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48.xml" ContentType="application/vnd.openxmlformats-officedocument.spreadsheetml.worksheet+xml"/>
  <Override PartName="/xl/worksheets/sheet6.xml" ContentType="application/vnd.openxmlformats-officedocument.spreadsheetml.worksheet+xml"/>
  <Override PartName="/xl/worksheets/sheet49.xml" ContentType="application/vnd.openxmlformats-officedocument.spreadsheetml.worksheet+xml"/>
  <Override PartName="/xl/worksheets/sheet7.xml" ContentType="application/vnd.openxmlformats-officedocument.spreadsheetml.worksheet+xml"/>
  <Override PartName="/xl/worksheets/sheet60.xml" ContentType="application/vnd.openxmlformats-officedocument.spreadsheetml.worksheet+xml"/>
  <Override PartName="/xl/worksheets/sheet8.xml" ContentType="application/vnd.openxmlformats-officedocument.spreadsheetml.worksheet+xml"/>
  <Override PartName="/xl/worksheets/sheet61.xml" ContentType="application/vnd.openxmlformats-officedocument.spreadsheetml.worksheet+xml"/>
  <Override PartName="/xl/worksheets/sheet9.xml" ContentType="application/vnd.openxmlformats-officedocument.spreadsheetml.worksheet+xml"/>
  <Override PartName="/xl/worksheets/sheet6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_rels/sheet48.xml.rels" ContentType="application/vnd.openxmlformats-package.relationships+xml"/>
  <Override PartName="/xl/worksheets/_rels/sheet62.xml.rels" ContentType="application/vnd.openxmlformats-package.relationships+xml"/>
  <Override PartName="/xl/worksheets/_rels/sheet81.xml.rels" ContentType="application/vnd.openxmlformats-package.relationships+xml"/>
  <Override PartName="/xl/worksheets/_rels/sheet14.xml.rels" ContentType="application/vnd.openxmlformats-package.relationships+xml"/>
  <Override PartName="/xl/worksheets/_rels/sheet63.xml.rels" ContentType="application/vnd.openxmlformats-package.relationships+xml"/>
  <Override PartName="/xl/worksheets/_rels/sheet51.xml.rels" ContentType="application/vnd.openxmlformats-package.relationships+xml"/>
  <Override PartName="/xl/worksheets/_rels/sheet59.xml.rels" ContentType="application/vnd.openxmlformats-package.relationships+xml"/>
  <Override PartName="/xl/worksheets/_rels/sheet64.xml.rels" ContentType="application/vnd.openxmlformats-package.relationships+xml"/>
  <Override PartName="/xl/worksheets/_rels/sheet15.xml.rels" ContentType="application/vnd.openxmlformats-package.relationships+xml"/>
  <Override PartName="/xl/worksheets/_rels/sheet82.xml.rels" ContentType="application/vnd.openxmlformats-package.relationships+xml"/>
  <Override PartName="/xl/worksheets/_rels/sheet65.xml.rels" ContentType="application/vnd.openxmlformats-package.relationships+xml"/>
  <Override PartName="/xl/worksheets/_rels/sheet66.xml.rels" ContentType="application/vnd.openxmlformats-package.relationships+xml"/>
  <Override PartName="/xl/worksheets/_rels/sheet67.xml.rels" ContentType="application/vnd.openxmlformats-package.relationships+xml"/>
  <Override PartName="/xl/worksheets/_rels/sheet68.xml.rels" ContentType="application/vnd.openxmlformats-package.relationships+xml"/>
  <Override PartName="/xl/worksheets/_rels/sheet69.xml.rels" ContentType="application/vnd.openxmlformats-package.relationships+xml"/>
  <Override PartName="/xl/worksheets/_rels/sheet70.xml.rels" ContentType="application/vnd.openxmlformats-package.relationships+xml"/>
  <Override PartName="/xl/worksheets/_rels/sheet71.xml.rels" ContentType="application/vnd.openxmlformats-package.relationships+xml"/>
  <Override PartName="/xl/worksheets/_rels/sheet72.xml.rels" ContentType="application/vnd.openxmlformats-package.relationships+xml"/>
  <Override PartName="/xl/worksheets/_rels/sheet73.xml.rels" ContentType="application/vnd.openxmlformats-package.relationships+xml"/>
  <Override PartName="/xl/worksheets/_rels/sheet74.xml.rels" ContentType="application/vnd.openxmlformats-package.relationships+xml"/>
  <Override PartName="/xl/worksheets/_rels/sheet75.xml.rels" ContentType="application/vnd.openxmlformats-package.relationships+xml"/>
  <Override PartName="/xl/worksheets/_rels/sheet76.xml.rels" ContentType="application/vnd.openxmlformats-package.relationships+xml"/>
  <Override PartName="/xl/worksheets/_rels/sheet77.xml.rels" ContentType="application/vnd.openxmlformats-package.relationships+xml"/>
  <Override PartName="/xl/worksheets/_rels/sheet78.xml.rels" ContentType="application/vnd.openxmlformats-package.relationships+xml"/>
  <Override PartName="/xl/worksheets/_rels/sheet79.xml.rels" ContentType="application/vnd.openxmlformats-package.relationships+xml"/>
  <Override PartName="/xl/worksheets/_rels/sheet80.xml.rels" ContentType="application/vnd.openxmlformats-package.relationships+xml"/>
  <Override PartName="/xl/worksheets/_rels/sheet83.xml.rels" ContentType="application/vnd.openxmlformats-package.relationships+xml"/>
  <Override PartName="/xl/worksheets/_rels/sheet84.xml.rels" ContentType="application/vnd.openxmlformats-package.relationships+xml"/>
  <Override PartName="/xl/worksheets/_rels/sheet85.xml.rels" ContentType="application/vnd.openxmlformats-package.relationship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_rels/externalLink3.xml.rels" ContentType="application/vnd.openxmlformats-package.relationships+xml"/>
  <Override PartName="/xl/externalLinks/_rels/externalLink4.xml.rels" ContentType="application/vnd.openxmlformats-package.relationships+xml"/>
  <Override PartName="/xl/externalLinks/_rels/externalLink5.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ICHE DEPOT SYST NORM" sheetId="1" state="visible" r:id="rId2"/>
    <sheet name="FICHE CONDITIONS" sheetId="2" state="visible" r:id="rId3"/>
    <sheet name="TABLE DES CODES" sheetId="3" state="visible" r:id="rId4"/>
    <sheet name="FICHE IDENTIFICATION 1 " sheetId="4" state="visible" r:id="rId5"/>
    <sheet name="FICHE IDENTIFICATION 2 " sheetId="5" state="visible" r:id="rId6"/>
    <sheet name="FICHE DIRIGEANTS" sheetId="6" state="visible" r:id="rId7"/>
    <sheet name="BILAN ACTIF" sheetId="7" state="visible" r:id="rId8"/>
    <sheet name="BILAN PASSIF" sheetId="8" state="visible" r:id="rId9"/>
    <sheet name="COMPTE DE RESULTAT" sheetId="9" state="visible" r:id="rId10"/>
    <sheet name="TFT" sheetId="10" state="visible" r:id="rId11"/>
    <sheet name="FR 4" sheetId="11" state="visible" r:id="rId12"/>
    <sheet name="NOTE 1" sheetId="12" state="visible" r:id="rId13"/>
    <sheet name="NOTE 2" sheetId="13" state="visible" r:id="rId14"/>
    <sheet name="TABLEAU immo note 3A" sheetId="14" state="visible" r:id="rId15"/>
    <sheet name="TABLEAU IMMO note 3 B" sheetId="15" state="visible" r:id="rId16"/>
    <sheet name="NOTE 3C AMORTISSEMENT" sheetId="16" state="visible" r:id="rId17"/>
    <sheet name="NOTE 3D" sheetId="17" state="visible" r:id="rId18"/>
    <sheet name="note 3E" sheetId="18" state="visible" r:id="rId19"/>
    <sheet name="NOTE 4" sheetId="19" state="visible" r:id="rId20"/>
    <sheet name="NOTE 5" sheetId="20" state="visible" r:id="rId21"/>
    <sheet name="NOTE 6" sheetId="21" state="visible" r:id="rId22"/>
    <sheet name="NOTE 7" sheetId="22" state="visible" r:id="rId23"/>
    <sheet name="NOTE 8" sheetId="23" state="visible" r:id="rId24"/>
    <sheet name="NOTE 8A" sheetId="24" state="visible" r:id="rId25"/>
    <sheet name="NOTE 9" sheetId="25" state="visible" r:id="rId26"/>
    <sheet name="NOTE 10" sheetId="26" state="visible" r:id="rId27"/>
    <sheet name="NOTE 11" sheetId="27" state="visible" r:id="rId28"/>
    <sheet name="NOTE 12" sheetId="28" state="visible" r:id="rId29"/>
    <sheet name="NOTE 13" sheetId="29" state="visible" r:id="rId30"/>
    <sheet name="NOTE 14" sheetId="30" state="visible" r:id="rId31"/>
    <sheet name="NOTE 15 A" sheetId="31" state="visible" r:id="rId32"/>
    <sheet name="NOTE 15B" sheetId="32" state="visible" r:id="rId33"/>
    <sheet name="NOTE 16A" sheetId="33" state="visible" r:id="rId34"/>
    <sheet name="note 16 B" sheetId="34" state="visible" r:id="rId35"/>
    <sheet name="note 16 B bis" sheetId="35" state="visible" r:id="rId36"/>
    <sheet name="note 16 C" sheetId="36" state="visible" r:id="rId37"/>
    <sheet name="note 17" sheetId="37" state="visible" r:id="rId38"/>
    <sheet name="note 18" sheetId="38" state="visible" r:id="rId39"/>
    <sheet name="NOTE 19" sheetId="39" state="visible" r:id="rId40"/>
    <sheet name="NOTE 20" sheetId="40" state="visible" r:id="rId41"/>
    <sheet name="note 21" sheetId="41" state="visible" r:id="rId42"/>
    <sheet name="note 22" sheetId="42" state="visible" r:id="rId43"/>
    <sheet name="NOTE 23 24" sheetId="43" state="visible" r:id="rId44"/>
    <sheet name="NOTE 25" sheetId="44" state="visible" r:id="rId45"/>
    <sheet name="NOTE 26" sheetId="45" state="visible" r:id="rId46"/>
    <sheet name="NOTE 27A" sheetId="46" state="visible" r:id="rId47"/>
    <sheet name="NOTE 27 B" sheetId="47" state="visible" r:id="rId48"/>
    <sheet name="NOTE 28" sheetId="48" state="visible" r:id="rId49"/>
    <sheet name="NOTE 29" sheetId="49" state="visible" r:id="rId50"/>
    <sheet name="NOTE 30" sheetId="50" state="visible" r:id="rId51"/>
    <sheet name="NOTE 31" sheetId="51" state="visible" r:id="rId52"/>
    <sheet name="NOTE 32" sheetId="52" state="visible" r:id="rId53"/>
    <sheet name="NOTE 33" sheetId="53" state="visible" r:id="rId54"/>
    <sheet name="NOTE 34" sheetId="54" state="visible" r:id="rId55"/>
    <sheet name="NOTE 35" sheetId="55" state="visible" r:id="rId56"/>
    <sheet name="Page 57" sheetId="56" state="visible" r:id="rId57"/>
    <sheet name="P 58 Résultat Fiscal" sheetId="57" state="visible" r:id="rId58"/>
    <sheet name="P59 Liquidation impôt" sheetId="58" state="visible" r:id="rId59"/>
    <sheet name="P60 Gestion défcits et ARD" sheetId="59" state="visible" r:id="rId60"/>
    <sheet name="Page 61 Autres Renseig." sheetId="60" state="visible" r:id="rId61"/>
    <sheet name="Page 62 Autres Renseig." sheetId="61" state="visible" r:id="rId62"/>
    <sheet name="P 63 Détail des charges " sheetId="62" state="visible" r:id="rId63"/>
    <sheet name="P 64 Détail des charges" sheetId="63" state="visible" r:id="rId64"/>
    <sheet name="P 65 Détail des charges" sheetId="64" state="visible" r:id="rId65"/>
    <sheet name="P 66 Détail des charges" sheetId="65" state="visible" r:id="rId66"/>
    <sheet name="P 67 DETAIL PRODUITS" sheetId="66" state="visible" r:id="rId67"/>
    <sheet name="P68 Détail des produits" sheetId="67" state="visible" r:id="rId68"/>
    <sheet name="P 69 Rémunérations des AD" sheetId="68" state="visible" r:id="rId69"/>
    <sheet name="P 70 FRAIS DE SIEGE" sheetId="69" state="visible" r:id="rId70"/>
    <sheet name="P 71 Analyse coût d'achat" sheetId="70" state="visible" r:id="rId71"/>
    <sheet name="P 72 Analyse Production" sheetId="71" state="visible" r:id="rId72"/>
    <sheet name="P73 CA Fiscal " sheetId="72" state="visible" r:id="rId73"/>
    <sheet name="P74 Capro&amp; DEFIRAS" sheetId="73" state="visible" r:id="rId74"/>
    <sheet name="P75 Détail DETTES FISCALES" sheetId="74" state="visible" r:id="rId75"/>
    <sheet name="P76 Détail CREANCES FISCALES " sheetId="75" state="visible" r:id="rId76"/>
    <sheet name="P 77 Détail AUTRES CREANCES" sheetId="76" state="visible" r:id="rId77"/>
    <sheet name="P 78 TVA" sheetId="77" state="visible" r:id="rId78"/>
    <sheet name="P 79 TVS" sheetId="78" state="visible" r:id="rId79"/>
    <sheet name="P 79 BIS TVM" sheetId="79" state="visible" r:id="rId80"/>
    <sheet name="P 80 Provision const." sheetId="80" state="visible" r:id="rId81"/>
    <sheet name="P 81 Trait. fiscal des prov." sheetId="81" state="visible" r:id="rId82"/>
    <sheet name="P82 Tableau des amort." sheetId="82" state="visible" r:id="rId83"/>
    <sheet name="P83 Plus-values non taxables" sheetId="83" state="visible" r:id="rId84"/>
    <sheet name="P84 Liste principaux clients" sheetId="84" state="visible" r:id="rId85"/>
    <sheet name="P 85 Liste princip. fourniss." sheetId="85" state="visible" r:id="rId86"/>
  </sheets>
  <externalReferences>
    <externalReference r:id="rId87"/>
    <externalReference r:id="rId88"/>
    <externalReference r:id="rId89"/>
    <externalReference r:id="rId90"/>
  </externalReferences>
  <definedNames>
    <definedName function="false" hidden="false" localSheetId="6" name="_xlnm.Print_Area" vbProcedure="false">'BILAN ACTIF'!$A$1:$H$40</definedName>
    <definedName function="false" hidden="false" localSheetId="7" name="_xlnm.Print_Area" vbProcedure="false">'BILAN PASSIF'!$A$1:$E$40</definedName>
    <definedName function="false" hidden="false" localSheetId="8" name="_xlnm.Print_Area" vbProcedure="false">'COMPTE DE RESULTAT'!$A$1:$I$52</definedName>
    <definedName function="false" hidden="false" localSheetId="0" name="_xlnm.Print_Area" vbProcedure="false">'FICHE DEPOT SYST NORM'!$A$1:$K$55</definedName>
    <definedName function="false" hidden="false" localSheetId="3" name="_xlnm.Print_Area" vbProcedure="false">'FICHE IDENTIFICATION 1 '!$A$1:$R$57</definedName>
    <definedName function="false" hidden="false" localSheetId="10" name="_xlnm.Print_Area" vbProcedure="false">'FR 4'!$A$1:$H$55</definedName>
    <definedName function="false" hidden="false" localSheetId="26" name="_xlnm.Print_Area" vbProcedure="false">'NOTE 11'!$A$1:$G$40</definedName>
    <definedName function="false" hidden="false" localSheetId="29" name="_xlnm.Print_Area" vbProcedure="false">'NOTE 14'!$A$1:$K$36</definedName>
    <definedName function="false" hidden="false" localSheetId="33" name="_xlnm.Print_Area" vbProcedure="false">'note 16 B'!$A$1:$J$43</definedName>
    <definedName function="false" hidden="false" localSheetId="34" name="_xlnm.Print_Area" vbProcedure="false">'note 16 B bis'!$A$1:$I$26</definedName>
    <definedName function="false" hidden="false" localSheetId="32" name="_xlnm.Print_Area" vbProcedure="false">'NOTE 16A'!$A$1:$H$42</definedName>
    <definedName function="false" hidden="false" localSheetId="39" name="_xlnm.Print_Area" vbProcedure="false">'NOTE 20'!$A$1:$G$28</definedName>
    <definedName function="false" hidden="false" localSheetId="41" name="_xlnm.Print_Area" vbProcedure="false">'note 22'!$A$1:$F$37</definedName>
    <definedName function="false" hidden="false" localSheetId="46" name="_xlnm.Print_Area" vbProcedure="false">'NOTE 27 B'!$A$1:$P$42</definedName>
    <definedName function="false" hidden="false" localSheetId="45" name="_xlnm.Print_Area" vbProcedure="false">'NOTE 27A'!$A$1:$F$22</definedName>
    <definedName function="false" hidden="false" localSheetId="47" name="_xlnm.Print_Area" vbProcedure="false">'NOTE 28'!$A$1:$I$35</definedName>
    <definedName function="false" hidden="false" localSheetId="50" name="_xlnm.Print_Area" vbProcedure="false">'NOTE 31'!$A$1:$K$46</definedName>
    <definedName function="false" hidden="false" localSheetId="53" name="_xlnm.Print_Area" vbProcedure="false">'NOTE 34'!$A$1:$I$71</definedName>
    <definedName function="false" hidden="false" localSheetId="63" name="_xlnm.Print_Area" vbProcedure="false">'P 65 Détail des charges'!$A$1:$H$64</definedName>
    <definedName function="false" hidden="false" localSheetId="64" name="_xlnm.Print_Area" vbProcedure="false">'P 66 Détail des charges'!$A$1:$H$44</definedName>
    <definedName function="false" hidden="false" localSheetId="65" name="_xlnm.Print_Area" vbProcedure="false">'P 67 DETAIL PRODUITS'!$A$1:$H$72</definedName>
    <definedName function="false" hidden="false" localSheetId="82" name="_xlnm.Print_Area" vbProcedure="false">'P83 Plus-values non taxables'!$A$1:$J$35</definedName>
    <definedName function="false" hidden="false" localSheetId="55" name="_xlnm.Print_Area" vbProcedure="false">'Page 57'!$A$1:$G$56</definedName>
    <definedName function="false" hidden="false" name="ADRESSE" vbProcedure="false">'FICHE DEPOT SYST NORM'!$E$29</definedName>
    <definedName function="false" hidden="false" name="COMPTE" vbProcedure="false">#REF!</definedName>
    <definedName function="false" hidden="false" name="Mv_CREDIT" vbProcedure="false">#REF!</definedName>
    <definedName function="false" hidden="false" name="Mv_DEBIT" vbProcedure="false">#REF!</definedName>
    <definedName function="false" hidden="false" name="NIF" vbProcedure="false">'FICHE DEPOT SYST NORM'!$G$33</definedName>
    <definedName function="false" hidden="false" name="NOM" vbProcedure="false">'FICHE DEPOT SYST NORM'!$E$23</definedName>
    <definedName function="false" hidden="false" name="S.CREDITEUR_1" vbProcedure="false">#REF!</definedName>
    <definedName function="false" hidden="false" name="S.CREDITEUR_2" vbProcedure="false">#REF!</definedName>
    <definedName function="false" hidden="false" name="S.DEBITEUR_1" vbProcedure="false">#REF!</definedName>
    <definedName function="false" hidden="false" name="S.DEBITEUR_2" vbProcedure="false">#REF!</definedName>
    <definedName function="false" hidden="false" name="SIGLE" vbProcedure="false">'FICHE DEPOT SYST NORM'!$D$26</definedName>
    <definedName function="false" hidden="false" localSheetId="2" name="COMPTE" vbProcedure="false">#REF!</definedName>
    <definedName function="false" hidden="false" localSheetId="2" name="Mv_CREDIT" vbProcedure="false">#REF!</definedName>
    <definedName function="false" hidden="false" localSheetId="2" name="Mv_DEBIT" vbProcedure="false">#REF!</definedName>
    <definedName function="false" hidden="false" localSheetId="2" name="S.CREDITEUR_1" vbProcedure="false">#REF!</definedName>
    <definedName function="false" hidden="false" localSheetId="2" name="S.CREDITEUR_2" vbProcedure="false">#REF!</definedName>
    <definedName function="false" hidden="false" localSheetId="2" name="S.DEBITEUR_1" vbProcedure="false">#REF!</definedName>
    <definedName function="false" hidden="false" localSheetId="2" name="S.DEBITEUR_2" vbProcedure="false">#REF!</definedName>
    <definedName function="false" hidden="false" localSheetId="64" name="COMPTE" vbProcedure="false">#REF!</definedName>
    <definedName function="false" hidden="false" localSheetId="64" name="Mv_CREDIT" vbProcedure="false">#REF!</definedName>
    <definedName function="false" hidden="false" localSheetId="64" name="Mv_DEBIT" vbProcedure="false">#REF!</definedName>
    <definedName function="false" hidden="false" localSheetId="64" name="S.CREDITEUR_1" vbProcedure="false">#REF!</definedName>
    <definedName function="false" hidden="false" localSheetId="64" name="S.CREDITEUR_2" vbProcedure="false">#REF!</definedName>
    <definedName function="false" hidden="false" localSheetId="64" name="S.DEBITEUR_1" vbProcedure="false">#REF!</definedName>
    <definedName function="false" hidden="false" localSheetId="64" name="S.DEBITEUR_2" vbProcedure="false">#REF!</definedName>
    <definedName function="false" hidden="false" localSheetId="74" name="COMPTE" vbProcedure="false">#REF!</definedName>
    <definedName function="false" hidden="false" localSheetId="74" name="Mv_CREDIT" vbProcedure="false">#REF!</definedName>
    <definedName function="false" hidden="false" localSheetId="74" name="Mv_DEBIT" vbProcedure="false">#REF!</definedName>
    <definedName function="false" hidden="false" localSheetId="74" name="S.CREDITEUR_1" vbProcedure="false">#REF!</definedName>
    <definedName function="false" hidden="false" localSheetId="74" name="S.CREDITEUR_2" vbProcedure="false">#REF!</definedName>
    <definedName function="false" hidden="false" localSheetId="74" name="S.DEBITEUR_1" vbProcedure="false">#REF!</definedName>
    <definedName function="false" hidden="false" localSheetId="74" name="S.DEBITEUR_2" vbProcedure="false">#REF!</definedName>
    <definedName function="false" hidden="false" localSheetId="75" name="COMPTE" vbProcedure="false">#REF!</definedName>
    <definedName function="false" hidden="false" localSheetId="75" name="Mv_CREDIT" vbProcedure="false">#REF!</definedName>
    <definedName function="false" hidden="false" localSheetId="75" name="Mv_DEBIT" vbProcedure="false">#REF!</definedName>
    <definedName function="false" hidden="false" localSheetId="75" name="S.CREDITEUR_1" vbProcedure="false">#REF!</definedName>
    <definedName function="false" hidden="false" localSheetId="75" name="S.CREDITEUR_2" vbProcedure="false">#REF!</definedName>
    <definedName function="false" hidden="false" localSheetId="75" name="S.DEBITEUR_1" vbProcedure="false">#REF!</definedName>
    <definedName function="false" hidden="false" localSheetId="75" name="S.DEBITEUR_2" vbProcedure="false">#REF!</definedName>
    <definedName function="false" hidden="false" localSheetId="78" name="COMPTE" vbProcedure="false">#REF!</definedName>
    <definedName function="false" hidden="false" localSheetId="78" name="Mv_CREDIT" vbProcedure="false">#REF!</definedName>
    <definedName function="false" hidden="false" localSheetId="78" name="Mv_DEBIT" vbProcedure="false">#REF!</definedName>
    <definedName function="false" hidden="false" localSheetId="78" name="S.CREDITEUR_1" vbProcedure="false">#REF!</definedName>
    <definedName function="false" hidden="false" localSheetId="78" name="S.CREDITEUR_2" vbProcedure="false">#REF!</definedName>
    <definedName function="false" hidden="false" localSheetId="78" name="S.DEBITEUR_1" vbProcedure="false">#REF!</definedName>
    <definedName function="false" hidden="false" localSheetId="78" name="S.DEBITEUR_2" vbProcedure="false">#REF!</definedName>
    <definedName function="false" hidden="false" localSheetId="84" name="COMPTE" vbProcedure="false">#REF!</definedName>
    <definedName function="false" hidden="false" localSheetId="84" name="Mv_CREDIT" vbProcedure="false">#REF!</definedName>
    <definedName function="false" hidden="false" localSheetId="84" name="Mv_DEBIT" vbProcedure="false">#REF!</definedName>
    <definedName function="false" hidden="false" localSheetId="84" name="S.CREDITEUR_1" vbProcedure="false">#REF!</definedName>
    <definedName function="false" hidden="false" localSheetId="84" name="S.CREDITEUR_2" vbProcedure="false">#REF!</definedName>
    <definedName function="false" hidden="false" localSheetId="84" name="S.DEBITEUR_1" vbProcedure="false">#REF!</definedName>
    <definedName function="false" hidden="false" localSheetId="84" name="S.DEBITEUR_2"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<sst xmlns="http://schemas.openxmlformats.org/spreadsheetml/2006/main" count="3570" uniqueCount="2356">
  <si>
    <t xml:space="preserve">MINSTERE DE L'ECONOMIE </t>
  </si>
  <si>
    <t xml:space="preserve">REPUBLIQUE - TOGOLAISE</t>
  </si>
  <si>
    <t xml:space="preserve">          ET DES FINANCES</t>
  </si>
  <si>
    <r>
      <rPr>
        <b val="true"/>
        <sz val="11"/>
        <color rgb="FF000000"/>
        <rFont val="Arial"/>
        <family val="2"/>
        <charset val="1"/>
      </rPr>
      <t xml:space="preserve">      Travail -</t>
    </r>
    <r>
      <rPr>
        <b val="true"/>
        <u val="single"/>
        <sz val="11"/>
        <color rgb="FF000000"/>
        <rFont val="Arial"/>
        <family val="2"/>
        <charset val="1"/>
      </rPr>
      <t xml:space="preserve"> Liberté</t>
    </r>
    <r>
      <rPr>
        <b val="true"/>
        <sz val="11"/>
        <color rgb="FF000000"/>
        <rFont val="Arial"/>
        <family val="2"/>
        <charset val="1"/>
      </rPr>
      <t xml:space="preserve"> - Patrie</t>
    </r>
  </si>
  <si>
    <t xml:space="preserve">---------------</t>
  </si>
  <si>
    <t xml:space="preserve">OFFICE TOGOLAIS DES RECETTES</t>
  </si>
  <si>
    <t xml:space="preserve">COMMISSARIAT DES IMPÔTS</t>
  </si>
  <si>
    <t xml:space="preserve">SERVICE DE DEPÔT DE :</t>
  </si>
  <si>
    <t xml:space="preserve">ETATS FINANCIERS NORMALISES DU SYSTEME</t>
  </si>
  <si>
    <t xml:space="preserve">COMPTABLE OUEST AFRICAIN (SYSCOHADA)</t>
  </si>
  <si>
    <t xml:space="preserve">EXERCICE CLOS LE</t>
  </si>
  <si>
    <t xml:space="preserve">DESIGNATION DE L'ENTITE</t>
  </si>
  <si>
    <t xml:space="preserve">DENOMINATION SOCIALE :</t>
  </si>
  <si>
    <t xml:space="preserve">(ou nom et prénoms de l'exploitant)</t>
  </si>
  <si>
    <t xml:space="preserve">SIGLE USUEL :</t>
  </si>
  <si>
    <t xml:space="preserve">ADRESSE COMPLETE :</t>
  </si>
  <si>
    <t xml:space="preserve">N° D'IMMATRICULATION FISCALE :</t>
  </si>
  <si>
    <t xml:space="preserve">SYSTEME NORMAL</t>
  </si>
  <si>
    <t xml:space="preserve">Documents déposés</t>
  </si>
  <si>
    <t xml:space="preserve">Réservé au Commissariat des Impôts</t>
  </si>
  <si>
    <t xml:space="preserve">Fiche d'identification et renseignements divers</t>
  </si>
  <si>
    <t xml:space="preserve">Date de dépôt</t>
  </si>
  <si>
    <t xml:space="preserve">Bilan</t>
  </si>
  <si>
    <t xml:space="preserve">Compte de résultat</t>
  </si>
  <si>
    <t xml:space="preserve">Tableau des flux de trésorerie</t>
  </si>
  <si>
    <t xml:space="preserve">Nom de l'agent de l'OTR ayant réceptionné le dépôt</t>
  </si>
  <si>
    <t xml:space="preserve">Notes annexes</t>
  </si>
  <si>
    <t xml:space="preserve">Etats supplémentaires</t>
  </si>
  <si>
    <t xml:space="preserve">Nombre de pages déposées par exemplaire…</t>
  </si>
  <si>
    <t xml:space="preserve">Signature de l'agent et cachet du service</t>
  </si>
  <si>
    <t xml:space="preserve">Nombre d'exemplaires déposés 05..</t>
  </si>
  <si>
    <t xml:space="preserve">Réf: OTR/PrF-DpI/ErG/001</t>
  </si>
  <si>
    <t xml:space="preserve">-2-</t>
  </si>
  <si>
    <t xml:space="preserve">CONDITIONS DE RECEVABILITE</t>
  </si>
  <si>
    <t xml:space="preserve">Entités utilisant des imprimés :</t>
  </si>
  <si>
    <t xml:space="preserve">N'utiliser que des imprimés normalisés</t>
  </si>
  <si>
    <t xml:space="preserve">Remplir chaque page de façon parfaitement lisible, sans décalage de lignes</t>
  </si>
  <si>
    <t xml:space="preserve">Ne créer aucune rubrique</t>
  </si>
  <si>
    <t xml:space="preserve">Eviter toute surcharge et donner les explications sur une feuille séparée</t>
  </si>
  <si>
    <t xml:space="preserve">N'utiliser que les codes indiqués dans les tables</t>
  </si>
  <si>
    <t xml:space="preserve">Entités produisant les états financiers à l'aide de l'outil informatique :</t>
  </si>
  <si>
    <t xml:space="preserve">Reproduire à l'identique la contexture des imprimés normalisés</t>
  </si>
  <si>
    <t xml:space="preserve">Fournir une liasse comprenant à la fois : la fiche d'identification et renseignements</t>
  </si>
  <si>
    <t xml:space="preserve">divers et les états financiers correspondant au système comptable</t>
  </si>
  <si>
    <t xml:space="preserve">- 3 -</t>
  </si>
  <si>
    <t xml:space="preserve">Dénomination de l'entité :</t>
  </si>
  <si>
    <t xml:space="preserve">TABLES DES CODES</t>
  </si>
  <si>
    <t xml:space="preserve">1 - Code forme juridique (1)</t>
  </si>
  <si>
    <t xml:space="preserve">3 - Code pays du siège social</t>
  </si>
  <si>
    <t xml:space="preserve">Société Anonyme (SA) à participation</t>
  </si>
  <si>
    <t xml:space="preserve">0</t>
  </si>
  <si>
    <t xml:space="preserve">Pays UEMOA (2)</t>
  </si>
  <si>
    <t xml:space="preserve">publique</t>
  </si>
  <si>
    <t xml:space="preserve">Autres pays africains de la Zone Franc</t>
  </si>
  <si>
    <t xml:space="preserve">2</t>
  </si>
  <si>
    <t xml:space="preserve">Société Anonyme (SA)</t>
  </si>
  <si>
    <t xml:space="preserve">1</t>
  </si>
  <si>
    <t xml:space="preserve">Société à Responsabilité Limitée (SARL)</t>
  </si>
  <si>
    <t xml:space="preserve">Autres pays africains</t>
  </si>
  <si>
    <t xml:space="preserve">Société en Commandite Simple (SCS)</t>
  </si>
  <si>
    <t xml:space="preserve">3</t>
  </si>
  <si>
    <t xml:space="preserve">France</t>
  </si>
  <si>
    <t xml:space="preserve">Société en Nom Collectif (SNC)</t>
  </si>
  <si>
    <t xml:space="preserve">4</t>
  </si>
  <si>
    <t xml:space="preserve">Autres pays de l'Union Européenne</t>
  </si>
  <si>
    <t xml:space="preserve">9</t>
  </si>
  <si>
    <t xml:space="preserve">Société en Participation (SP)</t>
  </si>
  <si>
    <t xml:space="preserve">5</t>
  </si>
  <si>
    <t xml:space="preserve">U.S.A.</t>
  </si>
  <si>
    <t xml:space="preserve">Groupement d'Intérêt Economique (GIE)</t>
  </si>
  <si>
    <t xml:space="preserve">6</t>
  </si>
  <si>
    <t xml:space="preserve">Association</t>
  </si>
  <si>
    <t xml:space="preserve">7</t>
  </si>
  <si>
    <t xml:space="preserve">Canada</t>
  </si>
  <si>
    <t xml:space="preserve">Autre forme juridique (à préciser)</t>
  </si>
  <si>
    <t xml:space="preserve">8</t>
  </si>
  <si>
    <t xml:space="preserve">Autres pays américains</t>
  </si>
  <si>
    <t xml:space="preserve">2 - Code régime fiscal</t>
  </si>
  <si>
    <t xml:space="preserve">Pays asiatiques</t>
  </si>
  <si>
    <t xml:space="preserve">Réel normal</t>
  </si>
  <si>
    <t xml:space="preserve">Autres pays</t>
  </si>
  <si>
    <t xml:space="preserve">TPU déclarative</t>
  </si>
  <si>
    <t xml:space="preserve">TPU forfaitaire</t>
  </si>
  <si>
    <t xml:space="preserve">(1) Remplacer le premier 0 par 1 si l'entreprise bénéficie d'un agrément prioritaire</t>
  </si>
  <si>
    <t xml:space="preserve">(2) Bénin = 01 ; Burkina = 02 ; Côte d'Ivoire = 03 ; Guinée Bissau = 04 ; Mali = 05 ; Niger = 06 ; Sénégal = 07 ; Togo = 08</t>
  </si>
  <si>
    <t xml:space="preserve">- 4 -</t>
  </si>
  <si>
    <t xml:space="preserve">4 - CODES ACTIVITES ECONOMIQUES</t>
  </si>
  <si>
    <t xml:space="preserve">Agriculture vivrière</t>
  </si>
  <si>
    <t xml:space="preserve">Industrie du tabac</t>
  </si>
  <si>
    <t xml:space="preserve">Construction</t>
  </si>
  <si>
    <t xml:space="preserve">001 001 Culture céréalière</t>
  </si>
  <si>
    <t xml:space="preserve">015 000 Industrie du tabac</t>
  </si>
  <si>
    <t xml:space="preserve">030 001 Préparation de sites et construction</t>
  </si>
  <si>
    <t xml:space="preserve">001 002 Culture de tubercules et plantains</t>
  </si>
  <si>
    <t xml:space="preserve">Industries du textile et de l'habillement</t>
  </si>
  <si>
    <t xml:space="preserve">d'ouvrages de bâtiment ou de génie civil</t>
  </si>
  <si>
    <t xml:space="preserve">001 003 Culture de légumes</t>
  </si>
  <si>
    <t xml:space="preserve">016 001 Industries textiles</t>
  </si>
  <si>
    <t xml:space="preserve">030 002 Travaux d'installation et de finition</t>
  </si>
  <si>
    <t xml:space="preserve">001 004 Culture de condiments</t>
  </si>
  <si>
    <t xml:space="preserve">016 002 Industries de l'habillement</t>
  </si>
  <si>
    <t xml:space="preserve">Commerce</t>
  </si>
  <si>
    <t xml:space="preserve">001 005 Culture de fruits</t>
  </si>
  <si>
    <t xml:space="preserve">Industries du cuir et de la chaussure</t>
  </si>
  <si>
    <t xml:space="preserve">031 001 Commerce de véhicules, d'accessoires</t>
  </si>
  <si>
    <t xml:space="preserve">001 006 Culture d'autres produits de</t>
  </si>
  <si>
    <t xml:space="preserve">017 001 Fabrication du cuir et d'articles</t>
  </si>
  <si>
    <t xml:space="preserve">et de carburant</t>
  </si>
  <si>
    <t xml:space="preserve">l'agriculture vivrière</t>
  </si>
  <si>
    <t xml:space="preserve">en cuir</t>
  </si>
  <si>
    <t xml:space="preserve">031 002 Commerce de produits agricoles bruts</t>
  </si>
  <si>
    <t xml:space="preserve">Agriculture industrielle et d'exportation</t>
  </si>
  <si>
    <t xml:space="preserve">017 002 Fabrication de chaussures</t>
  </si>
  <si>
    <t xml:space="preserve">et d'animaux vivants</t>
  </si>
  <si>
    <t xml:space="preserve">002 001 Culture de canne à sucre</t>
  </si>
  <si>
    <t xml:space="preserve">Industries du bois</t>
  </si>
  <si>
    <t xml:space="preserve">031 003 Autres commerces</t>
  </si>
  <si>
    <t xml:space="preserve">002 002 Culture d'arachide d'huilerie</t>
  </si>
  <si>
    <t xml:space="preserve">018 001 Sciage, rabotage et imprégnation</t>
  </si>
  <si>
    <t xml:space="preserve">Réparations</t>
  </si>
  <si>
    <t xml:space="preserve">002 003 Culture d'arachide de bouche</t>
  </si>
  <si>
    <t xml:space="preserve">du bois</t>
  </si>
  <si>
    <t xml:space="preserve">032 001 Entretien et réparation de véhicules</t>
  </si>
  <si>
    <t xml:space="preserve">002 004 Culture de tabac</t>
  </si>
  <si>
    <t xml:space="preserve">018 002 Fabrication de panneaux en bois</t>
  </si>
  <si>
    <t xml:space="preserve">automobiles</t>
  </si>
  <si>
    <t xml:space="preserve">002 005 Culture de coton</t>
  </si>
  <si>
    <t xml:space="preserve">018 003 Fabrication d'articles en bois</t>
  </si>
  <si>
    <t xml:space="preserve">032 002 Réparation de biens personnels et</t>
  </si>
  <si>
    <t xml:space="preserve">002 006 Culture de blé</t>
  </si>
  <si>
    <t xml:space="preserve">assemblés</t>
  </si>
  <si>
    <t xml:space="preserve">domestiques</t>
  </si>
  <si>
    <t xml:space="preserve">002 007 Culture de cacao</t>
  </si>
  <si>
    <t xml:space="preserve">Industries du papier et cartons,</t>
  </si>
  <si>
    <t xml:space="preserve">Hôtels, restaurants</t>
  </si>
  <si>
    <t xml:space="preserve">002 008 Culture de café</t>
  </si>
  <si>
    <t xml:space="preserve">de l'édition et de l'imprimerie</t>
  </si>
  <si>
    <t xml:space="preserve">033 001 Hôtels</t>
  </si>
  <si>
    <t xml:space="preserve">002 009 Culture de bananes d'exportation</t>
  </si>
  <si>
    <t xml:space="preserve">019 001 Industries du papier et carton</t>
  </si>
  <si>
    <t xml:space="preserve">033 002 Bars et restaurants</t>
  </si>
  <si>
    <t xml:space="preserve">002 010 Culture d'ananas d'exportation</t>
  </si>
  <si>
    <t xml:space="preserve">019 002 Edition, imprimerie, reproduction</t>
  </si>
  <si>
    <t xml:space="preserve">Transport et communication</t>
  </si>
  <si>
    <t xml:space="preserve">002 011 Autres cultures industrielles</t>
  </si>
  <si>
    <t xml:space="preserve">Raffinage du pétrole</t>
  </si>
  <si>
    <t xml:space="preserve">034 001 Transports ferroviaires</t>
  </si>
  <si>
    <t xml:space="preserve">Elevage et chasse</t>
  </si>
  <si>
    <t xml:space="preserve">020 000 Raffinage de pétrole</t>
  </si>
  <si>
    <t xml:space="preserve">034 002 Transports routiers ; transports</t>
  </si>
  <si>
    <t xml:space="preserve">003 001 Elevage bovin</t>
  </si>
  <si>
    <t xml:space="preserve">Industrie chimique</t>
  </si>
  <si>
    <t xml:space="preserve">par conduite</t>
  </si>
  <si>
    <t xml:space="preserve">003 002 Elevage ovin, caprin, équin</t>
  </si>
  <si>
    <t xml:space="preserve">021 001 Industries chimiques de base</t>
  </si>
  <si>
    <t xml:space="preserve">034 003 Transports par eau</t>
  </si>
  <si>
    <t xml:space="preserve">003 003 Elevage de volailles</t>
  </si>
  <si>
    <t xml:space="preserve">021 002 Fabrication de savons, de</t>
  </si>
  <si>
    <t xml:space="preserve">034 004 Transports aériens</t>
  </si>
  <si>
    <t xml:space="preserve">003 004 Autres élevages</t>
  </si>
  <si>
    <t xml:space="preserve">détergents et de produits d'entretien</t>
  </si>
  <si>
    <t xml:space="preserve">034 005 Services annexes et auxiliaires de</t>
  </si>
  <si>
    <t xml:space="preserve">003 005 Chasse</t>
  </si>
  <si>
    <t xml:space="preserve">021 003 Fabrication de produits</t>
  </si>
  <si>
    <t xml:space="preserve">transport</t>
  </si>
  <si>
    <t xml:space="preserve">Sylviculture, exploitation forestière</t>
  </si>
  <si>
    <t xml:space="preserve">agro-chimiques</t>
  </si>
  <si>
    <t xml:space="preserve">Postes, télécommunications</t>
  </si>
  <si>
    <t xml:space="preserve">004 001 Sylviculture</t>
  </si>
  <si>
    <t xml:space="preserve">021 004 Industries pharmaceutiques</t>
  </si>
  <si>
    <t xml:space="preserve">035 001 Postes</t>
  </si>
  <si>
    <t xml:space="preserve">004 002 Exploitation forestière</t>
  </si>
  <si>
    <t xml:space="preserve">021 005 Fabrication d'autres produits chimiques</t>
  </si>
  <si>
    <t xml:space="preserve">035 002 Télécommunications</t>
  </si>
  <si>
    <t xml:space="preserve">Pêche et aquaculture</t>
  </si>
  <si>
    <t xml:space="preserve">Industries du caoutchouc et des plastiques</t>
  </si>
  <si>
    <t xml:space="preserve">Activités financières</t>
  </si>
  <si>
    <t xml:space="preserve">005 001 Pêche de poissons</t>
  </si>
  <si>
    <t xml:space="preserve">022 001 Fabrication du caoutchouc naturel</t>
  </si>
  <si>
    <t xml:space="preserve">036 001 Services d'intermédiation financière</t>
  </si>
  <si>
    <t xml:space="preserve">005 002 Autres pêches et aquaculture</t>
  </si>
  <si>
    <t xml:space="preserve">022 002 Industries du caoutchouc</t>
  </si>
  <si>
    <t xml:space="preserve">036 002 Assurances (sauf Sécurité Sociale)</t>
  </si>
  <si>
    <t xml:space="preserve">Industries extractives</t>
  </si>
  <si>
    <t xml:space="preserve">022 003 Fabrication de matières plastiques</t>
  </si>
  <si>
    <t xml:space="preserve">036 003 Auxiliaires financiers et d'assurances</t>
  </si>
  <si>
    <t xml:space="preserve">006 001 Extraction d'hydrocarbures</t>
  </si>
  <si>
    <t xml:space="preserve">Fabrication d'autres produits minéraux non</t>
  </si>
  <si>
    <t xml:space="preserve">Activités immobilières</t>
  </si>
  <si>
    <t xml:space="preserve">006 002 Extraction d'autres produits</t>
  </si>
  <si>
    <t xml:space="preserve">métalliques et de matériaux de construction</t>
  </si>
  <si>
    <t xml:space="preserve">037 001 Location de biens immobiliers</t>
  </si>
  <si>
    <t xml:space="preserve">Production de viande et de poissons</t>
  </si>
  <si>
    <t xml:space="preserve">023 001 Industries du verre</t>
  </si>
  <si>
    <t xml:space="preserve">037 002 Autre services immobiliers</t>
  </si>
  <si>
    <t xml:space="preserve">007 001 Production de viande et de</t>
  </si>
  <si>
    <t xml:space="preserve">023 002 Fabrication de produits minéraux pour</t>
  </si>
  <si>
    <t xml:space="preserve">Services aux entreprises</t>
  </si>
  <si>
    <t xml:space="preserve">produits à base de viande</t>
  </si>
  <si>
    <t xml:space="preserve">la construction</t>
  </si>
  <si>
    <t xml:space="preserve">038 001 Locations sans opérateurs</t>
  </si>
  <si>
    <t xml:space="preserve">007 002 Production de poissons et de</t>
  </si>
  <si>
    <t xml:space="preserve">023 003 Fabrication d'autres produits minéraux</t>
  </si>
  <si>
    <t xml:space="preserve">038 002 Activités informatiques</t>
  </si>
  <si>
    <t xml:space="preserve">produits à base de poissons</t>
  </si>
  <si>
    <t xml:space="preserve">non métalliques</t>
  </si>
  <si>
    <t xml:space="preserve">038 003 Services rendus principalement aux</t>
  </si>
  <si>
    <t xml:space="preserve">Travail des grains et fabrication de</t>
  </si>
  <si>
    <t xml:space="preserve">Métallurgie et travail des métaux</t>
  </si>
  <si>
    <t xml:space="preserve">entreprises</t>
  </si>
  <si>
    <t xml:space="preserve">produits amylacés</t>
  </si>
  <si>
    <t xml:space="preserve">024 001 Métallurgie</t>
  </si>
  <si>
    <t xml:space="preserve">Administration publique</t>
  </si>
  <si>
    <t xml:space="preserve">008 000 Travail des grains et fabrication</t>
  </si>
  <si>
    <t xml:space="preserve">024 002 Travail des métaux</t>
  </si>
  <si>
    <t xml:space="preserve">039 001 Administration générale, économique</t>
  </si>
  <si>
    <t xml:space="preserve">de produits amylacés</t>
  </si>
  <si>
    <t xml:space="preserve">Fabrication de machines, d'équipements</t>
  </si>
  <si>
    <t xml:space="preserve">et sociale</t>
  </si>
  <si>
    <t xml:space="preserve">Transformation du café et du cacao</t>
  </si>
  <si>
    <t xml:space="preserve">et d'appareils électriques</t>
  </si>
  <si>
    <t xml:space="preserve">039 002 Services de prérogative publique</t>
  </si>
  <si>
    <t xml:space="preserve">009 001 Transformation du café</t>
  </si>
  <si>
    <t xml:space="preserve">025 001 Fabrication de machines et</t>
  </si>
  <si>
    <t xml:space="preserve">039 003 Sécurité Sociale obligatoire</t>
  </si>
  <si>
    <t xml:space="preserve">009 002 Transformation du cacao</t>
  </si>
  <si>
    <t xml:space="preserve">d'équipements</t>
  </si>
  <si>
    <t xml:space="preserve">Education</t>
  </si>
  <si>
    <t xml:space="preserve">Industrie des oléagineux</t>
  </si>
  <si>
    <t xml:space="preserve">025 002 Fabrication de machines de bureau</t>
  </si>
  <si>
    <t xml:space="preserve">040 000 Education</t>
  </si>
  <si>
    <t xml:space="preserve">010 001 Huiles brutes et tourteaux</t>
  </si>
  <si>
    <t xml:space="preserve">025 003 Fabrication d'appareils électriques</t>
  </si>
  <si>
    <t xml:space="preserve">Santé et action sociale</t>
  </si>
  <si>
    <t xml:space="preserve">010 002 Autres corps gras</t>
  </si>
  <si>
    <t xml:space="preserve">Fabrication d'équipements et appareils</t>
  </si>
  <si>
    <t xml:space="preserve">041 001 Activités pour la santé des hommes</t>
  </si>
  <si>
    <t xml:space="preserve">Boulangerie, pâtisserie et pâtes</t>
  </si>
  <si>
    <t xml:space="preserve">audiovisuels et de communication ;</t>
  </si>
  <si>
    <t xml:space="preserve">041 002 Activités vétérinaires</t>
  </si>
  <si>
    <t xml:space="preserve">alimentaires</t>
  </si>
  <si>
    <t xml:space="preserve">fabrication d'instruments médicaux,</t>
  </si>
  <si>
    <t xml:space="preserve">041 003 Action sociale</t>
  </si>
  <si>
    <t xml:space="preserve">011 001 Fabrication de pains, de biscuits et</t>
  </si>
  <si>
    <t xml:space="preserve">d'optique et d'horlogerie</t>
  </si>
  <si>
    <t xml:space="preserve">Services collectifs, sociaux et personnels</t>
  </si>
  <si>
    <t xml:space="preserve">de pâtisserie</t>
  </si>
  <si>
    <t xml:space="preserve">026 001 Fabrication d'équipements et appareils</t>
  </si>
  <si>
    <t xml:space="preserve">042 001 Assainissement, voirie, et gestion des</t>
  </si>
  <si>
    <t xml:space="preserve">011 002 Fabrication de pâtes alimentaires</t>
  </si>
  <si>
    <t xml:space="preserve">audiovisuels et de communication</t>
  </si>
  <si>
    <t xml:space="preserve">déchets</t>
  </si>
  <si>
    <t xml:space="preserve">Industries laitières</t>
  </si>
  <si>
    <t xml:space="preserve">026 002 Fabrication d'instruments médicaux,</t>
  </si>
  <si>
    <t xml:space="preserve">042 002 Activités associatives</t>
  </si>
  <si>
    <t xml:space="preserve">012 000 Industries laitières</t>
  </si>
  <si>
    <t xml:space="preserve">042 003 Activités récréatives, culturelles et</t>
  </si>
  <si>
    <t xml:space="preserve">Transformation des fruits et légumes et</t>
  </si>
  <si>
    <t xml:space="preserve">Fabrication de matériel de transport</t>
  </si>
  <si>
    <t xml:space="preserve">sportives</t>
  </si>
  <si>
    <t xml:space="preserve">fabrication d'autres produits alimentaires</t>
  </si>
  <si>
    <t xml:space="preserve">027 001 Fabrication de véhicules routiers</t>
  </si>
  <si>
    <t xml:space="preserve">042 004 Services personnels</t>
  </si>
  <si>
    <t xml:space="preserve">013 001 Fabrication de sucre</t>
  </si>
  <si>
    <t xml:space="preserve">027 002 Fabrication d'autres matériels de</t>
  </si>
  <si>
    <t xml:space="preserve">042 005 Services domestiques</t>
  </si>
  <si>
    <t xml:space="preserve">013 002 Fabrication de produits à base de</t>
  </si>
  <si>
    <t xml:space="preserve">Service d'intermédiation financière</t>
  </si>
  <si>
    <t xml:space="preserve">fruits et légumes</t>
  </si>
  <si>
    <t xml:space="preserve">Industries diverses</t>
  </si>
  <si>
    <t xml:space="preserve">indirectement mesuré</t>
  </si>
  <si>
    <t xml:space="preserve">013 003 Fabrication d'autres produits</t>
  </si>
  <si>
    <t xml:space="preserve">028 001 Fabrication de meubles</t>
  </si>
  <si>
    <t xml:space="preserve">043 000 Service d'intermédiation financière</t>
  </si>
  <si>
    <t xml:space="preserve">028 002 Industries diverses</t>
  </si>
  <si>
    <t xml:space="preserve">Industrie des boissons</t>
  </si>
  <si>
    <t xml:space="preserve">Production et distribution d'eau,</t>
  </si>
  <si>
    <t xml:space="preserve">Correction territoriale</t>
  </si>
  <si>
    <t xml:space="preserve">014 001 Brasseries et malteries</t>
  </si>
  <si>
    <t xml:space="preserve">d'électricité et de gaz</t>
  </si>
  <si>
    <t xml:space="preserve">044 000 Correction territoriale</t>
  </si>
  <si>
    <t xml:space="preserve">014 002 Fabrication d'autres boissons</t>
  </si>
  <si>
    <t xml:space="preserve">029 001 Production, transport et</t>
  </si>
  <si>
    <t xml:space="preserve">alcoolisées</t>
  </si>
  <si>
    <t xml:space="preserve">distribution d'électricité</t>
  </si>
  <si>
    <t xml:space="preserve">014 003 Fabrication de boissons non</t>
  </si>
  <si>
    <t xml:space="preserve">029 002 Captage, épuration et distribution d'eau</t>
  </si>
  <si>
    <t xml:space="preserve">alcoolisées et d'eaux minérales</t>
  </si>
  <si>
    <t xml:space="preserve">029 003 Production et distribution de gaz</t>
  </si>
  <si>
    <t xml:space="preserve">- 5 -</t>
  </si>
  <si>
    <t xml:space="preserve">Sigle usuel:</t>
  </si>
  <si>
    <t xml:space="preserve">Adresse :</t>
  </si>
  <si>
    <t xml:space="preserve">N° d'immatriculation fiscale :</t>
  </si>
  <si>
    <t xml:space="preserve">Exercice clos le :</t>
  </si>
  <si>
    <t xml:space="preserve">Durée en (mois)</t>
  </si>
  <si>
    <t xml:space="preserve">ZA</t>
  </si>
  <si>
    <t xml:space="preserve">EXERCICE COMPTABLE :</t>
  </si>
  <si>
    <t xml:space="preserve">DU</t>
  </si>
  <si>
    <t xml:space="preserve">AU</t>
  </si>
  <si>
    <t xml:space="preserve">ZB</t>
  </si>
  <si>
    <t xml:space="preserve">DATE D'ARRETE EFFECTIF DES COMPTES :</t>
  </si>
  <si>
    <t xml:space="preserve">ZC</t>
  </si>
  <si>
    <t xml:space="preserve">EXERCICE PRECEDENT CLOS LE :</t>
  </si>
  <si>
    <t xml:space="preserve">DUREE EXERCICE PRECEDENT EN MOIS :</t>
  </si>
  <si>
    <t xml:space="preserve">ZD</t>
  </si>
  <si>
    <t xml:space="preserve">Greffe</t>
  </si>
  <si>
    <t xml:space="preserve">N° Registre du Commerce</t>
  </si>
  <si>
    <t xml:space="preserve">N° répertoire des entités</t>
  </si>
  <si>
    <t xml:space="preserve">ZE</t>
  </si>
  <si>
    <t xml:space="preserve">N° de caisse sociale</t>
  </si>
  <si>
    <t xml:space="preserve">Code activité principale</t>
  </si>
  <si>
    <t xml:space="preserve">ZF</t>
  </si>
  <si>
    <t xml:space="preserve">Désignation de l'entité</t>
  </si>
  <si>
    <t xml:space="preserve">Sigle</t>
  </si>
  <si>
    <t xml:space="preserve">ZG</t>
  </si>
  <si>
    <t xml:space="preserve">N° de téléphone</t>
  </si>
  <si>
    <t xml:space="preserve">N° de télécopie</t>
  </si>
  <si>
    <t xml:space="preserve">Code</t>
  </si>
  <si>
    <t xml:space="preserve">Boîte Postale</t>
  </si>
  <si>
    <t xml:space="preserve">Ville</t>
  </si>
  <si>
    <t xml:space="preserve">ZH</t>
  </si>
  <si>
    <t xml:space="preserve">Adresse géographique complète (Immeuble, rue, quartier, ville, pays)</t>
  </si>
  <si>
    <t xml:space="preserve">ZI</t>
  </si>
  <si>
    <t xml:space="preserve">Désignation précise de l'activité principale exercée par l'entité</t>
  </si>
  <si>
    <t xml:space="preserve">% capac. prod. util.</t>
  </si>
  <si>
    <t xml:space="preserve">Nom, adresse et qualité de la personne à contacter en cas de demande d'informations complémentaires.</t>
  </si>
  <si>
    <t xml:space="preserve">Nom du professionnel salarié de l'entité ou</t>
  </si>
  <si>
    <t xml:space="preserve">Nom, adresse et téléphone du cabinet comptable ou du professionnel INSCRIT A L'ORDRE NATIONAL</t>
  </si>
  <si>
    <t xml:space="preserve">DES EXPERTS COMPTABLES ET DES COMPTABLES AGREES ayant établi les états financiers.</t>
  </si>
  <si>
    <t xml:space="preserve">Noms et adresses du ou des commissaires aux comptes</t>
  </si>
  <si>
    <t xml:space="preserve">Non assujettie</t>
  </si>
  <si>
    <t xml:space="preserve">Non,</t>
  </si>
  <si>
    <t xml:space="preserve">Oui avec</t>
  </si>
  <si>
    <t xml:space="preserve">Oui sans</t>
  </si>
  <si>
    <t xml:space="preserve">Non</t>
  </si>
  <si>
    <t xml:space="preserve">Oui</t>
  </si>
  <si>
    <t xml:space="preserve">(refus)</t>
  </si>
  <si>
    <t xml:space="preserve">réserves</t>
  </si>
  <si>
    <t xml:space="preserve">Etats financiers certifiés (cocher la case)</t>
  </si>
  <si>
    <t xml:space="preserve">Etats financiers approuvés par l'Assemblée</t>
  </si>
  <si>
    <t xml:space="preserve">Générale (cocher la case)</t>
  </si>
  <si>
    <t xml:space="preserve">Domiciliations bancaires :</t>
  </si>
  <si>
    <t xml:space="preserve">Nom du signataire des états financiers</t>
  </si>
  <si>
    <t xml:space="preserve">Banque :</t>
  </si>
  <si>
    <t xml:space="preserve">Numéro de compte</t>
  </si>
  <si>
    <t xml:space="preserve">Qualité du signataire des états financiers</t>
  </si>
  <si>
    <t xml:space="preserve">Date de  signature</t>
  </si>
  <si>
    <t xml:space="preserve">Signature</t>
  </si>
  <si>
    <t xml:space="preserve">- 6 -</t>
  </si>
  <si>
    <t xml:space="preserve">Sigle usuel :</t>
  </si>
  <si>
    <t xml:space="preserve">Durée (en mois) :</t>
  </si>
  <si>
    <t xml:space="preserve">Contrôle de l'entité (cocher la case)</t>
  </si>
  <si>
    <t xml:space="preserve">ZK</t>
  </si>
  <si>
    <t xml:space="preserve">Forme juridique (1) :</t>
  </si>
  <si>
    <t xml:space="preserve">ZQ</t>
  </si>
  <si>
    <t xml:space="preserve">Entité sous contrôle public</t>
  </si>
  <si>
    <t xml:space="preserve">ZL</t>
  </si>
  <si>
    <t xml:space="preserve">Régime fiscal (1) :</t>
  </si>
  <si>
    <t xml:space="preserve">ZR</t>
  </si>
  <si>
    <t xml:space="preserve">Entité sous contrôle privé national</t>
  </si>
  <si>
    <t xml:space="preserve">ZM</t>
  </si>
  <si>
    <t xml:space="preserve">Pays du siège social (1) :</t>
  </si>
  <si>
    <t xml:space="preserve">ZS</t>
  </si>
  <si>
    <t xml:space="preserve">Entité sous contrôle privé étranger</t>
  </si>
  <si>
    <t xml:space="preserve">ZN</t>
  </si>
  <si>
    <t xml:space="preserve">Nombre d'établissements dans le pays :</t>
  </si>
  <si>
    <t xml:space="preserve">ZO</t>
  </si>
  <si>
    <t xml:space="preserve">Nombre d'établissements hors du pays pour</t>
  </si>
  <si>
    <t xml:space="preserve">lesquels une comptabilité distincte est tenue :</t>
  </si>
  <si>
    <t xml:space="preserve">ZP</t>
  </si>
  <si>
    <t xml:space="preserve">Première année d'exercice dans le pays :</t>
  </si>
  <si>
    <t xml:space="preserve">ACTIVITE DE L'ENTITE</t>
  </si>
  <si>
    <t xml:space="preserve">Désignation de l'activité (2)</t>
  </si>
  <si>
    <t xml:space="preserve">Code nomenclature</t>
  </si>
  <si>
    <t xml:space="preserve">Chiffre d'affaires HT</t>
  </si>
  <si>
    <t xml:space="preserve">% activité</t>
  </si>
  <si>
    <t xml:space="preserve">d'activité (1)</t>
  </si>
  <si>
    <t xml:space="preserve">(CA HT) ou Valeur Ajoutée</t>
  </si>
  <si>
    <t xml:space="preserve">dans le CA</t>
  </si>
  <si>
    <t xml:space="preserve">(VA) (3)</t>
  </si>
  <si>
    <t xml:space="preserve">HT ou la VA</t>
  </si>
  <si>
    <t xml:space="preserve">Divers</t>
  </si>
  <si>
    <t xml:space="preserve">TOTAL</t>
  </si>
  <si>
    <t xml:space="preserve">(1) Se référer aux tables des codes.</t>
  </si>
  <si>
    <t xml:space="preserve">(2) Lister de manière précise les activités dans l'ordre décroissant du C. A. HT, ou de la valeur ajoutée (V. A.).</t>
  </si>
  <si>
    <t xml:space="preserve">(3) Rayer la mention inutile (utiliser de préférence la V. A.).</t>
  </si>
  <si>
    <t xml:space="preserve"> - 7 -</t>
  </si>
  <si>
    <t xml:space="preserve">Dénomination de l'entité:</t>
  </si>
  <si>
    <t xml:space="preserve">Adresse:</t>
  </si>
  <si>
    <t xml:space="preserve">N° d'immatriculation fiscale:</t>
  </si>
  <si>
    <t xml:space="preserve">Exercice clos le:</t>
  </si>
  <si>
    <t xml:space="preserve">Durée (en mois)</t>
  </si>
  <si>
    <t xml:space="preserve">DIRIGEANTS (1)</t>
  </si>
  <si>
    <t xml:space="preserve">NIF</t>
  </si>
  <si>
    <t xml:space="preserve">Nom</t>
  </si>
  <si>
    <t xml:space="preserve">Prénoms</t>
  </si>
  <si>
    <t xml:space="preserve">Qualité</t>
  </si>
  <si>
    <t xml:space="preserve">N° d'immatriculation</t>
  </si>
  <si>
    <t xml:space="preserve">Adresse (Tél, BP, ville, pays)</t>
  </si>
  <si>
    <t xml:space="preserve">fiscale</t>
  </si>
  <si>
    <t xml:space="preserve">(1) Dirigeants = Président Directeur Général, Directeur Général, Administrateur Général, Gérant, Autres.</t>
  </si>
  <si>
    <t xml:space="preserve">ACTIONNAIRES OU ASSOCIES PRINCIPAUX (par ordre décroissant du capital souscrit)</t>
  </si>
  <si>
    <t xml:space="preserve">Nationalité</t>
  </si>
  <si>
    <t xml:space="preserve">Capital</t>
  </si>
  <si>
    <t xml:space="preserve">Montant (millions FCFA)</t>
  </si>
  <si>
    <t xml:space="preserve">%</t>
  </si>
  <si>
    <t xml:space="preserve">MEMBRES DU CONSEIL D'ADMINISTRATION</t>
  </si>
  <si>
    <t xml:space="preserve">Adresse (Tél,BP, ville, pays)</t>
  </si>
  <si>
    <t xml:space="preserve">FILIALES ET PARTICIPATIONS</t>
  </si>
  <si>
    <t xml:space="preserve">Désignation</t>
  </si>
  <si>
    <t xml:space="preserve"> - 8 -</t>
  </si>
  <si>
    <t xml:space="preserve">BILAN ACTIF</t>
  </si>
  <si>
    <t xml:space="preserve">Réf.</t>
  </si>
  <si>
    <t xml:space="preserve">ACTIF</t>
  </si>
  <si>
    <t xml:space="preserve">NOTE</t>
  </si>
  <si>
    <t xml:space="preserve">EXERCICE </t>
  </si>
  <si>
    <t xml:space="preserve">BRUT</t>
  </si>
  <si>
    <t xml:space="preserve">AMORT et DEPREC</t>
  </si>
  <si>
    <t xml:space="preserve">AD</t>
  </si>
  <si>
    <t xml:space="preserve">IMMOBILISATIONS INCORPORELLES</t>
  </si>
  <si>
    <t xml:space="preserve">AE</t>
  </si>
  <si>
    <t xml:space="preserve">Frais de développement et de prospection</t>
  </si>
  <si>
    <t xml:space="preserve">AF</t>
  </si>
  <si>
    <t xml:space="preserve">Brevets, licences,logiciels et droits similaires</t>
  </si>
  <si>
    <t xml:space="preserve">AG</t>
  </si>
  <si>
    <t xml:space="preserve">Fonds commercial et droit au bail</t>
  </si>
  <si>
    <t xml:space="preserve">AH</t>
  </si>
  <si>
    <t xml:space="preserve">Autres immobilisations incorporelles</t>
  </si>
  <si>
    <t xml:space="preserve">AI</t>
  </si>
  <si>
    <t xml:space="preserve">IMMOBILISATIONS CORPORELLES</t>
  </si>
  <si>
    <t xml:space="preserve">AJ</t>
  </si>
  <si>
    <t xml:space="preserve">Terrains (1)
dont placement en Net</t>
  </si>
  <si>
    <t xml:space="preserve">…………</t>
  </si>
  <si>
    <t xml:space="preserve">AK</t>
  </si>
  <si>
    <t xml:space="preserve"> Bâtiments (1) 
dont placement en Net</t>
  </si>
  <si>
    <t xml:space="preserve">AL</t>
  </si>
  <si>
    <t xml:space="preserve">Aménagements, agencements et installations</t>
  </si>
  <si>
    <t xml:space="preserve">AM</t>
  </si>
  <si>
    <t xml:space="preserve">Matériel, mobiliers et actifs biologiques</t>
  </si>
  <si>
    <t xml:space="preserve">AN</t>
  </si>
  <si>
    <t xml:space="preserve">Matériel de transport</t>
  </si>
  <si>
    <t xml:space="preserve">AP</t>
  </si>
  <si>
    <t xml:space="preserve">AVANCES ET ACOMPTES VERSES SUR IMMOBILISATIONS</t>
  </si>
  <si>
    <t xml:space="preserve">AQ</t>
  </si>
  <si>
    <t xml:space="preserve">IMMOBILISATIONS FINANCIERES</t>
  </si>
  <si>
    <t xml:space="preserve">AR</t>
  </si>
  <si>
    <t xml:space="preserve">Titres de participation</t>
  </si>
  <si>
    <t xml:space="preserve">AS</t>
  </si>
  <si>
    <t xml:space="preserve">Autres immobilisations financières</t>
  </si>
  <si>
    <t xml:space="preserve">AZ</t>
  </si>
  <si>
    <t xml:space="preserve">TOTAL ACTIF IMMOBILISE</t>
  </si>
  <si>
    <t xml:space="preserve">BA</t>
  </si>
  <si>
    <t xml:space="preserve">ACTIF CIRCULANT HAO</t>
  </si>
  <si>
    <t xml:space="preserve">BB</t>
  </si>
  <si>
    <t xml:space="preserve">STOCKS ET EN-COURS</t>
  </si>
  <si>
    <t xml:space="preserve">BG</t>
  </si>
  <si>
    <t xml:space="preserve">CREANCES ET EMPLOIS ASSIMILES</t>
  </si>
  <si>
    <t xml:space="preserve">BH</t>
  </si>
  <si>
    <t xml:space="preserve">Fournisseurs avances versées</t>
  </si>
  <si>
    <t xml:space="preserve">BI</t>
  </si>
  <si>
    <t xml:space="preserve">Clients</t>
  </si>
  <si>
    <t xml:space="preserve">BJ</t>
  </si>
  <si>
    <t xml:space="preserve">Autres créances</t>
  </si>
  <si>
    <t xml:space="preserve">BK</t>
  </si>
  <si>
    <t xml:space="preserve">TOTAL ACTIF CIRCULANT</t>
  </si>
  <si>
    <t xml:space="preserve">BQ</t>
  </si>
  <si>
    <t xml:space="preserve">Titres de placement</t>
  </si>
  <si>
    <t xml:space="preserve">BR</t>
  </si>
  <si>
    <t xml:space="preserve">Valeurs à encaisser</t>
  </si>
  <si>
    <t xml:space="preserve">BS</t>
  </si>
  <si>
    <t xml:space="preserve">Banque, chèque postaux, caisse et assimilés</t>
  </si>
  <si>
    <t xml:space="preserve">BT</t>
  </si>
  <si>
    <t xml:space="preserve">TOTAL TRESORERIE ACTIF</t>
  </si>
  <si>
    <t xml:space="preserve">BU</t>
  </si>
  <si>
    <t xml:space="preserve">Ecart de conversion-Actif</t>
  </si>
  <si>
    <t xml:space="preserve">TOTAL ACTIF</t>
  </si>
  <si>
    <t xml:space="preserve"> - 9 -</t>
  </si>
  <si>
    <t xml:space="preserve">BILAN PASSIF</t>
  </si>
  <si>
    <t xml:space="preserve">Durée (en mois) :12</t>
  </si>
  <si>
    <t xml:space="preserve">PASSIF</t>
  </si>
  <si>
    <t xml:space="preserve">Note</t>
  </si>
  <si>
    <t xml:space="preserve">EXERCICE AU </t>
  </si>
  <si>
    <t xml:space="preserve">EXERCICE AU</t>
  </si>
  <si>
    <t xml:space="preserve">31/12/N</t>
  </si>
  <si>
    <t xml:space="preserve">31/12/N-1</t>
  </si>
  <si>
    <t xml:space="preserve">NET</t>
  </si>
  <si>
    <t xml:space="preserve">CA</t>
  </si>
  <si>
    <t xml:space="preserve">CB</t>
  </si>
  <si>
    <t xml:space="preserve">Apporteurs capital non appelé (-)</t>
  </si>
  <si>
    <t xml:space="preserve">CD</t>
  </si>
  <si>
    <t xml:space="preserve">Primes liées au capital social</t>
  </si>
  <si>
    <t xml:space="preserve">CE</t>
  </si>
  <si>
    <t xml:space="preserve">Ecarts de réévaluation</t>
  </si>
  <si>
    <t xml:space="preserve">3e</t>
  </si>
  <si>
    <t xml:space="preserve">CF</t>
  </si>
  <si>
    <t xml:space="preserve">Réserves indisponibles</t>
  </si>
  <si>
    <t xml:space="preserve">CG</t>
  </si>
  <si>
    <t xml:space="preserve">Réserves libres</t>
  </si>
  <si>
    <t xml:space="preserve">CH</t>
  </si>
  <si>
    <t xml:space="preserve">Report à nouveau (+ ou -)</t>
  </si>
  <si>
    <t xml:space="preserve">CJ</t>
  </si>
  <si>
    <t xml:space="preserve">Résultat net de l'exercice (bénéfice + perte -)</t>
  </si>
  <si>
    <t xml:space="preserve">CL</t>
  </si>
  <si>
    <t xml:space="preserve">Subventions d'investissement</t>
  </si>
  <si>
    <t xml:space="preserve">CM</t>
  </si>
  <si>
    <t xml:space="preserve">Provisions réglémentées</t>
  </si>
  <si>
    <t xml:space="preserve">CP</t>
  </si>
  <si>
    <t xml:space="preserve">TOTAL CAPITAUX PROPRES ET RESSOURCES ASSIMILEES</t>
  </si>
  <si>
    <t xml:space="preserve">DA</t>
  </si>
  <si>
    <t xml:space="preserve">Emprunts et dettes financières diverses</t>
  </si>
  <si>
    <t xml:space="preserve">DB</t>
  </si>
  <si>
    <t xml:space="preserve">Dettes de location acquisition</t>
  </si>
  <si>
    <t xml:space="preserve">DC</t>
  </si>
  <si>
    <t xml:space="preserve">Provisions pour risques et charges</t>
  </si>
  <si>
    <t xml:space="preserve">DD</t>
  </si>
  <si>
    <t xml:space="preserve">TOTAL DETTES FINANCIERES ET RESSOURCES ASSIMILEES</t>
  </si>
  <si>
    <t xml:space="preserve">DF</t>
  </si>
  <si>
    <t xml:space="preserve">TOTAL RESSOURCES STABLES</t>
  </si>
  <si>
    <t xml:space="preserve">DH</t>
  </si>
  <si>
    <t xml:space="preserve">Dettes circulantes HAO</t>
  </si>
  <si>
    <t xml:space="preserve">DI</t>
  </si>
  <si>
    <t xml:space="preserve">Clients, avances reçues</t>
  </si>
  <si>
    <t xml:space="preserve">DJ</t>
  </si>
  <si>
    <t xml:space="preserve">Fournisseurs d'exploitation</t>
  </si>
  <si>
    <t xml:space="preserve">DK</t>
  </si>
  <si>
    <t xml:space="preserve">Dettes fiscales et sociales</t>
  </si>
  <si>
    <t xml:space="preserve">DM</t>
  </si>
  <si>
    <t xml:space="preserve">Autres dettes</t>
  </si>
  <si>
    <t xml:space="preserve">DN</t>
  </si>
  <si>
    <t xml:space="preserve">Provisions pour risques à court terme</t>
  </si>
  <si>
    <t xml:space="preserve">DP</t>
  </si>
  <si>
    <t xml:space="preserve">TOTAL PASSIF CIRCULANT</t>
  </si>
  <si>
    <t xml:space="preserve">DQ</t>
  </si>
  <si>
    <t xml:space="preserve">Banques, crédits d'escompte</t>
  </si>
  <si>
    <t xml:space="preserve">DR</t>
  </si>
  <si>
    <t xml:space="preserve">Banques, établissements financiers et crédits de trésorerie</t>
  </si>
  <si>
    <t xml:space="preserve">DT</t>
  </si>
  <si>
    <t xml:space="preserve">TOTAL TRESORERIE PASSIF</t>
  </si>
  <si>
    <t xml:space="preserve">DV</t>
  </si>
  <si>
    <t xml:space="preserve">Ecart de conversion-Passif</t>
  </si>
  <si>
    <t xml:space="preserve">DZ</t>
  </si>
  <si>
    <t xml:space="preserve">TOTAL PASSIF</t>
  </si>
  <si>
    <t xml:space="preserve"> - 10 -</t>
  </si>
  <si>
    <t xml:space="preserve">COMPTE DE RESULTAT</t>
  </si>
  <si>
    <t xml:space="preserve">Durée (en mois):</t>
  </si>
  <si>
    <t xml:space="preserve">Réf</t>
  </si>
  <si>
    <t xml:space="preserve">LIBELLES</t>
  </si>
  <si>
    <t xml:space="preserve">EXERCICE</t>
  </si>
  <si>
    <t xml:space="preserve">TA</t>
  </si>
  <si>
    <r>
      <rPr>
        <sz val="11"/>
        <color rgb="FF000000"/>
        <rFont val="Arial"/>
        <family val="2"/>
        <charset val="1"/>
      </rPr>
      <t xml:space="preserve">Ventes de marchandises                                                                                                     </t>
    </r>
    <r>
      <rPr>
        <b val="true"/>
        <sz val="11"/>
        <color rgb="FF000000"/>
        <rFont val="Arial"/>
        <family val="2"/>
        <charset val="1"/>
      </rPr>
      <t xml:space="preserve"> A</t>
    </r>
  </si>
  <si>
    <t xml:space="preserve">A</t>
  </si>
  <si>
    <t xml:space="preserve">  +</t>
  </si>
  <si>
    <t xml:space="preserve">RA</t>
  </si>
  <si>
    <t xml:space="preserve">Achats de marchandises                                         </t>
  </si>
  <si>
    <t xml:space="preserve">   -</t>
  </si>
  <si>
    <t xml:space="preserve">RB</t>
  </si>
  <si>
    <t xml:space="preserve">Variation de stocks de marchandises</t>
  </si>
  <si>
    <t xml:space="preserve">  -/+</t>
  </si>
  <si>
    <t xml:space="preserve">XA</t>
  </si>
  <si>
    <t xml:space="preserve">MARGE COMMERCIALE (Somme TA à RB)</t>
  </si>
  <si>
    <t xml:space="preserve">TB</t>
  </si>
  <si>
    <r>
      <rPr>
        <sz val="11"/>
        <color rgb="FF000000"/>
        <rFont val="Arial"/>
        <family val="2"/>
        <charset val="1"/>
      </rPr>
      <t xml:space="preserve">Ventes de produits fabriqués                                                                                            </t>
    </r>
    <r>
      <rPr>
        <b val="true"/>
        <sz val="11"/>
        <color rgb="FF000000"/>
        <rFont val="Arial"/>
        <family val="2"/>
        <charset val="1"/>
      </rPr>
      <t xml:space="preserve">  B</t>
    </r>
  </si>
  <si>
    <t xml:space="preserve">B</t>
  </si>
  <si>
    <t xml:space="preserve">TC</t>
  </si>
  <si>
    <r>
      <rPr>
        <sz val="11"/>
        <color rgb="FF000000"/>
        <rFont val="Arial"/>
        <family val="2"/>
        <charset val="1"/>
      </rPr>
      <t xml:space="preserve">Travaux,services vendus                                                                                                      </t>
    </r>
    <r>
      <rPr>
        <b val="true"/>
        <sz val="11"/>
        <color rgb="FF000000"/>
        <rFont val="Arial"/>
        <family val="2"/>
        <charset val="1"/>
      </rPr>
      <t xml:space="preserve">C</t>
    </r>
  </si>
  <si>
    <t xml:space="preserve">C</t>
  </si>
  <si>
    <t xml:space="preserve">TD</t>
  </si>
  <si>
    <r>
      <rPr>
        <sz val="11"/>
        <color rgb="FF000000"/>
        <rFont val="Arial"/>
        <family val="2"/>
        <charset val="1"/>
      </rPr>
      <t xml:space="preserve">Produits accessoires                                                                                                             </t>
    </r>
    <r>
      <rPr>
        <b val="true"/>
        <sz val="11"/>
        <color rgb="FF000000"/>
        <rFont val="Arial"/>
        <family val="2"/>
        <charset val="1"/>
      </rPr>
      <t xml:space="preserve"> D</t>
    </r>
  </si>
  <si>
    <t xml:space="preserve">D</t>
  </si>
  <si>
    <t xml:space="preserve">XB</t>
  </si>
  <si>
    <t xml:space="preserve">CHIFFRE D'AFFAIRE (A+B+C+D)</t>
  </si>
  <si>
    <t xml:space="preserve">TE</t>
  </si>
  <si>
    <t xml:space="preserve">Production stockée (ou déstockage)</t>
  </si>
  <si>
    <t xml:space="preserve">TF</t>
  </si>
  <si>
    <t xml:space="preserve">Production immobilisée</t>
  </si>
  <si>
    <t xml:space="preserve">TG</t>
  </si>
  <si>
    <t xml:space="preserve">Subvention d'exploitation</t>
  </si>
  <si>
    <t xml:space="preserve">TH</t>
  </si>
  <si>
    <t xml:space="preserve">Autres  produits</t>
  </si>
  <si>
    <t xml:space="preserve">TI</t>
  </si>
  <si>
    <t xml:space="preserve">Transfert de charges de charges d'exploitation</t>
  </si>
  <si>
    <t xml:space="preserve">RC</t>
  </si>
  <si>
    <t xml:space="preserve">Achats de matières et fournitures liées</t>
  </si>
  <si>
    <t xml:space="preserve">RD</t>
  </si>
  <si>
    <t xml:space="preserve">Variation de stocks de matières premières et fouritures liées</t>
  </si>
  <si>
    <t xml:space="preserve">RE</t>
  </si>
  <si>
    <t xml:space="preserve">Autres achats</t>
  </si>
  <si>
    <t xml:space="preserve">RF</t>
  </si>
  <si>
    <t xml:space="preserve">Variation de stocks d'autres approvisionnements</t>
  </si>
  <si>
    <t xml:space="preserve">RG</t>
  </si>
  <si>
    <t xml:space="preserve">Transport</t>
  </si>
  <si>
    <t xml:space="preserve">RH</t>
  </si>
  <si>
    <t xml:space="preserve">Services extérieurs</t>
  </si>
  <si>
    <t xml:space="preserve">RI</t>
  </si>
  <si>
    <t xml:space="preserve">Impôts et taxes</t>
  </si>
  <si>
    <t xml:space="preserve">RJ</t>
  </si>
  <si>
    <t xml:space="preserve">Autres charges</t>
  </si>
  <si>
    <t xml:space="preserve">XC</t>
  </si>
  <si>
    <t xml:space="preserve">VALEUR AJOUTEE (XB+RA+RB) + (Somme TE à RJ)</t>
  </si>
  <si>
    <t xml:space="preserve">RK</t>
  </si>
  <si>
    <t xml:space="preserve">Charges de personnel</t>
  </si>
  <si>
    <t xml:space="preserve">XD</t>
  </si>
  <si>
    <t xml:space="preserve">EXCEDENT BRUT D'EXPLOITATION</t>
  </si>
  <si>
    <t xml:space="preserve">TJ</t>
  </si>
  <si>
    <t xml:space="preserve">Reprises d'amortissements,  provisions et dépréciations</t>
  </si>
  <si>
    <t xml:space="preserve">RL</t>
  </si>
  <si>
    <t xml:space="preserve">Dotations aux amortissements,  aux provisions et dépréciations</t>
  </si>
  <si>
    <t xml:space="preserve">3C&amp;28</t>
  </si>
  <si>
    <t xml:space="preserve">XE</t>
  </si>
  <si>
    <t xml:space="preserve">RESULTAT D'EXPLOITATION (XD+TJ+RL)</t>
  </si>
  <si>
    <t xml:space="preserve">TK</t>
  </si>
  <si>
    <t xml:space="preserve">Revenus financiers et assimilés</t>
  </si>
  <si>
    <t xml:space="preserve">TL</t>
  </si>
  <si>
    <t xml:space="preserve">Reprises de provisions et dépréciations financières</t>
  </si>
  <si>
    <t xml:space="preserve">TM</t>
  </si>
  <si>
    <t xml:space="preserve">Transfert de charges financières</t>
  </si>
  <si>
    <t xml:space="preserve">RM</t>
  </si>
  <si>
    <t xml:space="preserve">Frais financiers et charges assimilés</t>
  </si>
  <si>
    <t xml:space="preserve">RN</t>
  </si>
  <si>
    <t xml:space="preserve">Dotations  aux provisions et aux  dépréciations financières</t>
  </si>
  <si>
    <t xml:space="preserve">XF</t>
  </si>
  <si>
    <t xml:space="preserve">RESULTAT FINANCIER (Somme TK à RN)</t>
  </si>
  <si>
    <t xml:space="preserve">XG</t>
  </si>
  <si>
    <t xml:space="preserve">RESULTAT DES ACTIVITES ORDINAIRES (XE+XF)</t>
  </si>
  <si>
    <t xml:space="preserve">TN</t>
  </si>
  <si>
    <t xml:space="preserve">Produits des cessions d'immobilisations</t>
  </si>
  <si>
    <t xml:space="preserve">3D</t>
  </si>
  <si>
    <t xml:space="preserve">TO</t>
  </si>
  <si>
    <t xml:space="preserve">Autres produits HAO</t>
  </si>
  <si>
    <t xml:space="preserve">RO</t>
  </si>
  <si>
    <t xml:space="preserve">Valeur comptable des cessions d'immobilisaions</t>
  </si>
  <si>
    <t xml:space="preserve">RP</t>
  </si>
  <si>
    <t xml:space="preserve">Autres charges HAO</t>
  </si>
  <si>
    <t xml:space="preserve">XH</t>
  </si>
  <si>
    <t xml:space="preserve">RESULTAT HORS ACTIVITES ORDINAIRES (Somme TN à RP)</t>
  </si>
  <si>
    <t xml:space="preserve">RQ</t>
  </si>
  <si>
    <t xml:space="preserve">Participation des travailleurs</t>
  </si>
  <si>
    <t xml:space="preserve">RS</t>
  </si>
  <si>
    <t xml:space="preserve">Impôts sur le résultat</t>
  </si>
  <si>
    <t xml:space="preserve">XI</t>
  </si>
  <si>
    <t xml:space="preserve">RESULTAT NET (XG+XH+RQ+RS)</t>
  </si>
  <si>
    <t xml:space="preserve"> - 11 -</t>
  </si>
  <si>
    <t xml:space="preserve">TABLEAU DES FLUX DE TRESORERIE</t>
  </si>
  <si>
    <t xml:space="preserve">EXERCICE N</t>
  </si>
  <si>
    <t xml:space="preserve">EXERCICE N-1</t>
  </si>
  <si>
    <t xml:space="preserve">Trésorerie nette au 1er janvier </t>
  </si>
  <si>
    <t xml:space="preserve">(Trésorerie actif N-1-Trésorerie passif N-1)</t>
  </si>
  <si>
    <t xml:space="preserve">Flux de trésorerie provenant des activités opérationnelles</t>
  </si>
  <si>
    <t xml:space="preserve">FA</t>
  </si>
  <si>
    <t xml:space="preserve">Capacité d'Autofinancement Global (CAFG)</t>
  </si>
  <si>
    <t xml:space="preserve">FB</t>
  </si>
  <si>
    <t xml:space="preserve"> - variation de l'actif circulant HAO</t>
  </si>
  <si>
    <t xml:space="preserve">FC</t>
  </si>
  <si>
    <t xml:space="preserve"> - Variation des stocks</t>
  </si>
  <si>
    <t xml:space="preserve">FD</t>
  </si>
  <si>
    <t xml:space="preserve"> - Variation des créances et emplois assimilés</t>
  </si>
  <si>
    <t xml:space="preserve">FE</t>
  </si>
  <si>
    <t xml:space="preserve"> + Variation du passif circulant</t>
  </si>
  <si>
    <t xml:space="preserve">Variation du BFG liée aux opérations opérationnelles</t>
  </si>
  <si>
    <t xml:space="preserve">( FB+FC+FD+FE) </t>
  </si>
  <si>
    <t xml:space="preserve">Flux de trésorerie provenant des activités opérationnelles (somme FA à FE)</t>
  </si>
  <si>
    <t xml:space="preserve">Flux de trésorerie provenant des activités d'investissement</t>
  </si>
  <si>
    <t xml:space="preserve">FF</t>
  </si>
  <si>
    <t xml:space="preserve"> - Décaissements liés aux acquisitions d'immobilisations incorporelles</t>
  </si>
  <si>
    <t xml:space="preserve">FG</t>
  </si>
  <si>
    <t xml:space="preserve"> - Décaissements liés aux acquisitions d'immobilisations corporelles</t>
  </si>
  <si>
    <t xml:space="preserve">FH</t>
  </si>
  <si>
    <t xml:space="preserve"> - Décaissements liés aux acquisitions d'immobilisations financières</t>
  </si>
  <si>
    <t xml:space="preserve">FI</t>
  </si>
  <si>
    <t xml:space="preserve"> +  Encaissements liés aux cessions d'immobilisations incorporelles et corporelles</t>
  </si>
  <si>
    <t xml:space="preserve">FJ</t>
  </si>
  <si>
    <t xml:space="preserve"> + Encaissements liés aux cessions d'immobilisations financières</t>
  </si>
  <si>
    <t xml:space="preserve">Flux de trésorerie provenant des opérations d'investissements (somme FF à FJ)</t>
  </si>
  <si>
    <t xml:space="preserve">Flux de trésorerie provenant du financement par capitaux propres</t>
  </si>
  <si>
    <t xml:space="preserve">FK</t>
  </si>
  <si>
    <t xml:space="preserve"> + Augmentation de capital par apport nouveaux</t>
  </si>
  <si>
    <t xml:space="preserve">FL</t>
  </si>
  <si>
    <t xml:space="preserve"> + Subventions d'investissement</t>
  </si>
  <si>
    <t xml:space="preserve">FN</t>
  </si>
  <si>
    <t xml:space="preserve"> - Distribution de dividende</t>
  </si>
  <si>
    <t xml:space="preserve">Flux de trésorerie provenant du financement par capitaux propres (somme FK à FN)</t>
  </si>
  <si>
    <t xml:space="preserve">Trésorerie provenant du financement par capitaux étrangers</t>
  </si>
  <si>
    <t xml:space="preserve">FO</t>
  </si>
  <si>
    <t xml:space="preserve"> + Emprunt</t>
  </si>
  <si>
    <t xml:space="preserve">FQ</t>
  </si>
  <si>
    <t xml:space="preserve"> - Remboursements des emprunts et autres dettes financières</t>
  </si>
  <si>
    <t xml:space="preserve">Trésorerie provenant du financement par capitaux étrangers (somme FO à FQ)</t>
  </si>
  <si>
    <t xml:space="preserve">E</t>
  </si>
  <si>
    <t xml:space="preserve">Flux de trésorerie provenant des activités de financement (D+E)</t>
  </si>
  <si>
    <t xml:space="preserve">F</t>
  </si>
  <si>
    <t xml:space="preserve">VARIATION DE LA TRESORERIE NETTE DE LA PERIODE ( B+C+F)</t>
  </si>
  <si>
    <t xml:space="preserve">G</t>
  </si>
  <si>
    <t xml:space="preserve">Trésorerie nette au 31 Décembre (G+A)</t>
  </si>
  <si>
    <t xml:space="preserve">H</t>
  </si>
  <si>
    <t xml:space="preserve">Contrôle : Trésorerie actif N - Trésorerie passif N</t>
  </si>
  <si>
    <t xml:space="preserve"> -  12 -</t>
  </si>
  <si>
    <t xml:space="preserve">exercice clos le:</t>
  </si>
  <si>
    <t xml:space="preserve">NOTES</t>
  </si>
  <si>
    <t xml:space="preserve">INTITULES</t>
  </si>
  <si>
    <t xml:space="preserve">N/A</t>
  </si>
  <si>
    <t xml:space="preserve">NOTE 1</t>
  </si>
  <si>
    <t xml:space="preserve">DETTES GARANTIES PAR DES SURETES REELLES</t>
  </si>
  <si>
    <t xml:space="preserve">NOTE 2</t>
  </si>
  <si>
    <t xml:space="preserve">INFORMATIONS OBLIGATOIRES</t>
  </si>
  <si>
    <t xml:space="preserve">NOTE 3A</t>
  </si>
  <si>
    <t xml:space="preserve">IMMOBILISATION BRUTE</t>
  </si>
  <si>
    <t xml:space="preserve">NOTE 3B</t>
  </si>
  <si>
    <t xml:space="preserve">BIENS PRIS EN LOCATION </t>
  </si>
  <si>
    <t xml:space="preserve">NOTE 3C</t>
  </si>
  <si>
    <t xml:space="preserve">IMMOBILISATIONS :AMORTISSEMENTS</t>
  </si>
  <si>
    <t xml:space="preserve">NOTE 3D</t>
  </si>
  <si>
    <t xml:space="preserve">IMMOBILISATION : PLUS - VALUES ET MOINS VALUES DE CESSION</t>
  </si>
  <si>
    <t xml:space="preserve">NOTE 3E</t>
  </si>
  <si>
    <t xml:space="preserve">INFORMATIONS SUR LES REEVALUATION EFFECTUEES PAR L'ENTITE</t>
  </si>
  <si>
    <t xml:space="preserve">NOTE 3F</t>
  </si>
  <si>
    <t xml:space="preserve">TABLEAU D'ETALEMENT DES CHARGES IMMOBILISEES</t>
  </si>
  <si>
    <t xml:space="preserve">NOTE 4</t>
  </si>
  <si>
    <t xml:space="preserve">IMMOBILISATIONS FINANCIERES </t>
  </si>
  <si>
    <t xml:space="preserve">NOTE 5</t>
  </si>
  <si>
    <t xml:space="preserve">ACTIFS CIRCULANT ET DETTES CIRCULANTES HAO</t>
  </si>
  <si>
    <t xml:space="preserve">NOTE 6</t>
  </si>
  <si>
    <t xml:space="preserve">STOCKS ET ENCOURS</t>
  </si>
  <si>
    <t xml:space="preserve">NOTE 7</t>
  </si>
  <si>
    <t xml:space="preserve">CLIENTS</t>
  </si>
  <si>
    <t xml:space="preserve">NOTE 8</t>
  </si>
  <si>
    <t xml:space="preserve">AUTRES CREANCES</t>
  </si>
  <si>
    <t xml:space="preserve">NOTE 9</t>
  </si>
  <si>
    <t xml:space="preserve">TITRES DE PLACEMENT</t>
  </si>
  <si>
    <t xml:space="preserve">NOTE 10</t>
  </si>
  <si>
    <t xml:space="preserve">VALEURS A ENCAISSER</t>
  </si>
  <si>
    <t xml:space="preserve">NOTE 11</t>
  </si>
  <si>
    <t xml:space="preserve">DISPONIBILITES</t>
  </si>
  <si>
    <t xml:space="preserve">NOTE 12</t>
  </si>
  <si>
    <t xml:space="preserve">ECART  DE CONVERSION ET TRANSFERT DE CHARGES</t>
  </si>
  <si>
    <t xml:space="preserve">NOTE 13</t>
  </si>
  <si>
    <t xml:space="preserve">CAPITAL : VALEUR NOMINAL DES ACTIONS OU PARTS</t>
  </si>
  <si>
    <t xml:space="preserve">NOTE 14</t>
  </si>
  <si>
    <t xml:space="preserve">PRIMES ET RESERVES</t>
  </si>
  <si>
    <t xml:space="preserve">NOTE 15A</t>
  </si>
  <si>
    <t xml:space="preserve">SUBVENTIONS ET PROVISIONS REGLEMENTEES</t>
  </si>
  <si>
    <t xml:space="preserve">NOTE 15B</t>
  </si>
  <si>
    <t xml:space="preserve">AUTRES FONDS PROPRES</t>
  </si>
  <si>
    <t xml:space="preserve">NOTE 16A</t>
  </si>
  <si>
    <t xml:space="preserve">DETTES FINANCIERES ET RESSOURCES ASSIMILEES</t>
  </si>
  <si>
    <t xml:space="preserve">NOTE 16B</t>
  </si>
  <si>
    <t xml:space="preserve">ENGAGEMENT DE RETRAITE ET AVANTAGES ASSIMILES (METHODE ACTUARIELLE</t>
  </si>
  <si>
    <t xml:space="preserve">NOTE 16B bis</t>
  </si>
  <si>
    <t xml:space="preserve">NOTE 16C</t>
  </si>
  <si>
    <t xml:space="preserve">ACTIFS  ET PASSIFS EVENTUELS </t>
  </si>
  <si>
    <t xml:space="preserve">NOTE 17</t>
  </si>
  <si>
    <t xml:space="preserve">FOURNISSEURS D'EXPLOITATION</t>
  </si>
  <si>
    <t xml:space="preserve">NOTE 18</t>
  </si>
  <si>
    <t xml:space="preserve">DETTES FISCALES ET SOCIALES</t>
  </si>
  <si>
    <t xml:space="preserve">NOTE 19</t>
  </si>
  <si>
    <t xml:space="preserve">AUTRES DETTES ET PROVISIONS POUR RISQUES A COURT TERME</t>
  </si>
  <si>
    <t xml:space="preserve">NOTE 20</t>
  </si>
  <si>
    <t xml:space="preserve">BANQUES, CREDIT D'ESCOMPTE ET DE TRESORERIE</t>
  </si>
  <si>
    <t xml:space="preserve">NOTE 21</t>
  </si>
  <si>
    <t xml:space="preserve">CHIFFRES D'AFFAIRES ET AUTRES PRODUITS</t>
  </si>
  <si>
    <t xml:space="preserve">NOTE 22</t>
  </si>
  <si>
    <t xml:space="preserve">ACHATS</t>
  </si>
  <si>
    <t xml:space="preserve">NOTE 23 </t>
  </si>
  <si>
    <t xml:space="preserve">TRANSPORTS</t>
  </si>
  <si>
    <t xml:space="preserve">NOTE 24</t>
  </si>
  <si>
    <t xml:space="preserve">SERVICES EXTERIEURS</t>
  </si>
  <si>
    <t xml:space="preserve">NOTE 25</t>
  </si>
  <si>
    <t xml:space="preserve">IMPOTS ET TAXES</t>
  </si>
  <si>
    <t xml:space="preserve">NOTE 26 </t>
  </si>
  <si>
    <t xml:space="preserve">AUTRES CHARGES</t>
  </si>
  <si>
    <t xml:space="preserve">NOTE 27A</t>
  </si>
  <si>
    <t xml:space="preserve">CHARGES DE PERSONNEL</t>
  </si>
  <si>
    <t xml:space="preserve">NOTE 27B</t>
  </si>
  <si>
    <t xml:space="preserve">EFFECTIFS , MASSE SALARIALE ET PERSONNEL EXTERIEUR</t>
  </si>
  <si>
    <t xml:space="preserve">NOTE 28</t>
  </si>
  <si>
    <t xml:space="preserve">PROVISIONS ET DEPRECIATION INSCRITES AU BILAN</t>
  </si>
  <si>
    <t xml:space="preserve">NOTE 29</t>
  </si>
  <si>
    <t xml:space="preserve">CHARGES ET REVENUS FINANCIERS</t>
  </si>
  <si>
    <t xml:space="preserve">NOTE 30</t>
  </si>
  <si>
    <t xml:space="preserve">AUTRES CHARGES ET PRODUITS HAO</t>
  </si>
  <si>
    <t xml:space="preserve">NOTE 31</t>
  </si>
  <si>
    <t xml:space="preserve">REPARTITION DU RESULTAT ET AUTRES ELEMENTS CARACTERISTIQUES</t>
  </si>
  <si>
    <t xml:space="preserve">NOTE 32</t>
  </si>
  <si>
    <t xml:space="preserve">PRODUCTION DE L'EXERCICE</t>
  </si>
  <si>
    <t xml:space="preserve">NOTE 33</t>
  </si>
  <si>
    <t xml:space="preserve">ACHAT DESTINES A LA PRODUCTION</t>
  </si>
  <si>
    <t xml:space="preserve">NOTE 34</t>
  </si>
  <si>
    <t xml:space="preserve">FICHE DE SYNTHESE DES PRINCIPAUX INDICATEURS FINANCIERS</t>
  </si>
  <si>
    <t xml:space="preserve">NOTE 35</t>
  </si>
  <si>
    <t xml:space="preserve">LISTES DES INFORMATION SOCIALES, ENVIRONNEMENTALES ET SOCIETALES A FOURNIR</t>
  </si>
  <si>
    <t xml:space="preserve">NOTE 36</t>
  </si>
  <si>
    <t xml:space="preserve">A: Applicable                N/A: Non applicable.</t>
  </si>
  <si>
    <t xml:space="preserve">Par exemple pour une entité qui n'a pas de stocks et en-cours, elle doit cocher à l'intersection (ligne NOTE 6 et colonne N/A)</t>
  </si>
  <si>
    <t xml:space="preserve"> -13 -</t>
  </si>
  <si>
    <t xml:space="preserve">NOTE 1: DETTES GARANTIES PAR DES SURETES REELLES</t>
  </si>
  <si>
    <t xml:space="preserve">MONTANT BRUT</t>
  </si>
  <si>
    <t xml:space="preserve">SURETES REELLES</t>
  </si>
  <si>
    <t xml:space="preserve">GAGES</t>
  </si>
  <si>
    <t xml:space="preserve">HYPOTHEQUES</t>
  </si>
  <si>
    <t xml:space="preserve">NANTISSEMENTS</t>
  </si>
  <si>
    <t xml:space="preserve">AUTRES</t>
  </si>
  <si>
    <t xml:space="preserve">Dettes financières et ressources assimilées</t>
  </si>
  <si>
    <t xml:space="preserve">Emprunts obligataires convertibles</t>
  </si>
  <si>
    <t xml:space="preserve">Autres emprunts obligataires</t>
  </si>
  <si>
    <t xml:space="preserve">Emprunts et dettes des établissements de crédit</t>
  </si>
  <si>
    <t xml:space="preserve">Autres dettes financières</t>
  </si>
  <si>
    <t xml:space="preserve">SOUS TOTAL (1)</t>
  </si>
  <si>
    <t xml:space="preserve">Dettes de location-acquisition:</t>
  </si>
  <si>
    <t xml:space="preserve">Dettes de crédit-bail immobilier</t>
  </si>
  <si>
    <t xml:space="preserve">Dettes de crédit-bail mobilier</t>
  </si>
  <si>
    <t xml:space="preserve">Dettes sur contrats de location-vente</t>
  </si>
  <si>
    <t xml:space="preserve">Dettes sur contrats de location-acquisition</t>
  </si>
  <si>
    <t xml:space="preserve">SOUS TOTAL (2)</t>
  </si>
  <si>
    <t xml:space="preserve">Dettes du passif circulant:</t>
  </si>
  <si>
    <t xml:space="preserve">Fournisseurs et comptes rattachés</t>
  </si>
  <si>
    <t xml:space="preserve">Clients avance reçue</t>
  </si>
  <si>
    <t xml:space="preserve">Personnel</t>
  </si>
  <si>
    <t xml:space="preserve">Sécurité sociale et organismes sociaux</t>
  </si>
  <si>
    <t xml:space="preserve">Etat</t>
  </si>
  <si>
    <t xml:space="preserve">Organismes internationaux</t>
  </si>
  <si>
    <t xml:space="preserve">Associé et groupe</t>
  </si>
  <si>
    <t xml:space="preserve">Créditeurs divers</t>
  </si>
  <si>
    <t xml:space="preserve">SOUS TOTAL (3)</t>
  </si>
  <si>
    <t xml:space="preserve">TOTAL (1) + (2) + (3)</t>
  </si>
  <si>
    <t xml:space="preserve">ENGAGEMENTS FINANCIERS</t>
  </si>
  <si>
    <t xml:space="preserve">Engagements données</t>
  </si>
  <si>
    <t xml:space="preserve">Engagements recus</t>
  </si>
  <si>
    <t xml:space="preserve">Engagements consentis à des entités liées</t>
  </si>
  <si>
    <t xml:space="preserve">Primes de remboursement non échues</t>
  </si>
  <si>
    <t xml:space="preserve">Avals, cautions, garanties</t>
  </si>
  <si>
    <t xml:space="preserve">Hypothèques, nantissements, gages, autres</t>
  </si>
  <si>
    <t xml:space="preserve">Effets escomptés non échus</t>
  </si>
  <si>
    <t xml:space="preserve">Créances commerciales et professionnelles cédées</t>
  </si>
  <si>
    <t xml:space="preserve">Abandons de créances conditionnels</t>
  </si>
  <si>
    <t xml:space="preserve">TOTAL </t>
  </si>
  <si>
    <t xml:space="preserve">-   14   -</t>
  </si>
  <si>
    <t xml:space="preserve">Durée en (mois):</t>
  </si>
  <si>
    <t xml:space="preserve">NOTE 2: INFORMATIONS OBLIGATOIRES</t>
  </si>
  <si>
    <t xml:space="preserve">A-  DECLARATIONDE CONFORMITE AU SYSCOHADA</t>
  </si>
  <si>
    <t xml:space="preserve">Les états financiers sont établis en conformité avec le Système comptable OHADA et </t>
  </si>
  <si>
    <t xml:space="preserve">l'acte uniforme relatif au droit comptable et à l'information financière.</t>
  </si>
  <si>
    <t xml:space="preserve">B-  REGLES ET METHODES COMPTABLES</t>
  </si>
  <si>
    <t xml:space="preserve">Les états financiers ont été confectionnés dans le respect des postulats, des conventions et des règles </t>
  </si>
  <si>
    <t xml:space="preserve">d'évaluation édictées par le SYSCOHADA et l'Acte Uniforme.</t>
  </si>
  <si>
    <t xml:space="preserve">C-  DEROGATION AUX POSTULATS ET CONVENTIONS COMPTABLES</t>
  </si>
  <si>
    <t xml:space="preserve">Respect de tous les postulats et conventions comptables sans aucune dérogation.</t>
  </si>
  <si>
    <t xml:space="preserve">D- INFORMATIONS COMPLEMENTAIRES RELATIVES AU BILAN. AU COMPTE DE RESULTAT ET AU TABLEAU DES FLUX DE TRESORERIE </t>
  </si>
  <si>
    <t xml:space="preserve">Pas d'informations complémentaires relatives aux autres états financiers.</t>
  </si>
  <si>
    <t xml:space="preserve">- 15 -</t>
  </si>
  <si>
    <t xml:space="preserve">NOTE 3A: IMMOBILISATION BRUTE</t>
  </si>
  <si>
    <t xml:space="preserve">AUGMENTATIONS        B</t>
  </si>
  <si>
    <t xml:space="preserve">DIMINUTIONS        C</t>
  </si>
  <si>
    <t xml:space="preserve">D = A + B - C</t>
  </si>
  <si>
    <t xml:space="preserve">MONTANT</t>
  </si>
  <si>
    <t xml:space="preserve">Acquisitions</t>
  </si>
  <si>
    <t xml:space="preserve">Virements de</t>
  </si>
  <si>
    <t xml:space="preserve">Suite à une</t>
  </si>
  <si>
    <t xml:space="preserve">Cessions</t>
  </si>
  <si>
    <t xml:space="preserve">BRUT A</t>
  </si>
  <si>
    <t xml:space="preserve">Apports</t>
  </si>
  <si>
    <t xml:space="preserve">poste à poste</t>
  </si>
  <si>
    <t xml:space="preserve">réévaluation</t>
  </si>
  <si>
    <t xml:space="preserve">Scissions</t>
  </si>
  <si>
    <t xml:space="preserve">BRUT A LA</t>
  </si>
  <si>
    <t xml:space="preserve">L'OUVER-</t>
  </si>
  <si>
    <t xml:space="preserve">Créations</t>
  </si>
  <si>
    <t xml:space="preserve">pratiquée</t>
  </si>
  <si>
    <t xml:space="preserve">Hors service</t>
  </si>
  <si>
    <t xml:space="preserve">CLOTURE</t>
  </si>
  <si>
    <t xml:space="preserve">TURE DE</t>
  </si>
  <si>
    <t xml:space="preserve">au cours</t>
  </si>
  <si>
    <t xml:space="preserve">DE</t>
  </si>
  <si>
    <t xml:space="preserve">L'EXERCICE</t>
  </si>
  <si>
    <t xml:space="preserve">de l'exercice</t>
  </si>
  <si>
    <t xml:space="preserve">Brevets, licences, logiciels, et droits similaires</t>
  </si>
  <si>
    <t xml:space="preserve">Terrains </t>
  </si>
  <si>
    <t xml:space="preserve">Terrain - immeuble de placement</t>
  </si>
  <si>
    <t xml:space="preserve">Bâtiments </t>
  </si>
  <si>
    <t xml:space="preserve">Batiment - immeuble de placement</t>
  </si>
  <si>
    <t xml:space="preserve">Matériel, mobilier et actifs biologiques</t>
  </si>
  <si>
    <t xml:space="preserve">Matériel de Transport</t>
  </si>
  <si>
    <t xml:space="preserve">AVANCES ET ACOMPTES VERSES SUR</t>
  </si>
  <si>
    <t xml:space="preserve">IMMOBILISATIONS</t>
  </si>
  <si>
    <t xml:space="preserve">TOTAL GENERAL</t>
  </si>
  <si>
    <t xml:space="preserve">Commentaire:</t>
  </si>
  <si>
    <t xml:space="preserve">* Toute variation significative doit être commentée.</t>
  </si>
  <si>
    <t xml:space="preserve">* Détailler les éléments constitutifs du fonds commercial et indiquer la date d'acquisition.</t>
  </si>
  <si>
    <t xml:space="preserve">* Pour l'immobilisation incorporelle relative à la concession, faire un descriptif de l'accord.</t>
  </si>
  <si>
    <t xml:space="preserve">* Indiquer:</t>
  </si>
  <si>
    <t xml:space="preserve"> - La nature de la créance;</t>
  </si>
  <si>
    <t xml:space="preserve">  - La durée de la concession;</t>
  </si>
  <si>
    <t xml:space="preserve"> - L'échéance.</t>
  </si>
  <si>
    <t xml:space="preserve">* Indiquer les créances du groupe avec nature et date d'échéance.</t>
  </si>
  <si>
    <t xml:space="preserve">* Pour les banques DAT indiquer le nom de la banque, le montant et la date d'échéance</t>
  </si>
  <si>
    <t xml:space="preserve"> -16 -</t>
  </si>
  <si>
    <t xml:space="preserve">NOTE 3B: BIENS PRIS EN LOCATION ACQUISITION</t>
  </si>
  <si>
    <t xml:space="preserve">NATURE</t>
  </si>
  <si>
    <t xml:space="preserve">DU </t>
  </si>
  <si>
    <t xml:space="preserve">CONTRAT</t>
  </si>
  <si>
    <t xml:space="preserve">(I+M+A)</t>
  </si>
  <si>
    <t xml:space="preserve">(1)</t>
  </si>
  <si>
    <t xml:space="preserve">Terrains</t>
  </si>
  <si>
    <t xml:space="preserve">Bâtiments</t>
  </si>
  <si>
    <t xml:space="preserve">SOUS TOTAL: IMMOBILISATIONS CORPORELLES</t>
  </si>
  <si>
    <t xml:space="preserve">I: Crédit - bail immobilier; M: Crédit - bail mobilier; A: Autres contrats (déboucher le poste si montants significatifs)</t>
  </si>
  <si>
    <t xml:space="preserve">Indiquer la nature du bien, le nom du bailleur et la durée du bail</t>
  </si>
  <si>
    <t xml:space="preserve"> -17 -</t>
  </si>
  <si>
    <t xml:space="preserve">Dureé en (mois):</t>
  </si>
  <si>
    <t xml:space="preserve">NOTE 3 C: IMMOBILISATIONS AMORTISSEMENTS</t>
  </si>
  <si>
    <t xml:space="preserve">SITUATIONS ET MOUVEMENTS</t>
  </si>
  <si>
    <t xml:space="preserve">AMORTISSEMENTS</t>
  </si>
  <si>
    <t xml:space="preserve">CUMUL DES AMORTISSEMENTS                                                                                                                                                                                                                                                                                                                     A LA CLÔTURE DE L'EXERCICE</t>
  </si>
  <si>
    <t xml:space="preserve">CUMULES</t>
  </si>
  <si>
    <t xml:space="preserve">AUGMENTATIONS :</t>
  </si>
  <si>
    <t xml:space="preserve">DIMINUTIONS:</t>
  </si>
  <si>
    <t xml:space="preserve">A L'OUVERTURE</t>
  </si>
  <si>
    <t xml:space="preserve">DOTATIONS</t>
  </si>
  <si>
    <t xml:space="preserve">Amortissements relatifs aux éléments sortis de l'actif</t>
  </si>
  <si>
    <t xml:space="preserve">DE L'EXERCICE</t>
  </si>
  <si>
    <t xml:space="preserve">Brevets, licences, logiciels et droits similaires</t>
  </si>
  <si>
    <t xml:space="preserve">SOUS-TOTAL IMMOBILISATIONS INCORPORELLES</t>
  </si>
  <si>
    <t xml:space="preserve">Terrains hors immeuble de placement</t>
  </si>
  <si>
    <t xml:space="preserve">Terrains- immeuble de placement</t>
  </si>
  <si>
    <t xml:space="preserve">Bâtiments- immeuble de placement</t>
  </si>
  <si>
    <t xml:space="preserve">SOUS TOTAL IMMOBILISATIONS CORPORELLES</t>
  </si>
  <si>
    <t xml:space="preserve">Commentaire: </t>
  </si>
  <si>
    <t xml:space="preserve">* Indiquer </t>
  </si>
  <si>
    <t xml:space="preserve"> -  Les mode d'amortissement utilisés;</t>
  </si>
  <si>
    <t xml:space="preserve"> - La durée de vie ou les taux d'amortissement utilisés.</t>
  </si>
  <si>
    <t xml:space="preserve"> - 18 -</t>
  </si>
  <si>
    <t xml:space="preserve">NOTE 3D: IMMOBILISATIONS (PLUS-VALUE ET  MOINS-VALUE DE CESSIONS)</t>
  </si>
  <si>
    <t xml:space="preserve">AMORTIS-</t>
  </si>
  <si>
    <t xml:space="preserve">VALEUR</t>
  </si>
  <si>
    <t xml:space="preserve">PRIX</t>
  </si>
  <si>
    <t xml:space="preserve">PLUS-VALUE OU</t>
  </si>
  <si>
    <t xml:space="preserve">SEMENTS</t>
  </si>
  <si>
    <t xml:space="preserve">COMPTABLE</t>
  </si>
  <si>
    <t xml:space="preserve">DE CESSION</t>
  </si>
  <si>
    <t xml:space="preserve">MOINS-VALUE</t>
  </si>
  <si>
    <t xml:space="preserve">PRATIQUES</t>
  </si>
  <si>
    <t xml:space="preserve">NETTE</t>
  </si>
  <si>
    <t xml:space="preserve">C = A - B</t>
  </si>
  <si>
    <t xml:space="preserve">E = D - C</t>
  </si>
  <si>
    <t xml:space="preserve">Frais de recherche et de développement</t>
  </si>
  <si>
    <t xml:space="preserve">Brevets, licences, logiciels</t>
  </si>
  <si>
    <t xml:space="preserve">Fonds commercial</t>
  </si>
  <si>
    <t xml:space="preserve"> SOUS TOTAL IMMOBILISATIONS INCORPORELLES</t>
  </si>
  <si>
    <t xml:space="preserve">Aménagements, Agencements et installations</t>
  </si>
  <si>
    <t xml:space="preserve">SOUS TOTAL IMMOBILISATIONS FINANCIERES</t>
  </si>
  <si>
    <t xml:space="preserve">● Mentionner la justification de la cession ainsi que la date de sortie.</t>
  </si>
  <si>
    <t xml:space="preserve"> - 19 -</t>
  </si>
  <si>
    <t xml:space="preserve">NOTE 3E: INFORMATIONS SUR LES REEVALUATIONS EFFECTUEES PAR L'ENTITE</t>
  </si>
  <si>
    <t xml:space="preserve">Nature et dates des réevaluations :</t>
  </si>
  <si>
    <t xml:space="preserve">Eléments réevaluées par postes du bilan</t>
  </si>
  <si>
    <t xml:space="preserve">Montants côuts historiques</t>
  </si>
  <si>
    <t xml:space="preserve">Ecart et provisions spéciales de réévaluation</t>
  </si>
  <si>
    <t xml:space="preserve">Agencements aménagement, installations</t>
  </si>
  <si>
    <t xml:space="preserve">Matériel, mobilier actifs biologiques</t>
  </si>
  <si>
    <t xml:space="preserve">Total ecart de réévaluation</t>
  </si>
  <si>
    <t xml:space="preserve">Total provisions spéciales de réévaluation</t>
  </si>
  <si>
    <t xml:space="preserve">Méthode de réévaluation utilisée : </t>
  </si>
  <si>
    <t xml:space="preserve">Traitement fiscal de l'écart de réévaluation et des amortissements supplémentaires :</t>
  </si>
  <si>
    <t xml:space="preserve">Montant de l'écart incorporé au capital :</t>
  </si>
  <si>
    <t xml:space="preserve"> - 20 -</t>
  </si>
  <si>
    <t xml:space="preserve">NOTE 4: IMMOBILISATIONS FINANCIERES</t>
  </si>
  <si>
    <t xml:space="preserve">Libellés</t>
  </si>
  <si>
    <t xml:space="preserve">Année N</t>
  </si>
  <si>
    <t xml:space="preserve">Année N-1</t>
  </si>
  <si>
    <t xml:space="preserve">Variation en %</t>
  </si>
  <si>
    <t xml:space="preserve">Créances à un an au plus</t>
  </si>
  <si>
    <t xml:space="preserve">Créances à plus d'un an et a deux ans au plus</t>
  </si>
  <si>
    <t xml:space="preserve">Créances à plus de deux ans</t>
  </si>
  <si>
    <t xml:space="preserve">Titre de participation</t>
  </si>
  <si>
    <t xml:space="preserve">Prêts et créances</t>
  </si>
  <si>
    <t xml:space="preserve">Prêts au personnel</t>
  </si>
  <si>
    <t xml:space="preserve">Créances sur l'état</t>
  </si>
  <si>
    <t xml:space="preserve">Titres immobilisés</t>
  </si>
  <si>
    <t xml:space="preserve">Dépôts et cautionnements</t>
  </si>
  <si>
    <t xml:space="preserve">Intérêts courus</t>
  </si>
  <si>
    <t xml:space="preserve">TOTAL BRUT</t>
  </si>
  <si>
    <t xml:space="preserve">Dépréciations titres de participation</t>
  </si>
  <si>
    <t xml:space="preserve">Dépréciations autres immobilisations</t>
  </si>
  <si>
    <t xml:space="preserve">TOTAL NET DE DEPRECIATION</t>
  </si>
  <si>
    <t xml:space="preserve">Liste des filiales et participations</t>
  </si>
  <si>
    <t xml:space="preserve">Dénomination sociale</t>
  </si>
  <si>
    <t xml:space="preserve">Localisation (ville/pays)</t>
  </si>
  <si>
    <t xml:space="preserve">Valeur d'acquisition</t>
  </si>
  <si>
    <t xml:space="preserve">% Détenu</t>
  </si>
  <si>
    <t xml:space="preserve">Montant des capitaux propres</t>
  </si>
  <si>
    <t xml:space="preserve">Résultat dernier exercice filiale</t>
  </si>
  <si>
    <t xml:space="preserve">● Justifier toute variation de nature significative.</t>
  </si>
  <si>
    <t xml:space="preserve">● Commenter toutes les créances anciennes.</t>
  </si>
  <si>
    <t xml:space="preserve">● Pour les créances relatives à la concession,faire un descriptif de l'accord.</t>
  </si>
  <si>
    <t xml:space="preserve">● Indiquer:</t>
  </si>
  <si>
    <t xml:space="preserve">                 -la nature de la créance;        </t>
  </si>
  <si>
    <t xml:space="preserve">                 -la durée de la concession;</t>
  </si>
  <si>
    <t xml:space="preserve">                 -l'échéance.</t>
  </si>
  <si>
    <t xml:space="preserve">● Indiquer le nombre et la date d'acquisition des actions ou parts propres.</t>
  </si>
  <si>
    <t xml:space="preserve">● Dépréciation: indiquer les évènements et les circonstances qui ont motivé la dépréciation ou la reprise.</t>
  </si>
  <si>
    <t xml:space="preserve"> - 21 -</t>
  </si>
  <si>
    <t xml:space="preserve">Durée en mois:</t>
  </si>
  <si>
    <t xml:space="preserve">NOTE 5: ACTIF CIRCULANT HAO</t>
  </si>
  <si>
    <t xml:space="preserve">Créances sur cessions d'immobilisations</t>
  </si>
  <si>
    <t xml:space="preserve">Autres créances hors activités ordinaires</t>
  </si>
  <si>
    <t xml:space="preserve">Dépréciation des créances HAO</t>
  </si>
  <si>
    <t xml:space="preserve">TOTAL NET DE DEPRECIATION </t>
  </si>
  <si>
    <t xml:space="preserve">● Commenter toute variation significative.</t>
  </si>
  <si>
    <t xml:space="preserve">● Dépréciation : indiquer les évènements et les circonstances qui ont  motivé</t>
  </si>
  <si>
    <t xml:space="preserve"> la dépréciation ou la reprise.</t>
  </si>
  <si>
    <t xml:space="preserve">DETTES CIRCULANTES HAO</t>
  </si>
  <si>
    <t xml:space="preserve">Fournisseurs d'investissements</t>
  </si>
  <si>
    <t xml:space="preserve">Fournisseurs d'investissements effets à payer</t>
  </si>
  <si>
    <t xml:space="preserve">Versements restant à effectuer sur titres de participation et titres de participation et titres immobilisées</t>
  </si>
  <si>
    <t xml:space="preserve">Autres dettes hors activités ordinaires</t>
  </si>
  <si>
    <t xml:space="preserve">● Indiquer la date de cession et la nature de l'immobilisation achetée et/ou cédée.</t>
  </si>
  <si>
    <t xml:space="preserve">● Expliciter toute variation sigificative.</t>
  </si>
  <si>
    <t xml:space="preserve"> - 22 -</t>
  </si>
  <si>
    <t xml:space="preserve">NOTE 6: STOCKS ET EN-COURS</t>
  </si>
  <si>
    <t xml:space="preserve">Marchandises</t>
  </si>
  <si>
    <t xml:space="preserve">Matières premières et fournitures liées</t>
  </si>
  <si>
    <t xml:space="preserve">Autres approvisionnements </t>
  </si>
  <si>
    <t xml:space="preserve">Produits en cours</t>
  </si>
  <si>
    <t xml:space="preserve">Services en cours</t>
  </si>
  <si>
    <t xml:space="preserve">Produits finis</t>
  </si>
  <si>
    <t xml:space="preserve">Produits intermédiaires</t>
  </si>
  <si>
    <t xml:space="preserve">Stocks en cours de route, en consignation ou en dépôt</t>
  </si>
  <si>
    <t xml:space="preserve">TOTAL BRUT STOCKS ET EN COURS</t>
  </si>
  <si>
    <t xml:space="preserve">Dépréciations des stocks</t>
  </si>
  <si>
    <t xml:space="preserve">TOTAL NET DEPRECIATION</t>
  </si>
  <si>
    <t xml:space="preserve">(1) Les stocks H.A.O seront inscrits dans l'actif circulant H.A.O. que lorsque leur montant total est significatif</t>
  </si>
  <si>
    <t xml:space="preserve">(supérieur  à 5% du total circulant).</t>
  </si>
  <si>
    <t xml:space="preserve">● Indiquer la date de prise d'inventaire et décrire brièvement la procédure, les méthodes</t>
  </si>
  <si>
    <t xml:space="preserve"> comptables adoptées pour évaluer le stock.</t>
  </si>
  <si>
    <t xml:space="preserve">● Commenter toute variation significative des stocks.</t>
  </si>
  <si>
    <t xml:space="preserve">● Indiquer le détail des stocks dépréciés et les évènements et circonstances qui ont conduit</t>
  </si>
  <si>
    <t xml:space="preserve"> à la dépréciation et à la reprise.</t>
  </si>
  <si>
    <t xml:space="preserve"> - 23 -</t>
  </si>
  <si>
    <t xml:space="preserve">NOTE 7: CLIENTS</t>
  </si>
  <si>
    <t xml:space="preserve">Créances à plus d'un an et deux ans au plus</t>
  </si>
  <si>
    <t xml:space="preserve">Clients (hors réserves de propriété Groupe)</t>
  </si>
  <si>
    <t xml:space="preserve">Clients effets à recevoir (hors réserves de propriétés Groupe)</t>
  </si>
  <si>
    <t xml:space="preserve">Clients et effets à recevoir avec réserves de propriétés</t>
  </si>
  <si>
    <t xml:space="preserve">Clients et effets à recevoir Groupe</t>
  </si>
  <si>
    <t xml:space="preserve">Créances sur cession d'immobilisations</t>
  </si>
  <si>
    <t xml:space="preserve">Clients effets escomptés et non échus</t>
  </si>
  <si>
    <t xml:space="preserve">Créances litigieuses ou douteuses</t>
  </si>
  <si>
    <t xml:space="preserve">Clients produits à recevoir</t>
  </si>
  <si>
    <t xml:space="preserve">TOTAL BRUT CLIENTS</t>
  </si>
  <si>
    <t xml:space="preserve">Dépréciations des comptes clients</t>
  </si>
  <si>
    <t xml:space="preserve">TOTAL NET DE DEPRECIATIONS</t>
  </si>
  <si>
    <t xml:space="preserve">Clients, avances reçues hors groupe</t>
  </si>
  <si>
    <t xml:space="preserve">Clients,avances reçues groupe</t>
  </si>
  <si>
    <t xml:space="preserve">Autres clients créditeurs</t>
  </si>
  <si>
    <t xml:space="preserve">TOTAL CLIENTS CREDITEURS</t>
  </si>
  <si>
    <t xml:space="preserve">●Commenter toutes les variations significatives.</t>
  </si>
  <si>
    <r>
      <rPr>
        <i val="true"/>
        <sz val="11"/>
        <color rgb="FF000000"/>
        <rFont val="Arial"/>
        <family val="2"/>
        <charset val="1"/>
      </rPr>
      <t xml:space="preserve">●Indiquer pour les créances du groupe, le nom de la société du groupe et le </t>
    </r>
    <r>
      <rPr>
        <sz val="11"/>
        <color rgb="FF000000"/>
        <rFont val="Arial"/>
        <family val="2"/>
        <charset val="1"/>
      </rPr>
      <t xml:space="preserve">%</t>
    </r>
    <r>
      <rPr>
        <i val="true"/>
        <sz val="11"/>
        <color rgb="FF000000"/>
        <rFont val="Arial"/>
        <family val="2"/>
        <charset val="1"/>
      </rPr>
      <t xml:space="preserve"> de titres détenus.</t>
    </r>
  </si>
  <si>
    <t xml:space="preserve">●Commenter les créances anciennes.</t>
  </si>
  <si>
    <t xml:space="preserve">●Indiquer les évènements et circonstances qui ont conduit à la dépréciation et à la reprise.</t>
  </si>
  <si>
    <t xml:space="preserve">  - 24 -</t>
  </si>
  <si>
    <t xml:space="preserve">NOTE 8: AUTRES CREANCES</t>
  </si>
  <si>
    <t xml:space="preserve">Organismes sociaux</t>
  </si>
  <si>
    <t xml:space="preserve">Etat et Collectivités publiques</t>
  </si>
  <si>
    <t xml:space="preserve">Apporteurs, associés et groupe</t>
  </si>
  <si>
    <t xml:space="preserve">Compte transitoire ajustement spécial lié à la révision du SYSCOHADA</t>
  </si>
  <si>
    <t xml:space="preserve">Autres débiteurs divers</t>
  </si>
  <si>
    <t xml:space="preserve">Charges constatées d'avance</t>
  </si>
  <si>
    <t xml:space="preserve">Compte permanents non bloqués des établissements et des succursales</t>
  </si>
  <si>
    <t xml:space="preserve">Comptes de liasons charges et produits</t>
  </si>
  <si>
    <t xml:space="preserve">Compte de liaisons des sociétés de participation</t>
  </si>
  <si>
    <t xml:space="preserve">TOTAL BRUT AUTRES CREANCES</t>
  </si>
  <si>
    <t xml:space="preserve">TOTAL NET DES DEPRECIATIONS</t>
  </si>
  <si>
    <t xml:space="preserve">Dépréciation des autres créances</t>
  </si>
  <si>
    <t xml:space="preserve">●Justifier toutes les variations significatives.</t>
  </si>
  <si>
    <t xml:space="preserve">●Détailler les créances dont le montant est significatif.</t>
  </si>
  <si>
    <t xml:space="preserve">●Justifier les créances anciennes.</t>
  </si>
  <si>
    <t xml:space="preserve">●Compte transitoire ajustement spécial,indiquer le détail du compte et la durée restante pour l'apurement.</t>
  </si>
  <si>
    <t xml:space="preserve"> - 25 -</t>
  </si>
  <si>
    <t xml:space="preserve">NOTE 8A: TABLEAU D'ETALEMENT DES CHARGES IMMOBILISEES</t>
  </si>
  <si>
    <t xml:space="preserve">Frais d'établissement</t>
  </si>
  <si>
    <t xml:space="preserve">Charges à repartir sur plusieurs exercices</t>
  </si>
  <si>
    <t xml:space="preserve">Primes de remboursemet des obligations</t>
  </si>
  <si>
    <t xml:space="preserve">Montant global à étaler au 1er janvier 2018</t>
  </si>
  <si>
    <t xml:space="preserve">Durée d'étalement retenue</t>
  </si>
  <si>
    <t xml:space="preserve">Exercice 2018</t>
  </si>
  <si>
    <t xml:space="preserve">Comptes</t>
  </si>
  <si>
    <t xml:space="preserve">Montants</t>
  </si>
  <si>
    <t xml:space="preserve">Total exercice 2018</t>
  </si>
  <si>
    <t xml:space="preserve">Total exercice 2019</t>
  </si>
  <si>
    <t xml:space="preserve">Total exercice 2020</t>
  </si>
  <si>
    <t xml:space="preserve">Total exercice 2021</t>
  </si>
  <si>
    <t xml:space="preserve">Total exercice 2022</t>
  </si>
  <si>
    <t xml:space="preserve"> - 26 -</t>
  </si>
  <si>
    <t xml:space="preserve">NOTE 9: TITRES DE PLACEMENT</t>
  </si>
  <si>
    <t xml:space="preserve">Titres de trésor et bons de caisse à long terme</t>
  </si>
  <si>
    <t xml:space="preserve">Actions</t>
  </si>
  <si>
    <t xml:space="preserve">Obligations</t>
  </si>
  <si>
    <t xml:space="preserve">Bons de souscription</t>
  </si>
  <si>
    <t xml:space="preserve">Titres négociables hors régions</t>
  </si>
  <si>
    <t xml:space="preserve">Autres valeurs assimilées</t>
  </si>
  <si>
    <t xml:space="preserve">TOTAL BRUT TITRES</t>
  </si>
  <si>
    <t xml:space="preserve">Dépréciations des titres</t>
  </si>
  <si>
    <t xml:space="preserve">●Pour les titres cotés à une bourse de valeur: indiquer le nombre,le prix unitaire</t>
  </si>
  <si>
    <t xml:space="preserve"> d'acquisition et le cours de la bourse au 31 décembre .</t>
  </si>
  <si>
    <t xml:space="preserve">●Faire ressortir les actions ou parts propres indiquer la date d'acquisition et le </t>
  </si>
  <si>
    <t xml:space="preserve">nombre de titres detenus.</t>
  </si>
  <si>
    <t xml:space="preserve">●Indiquer les évènements et circonstances qui ont conduit à la</t>
  </si>
  <si>
    <t xml:space="preserve"> dépréciation et à la reprise.</t>
  </si>
  <si>
    <t xml:space="preserve"> - 27 -</t>
  </si>
  <si>
    <t xml:space="preserve">NOTE 10: VALEURS A ENCAISSER</t>
  </si>
  <si>
    <t xml:space="preserve">Effets à encaisser</t>
  </si>
  <si>
    <t xml:space="preserve">Effet à l'encaissement</t>
  </si>
  <si>
    <t xml:space="preserve">Chèque à encaisser</t>
  </si>
  <si>
    <t xml:space="preserve">Chèque à l'encaissement</t>
  </si>
  <si>
    <t xml:space="preserve">Cartes de crédit à encaisser</t>
  </si>
  <si>
    <t xml:space="preserve">Autres valeurs à encaisser</t>
  </si>
  <si>
    <t xml:space="preserve">TOTAL BRUT VALEURS A ENCAISSER</t>
  </si>
  <si>
    <t xml:space="preserve">Dépréciations des valeurs à encaisser</t>
  </si>
  <si>
    <t xml:space="preserve">●Indiquer les évènements et circonstances qui ont conduit à la dépréciation </t>
  </si>
  <si>
    <t xml:space="preserve">et à la reprise.</t>
  </si>
  <si>
    <t xml:space="preserve"> - 28 -</t>
  </si>
  <si>
    <t xml:space="preserve">NOTE 11: BANQUES, CHEQUES POSTAUX ET CHEQUES</t>
  </si>
  <si>
    <t xml:space="preserve">Banques locales </t>
  </si>
  <si>
    <t xml:space="preserve">Banques autres Etats région</t>
  </si>
  <si>
    <t xml:space="preserve">Banques,dépôt à terme</t>
  </si>
  <si>
    <t xml:space="preserve">Autres Banques</t>
  </si>
  <si>
    <t xml:space="preserve">Banques intérêts courus</t>
  </si>
  <si>
    <t xml:space="preserve">Chèques postaux</t>
  </si>
  <si>
    <t xml:space="preserve">Autres établissements financiers </t>
  </si>
  <si>
    <t xml:space="preserve">Etablissements financiers intérêts courus</t>
  </si>
  <si>
    <t xml:space="preserve">Instruments de trésorerie</t>
  </si>
  <si>
    <t xml:space="preserve">Caisse</t>
  </si>
  <si>
    <t xml:space="preserve">Caisse électronique mobile</t>
  </si>
  <si>
    <t xml:space="preserve">Régies d'avance et virements accréditifs</t>
  </si>
  <si>
    <t xml:space="preserve">TOTAL BRUT DISPONIBILITES</t>
  </si>
  <si>
    <t xml:space="preserve">Dépréciations</t>
  </si>
  <si>
    <t xml:space="preserve">●Indiquer la date de rapprochement des comptes bancaires.</t>
  </si>
  <si>
    <t xml:space="preserve">●Indiquer la date d'inventaire de la caisse et des instruments </t>
  </si>
  <si>
    <t xml:space="preserve">de monnaie électronique.</t>
  </si>
  <si>
    <t xml:space="preserve">●Détailler les instruments de monnaie électronique si le montant est significatif.</t>
  </si>
  <si>
    <t xml:space="preserve">●Indiquer les évènements et circonstances qui ont conduit </t>
  </si>
  <si>
    <t xml:space="preserve">à la dépréciation et à la reprise.</t>
  </si>
  <si>
    <t xml:space="preserve">NB: Banques et intérêts courus et établissements financiers intérêts courus figurent dans </t>
  </si>
  <si>
    <t xml:space="preserve"> cette rubrique en négatif si le compte principal attaché est débiteur.</t>
  </si>
  <si>
    <t xml:space="preserve"> - 29 -</t>
  </si>
  <si>
    <t xml:space="preserve">NOTE 12: ECARTS DE CONVERSION</t>
  </si>
  <si>
    <t xml:space="preserve">Devises</t>
  </si>
  <si>
    <t xml:space="preserve">Montant en devises</t>
  </si>
  <si>
    <t xml:space="preserve">COURS UML Année acquisition</t>
  </si>
  <si>
    <t xml:space="preserve">COURS UML 31/12</t>
  </si>
  <si>
    <t xml:space="preserve">Variation en valeur absolue</t>
  </si>
  <si>
    <r>
      <rPr>
        <sz val="11"/>
        <color rgb="FF000000"/>
        <rFont val="Arial"/>
        <family val="2"/>
        <charset val="1"/>
      </rPr>
      <t xml:space="preserve">Ecart de conversion actif:</t>
    </r>
    <r>
      <rPr>
        <i val="true"/>
        <sz val="11"/>
        <color rgb="FF000000"/>
        <rFont val="Arial"/>
        <family val="2"/>
        <charset val="1"/>
      </rPr>
      <t xml:space="preserve"> détailler les créances et dettes concernées</t>
    </r>
  </si>
  <si>
    <t xml:space="preserve">Clients USA</t>
  </si>
  <si>
    <r>
      <rPr>
        <sz val="11"/>
        <color rgb="FF000000"/>
        <rFont val="Arial"/>
        <family val="2"/>
        <charset val="1"/>
      </rPr>
      <t xml:space="preserve">Ecart de conversion passif: </t>
    </r>
    <r>
      <rPr>
        <i val="true"/>
        <sz val="11"/>
        <color rgb="FF000000"/>
        <rFont val="Arial"/>
        <family val="2"/>
        <charset val="1"/>
      </rPr>
      <t xml:space="preserve">détailler les créances et dettes concernées</t>
    </r>
  </si>
  <si>
    <t xml:space="preserve">Emprunt Banque London city</t>
  </si>
  <si>
    <t xml:space="preserve">●Faire un commentaire.</t>
  </si>
  <si>
    <t xml:space="preserve">TRANSFERT DE CHARGES</t>
  </si>
  <si>
    <r>
      <rPr>
        <sz val="11"/>
        <color rgb="FF000000"/>
        <rFont val="Arial"/>
        <family val="2"/>
        <charset val="1"/>
      </rPr>
      <t xml:space="preserve">Transfert de charges d'exploitation: </t>
    </r>
    <r>
      <rPr>
        <i val="true"/>
        <sz val="11"/>
        <color rgb="FF000000"/>
        <rFont val="Arial"/>
        <family val="2"/>
        <charset val="1"/>
      </rPr>
      <t xml:space="preserve">détailler la nature des charges transférées</t>
    </r>
  </si>
  <si>
    <r>
      <rPr>
        <sz val="11"/>
        <color rgb="FF000000"/>
        <rFont val="Arial"/>
        <family val="2"/>
        <charset val="1"/>
      </rPr>
      <t xml:space="preserve">Transfert de charges financières:</t>
    </r>
    <r>
      <rPr>
        <i val="true"/>
        <sz val="11"/>
        <color rgb="FF000000"/>
        <rFont val="Arial"/>
        <family val="2"/>
        <charset val="1"/>
      </rPr>
      <t xml:space="preserve"> détailler la nature des charges transférées</t>
    </r>
  </si>
  <si>
    <t xml:space="preserve"> - 30 -</t>
  </si>
  <si>
    <t xml:space="preserve">NOTE 13: CAPITAL</t>
  </si>
  <si>
    <t xml:space="preserve">CAPITAL</t>
  </si>
  <si>
    <t xml:space="preserve">Valeur nominale des actions ou parts:</t>
  </si>
  <si>
    <t xml:space="preserve">Noms et prénoms</t>
  </si>
  <si>
    <t xml:space="preserve">Nature des actions ou parts(Ordinaires ou préférences)</t>
  </si>
  <si>
    <t xml:space="preserve">Nombre</t>
  </si>
  <si>
    <t xml:space="preserve">Montant total</t>
  </si>
  <si>
    <t xml:space="preserve">Cessions ou remboursements en cours d'exercice</t>
  </si>
  <si>
    <t xml:space="preserve">Apporteurs, capital non appelé</t>
  </si>
  <si>
    <t xml:space="preserve">●  Indiquer si possible le montant du capital à la constitution.</t>
  </si>
  <si>
    <t xml:space="preserve">●  Indiquer si possible les dates des AGE et le montant du capital augmenté en cas d'augmetation de capital.</t>
  </si>
  <si>
    <t xml:space="preserve">●  Indiquer si possible les dates des AGE et le montant du capital diminué en cas de réduction de capital.</t>
  </si>
  <si>
    <t xml:space="preserve">●  Indiquer si possible les avantages accordés aux actions de préférence.</t>
  </si>
  <si>
    <t xml:space="preserve">●  Apporteurs, capital non appelé :indiquer le détail restant pour appeler le capital.</t>
  </si>
  <si>
    <t xml:space="preserve"> - 31 -</t>
  </si>
  <si>
    <t xml:space="preserve">NOTE 14 : PRIMES ET RESERVES</t>
  </si>
  <si>
    <t xml:space="preserve">Report à nouveau</t>
  </si>
  <si>
    <t xml:space="preserve">Primes d'apport</t>
  </si>
  <si>
    <t xml:space="preserve">Primes d'apport d'émission</t>
  </si>
  <si>
    <t xml:space="preserve">Primes de fusion </t>
  </si>
  <si>
    <t xml:space="preserve">Primes de conversion</t>
  </si>
  <si>
    <t xml:space="preserve">Autres primes</t>
  </si>
  <si>
    <t xml:space="preserve">TOTAL PRIMES</t>
  </si>
  <si>
    <t xml:space="preserve">Réserves légales</t>
  </si>
  <si>
    <t xml:space="preserve">Réserves statutaires</t>
  </si>
  <si>
    <t xml:space="preserve">Réserves de plus-values nettes à long tèrmes</t>
  </si>
  <si>
    <t xml:space="preserve">Réserves d'attribution gratuite d'actions au personnel salarié et aux dirigeants</t>
  </si>
  <si>
    <t xml:space="preserve">Autres réserves réglémentées</t>
  </si>
  <si>
    <t xml:space="preserve">TOTAL RESERVES INDISPONIBLES</t>
  </si>
  <si>
    <t xml:space="preserve">COMMENTAIRES :</t>
  </si>
  <si>
    <t xml:space="preserve">. Indiquer les dates de l' AGE qui a décidé des primes d'apport, d'émission et de fusion.</t>
  </si>
  <si>
    <t xml:space="preserve">. Indiquer le délai des réserves libres </t>
  </si>
  <si>
    <t xml:space="preserve">. Indiquer le montant restant à doter et le taux de dotation de la réserve légale</t>
  </si>
  <si>
    <t xml:space="preserve">. Indiquer la dsate de l' AGO qui justifie la variation des réserves et du report à nouveau</t>
  </si>
  <si>
    <t xml:space="preserve"> - 32 -</t>
  </si>
  <si>
    <t xml:space="preserve">NOTE 15A : TOTAL SUBVENTIONS ET PROVISIONS REGLEMENTEES</t>
  </si>
  <si>
    <t xml:space="preserve">Variation en valeur absolue </t>
  </si>
  <si>
    <t xml:space="preserve">Variation en % </t>
  </si>
  <si>
    <t xml:space="preserve">Régime fiscal</t>
  </si>
  <si>
    <t xml:space="preserve">Échéances</t>
  </si>
  <si>
    <t xml:space="preserve">Régions</t>
  </si>
  <si>
    <t xml:space="preserve">Départements</t>
  </si>
  <si>
    <t xml:space="preserve">Communes et collectivités publiques décentralisées</t>
  </si>
  <si>
    <t xml:space="preserve">Entités publiques ou mixtes </t>
  </si>
  <si>
    <t xml:space="preserve">Entités et organismes privés</t>
  </si>
  <si>
    <t xml:space="preserve">autres</t>
  </si>
  <si>
    <t xml:space="preserve">TOTAL SUBVENTIONS</t>
  </si>
  <si>
    <t xml:space="preserve">Amortissements dérogatoires</t>
  </si>
  <si>
    <t xml:space="preserve">Plus-values de cession à réinvestir</t>
  </si>
  <si>
    <t xml:space="preserve">Provision spéciale de réévalution</t>
  </si>
  <si>
    <t xml:space="preserve">3E</t>
  </si>
  <si>
    <t xml:space="preserve">Provisions réglémentées relatives aux immobilisations</t>
  </si>
  <si>
    <t xml:space="preserve">Provisions réglémentées relatives aux stocks</t>
  </si>
  <si>
    <t xml:space="preserve">Provisions pour investissement</t>
  </si>
  <si>
    <t xml:space="preserve">Autres provisions et fonds réglémentés</t>
  </si>
  <si>
    <t xml:space="preserve">TOTAL PROVISIONS REGLEMENTEES</t>
  </si>
  <si>
    <t xml:space="preserve">TOTAL SUBVENTIONS ET PROVIVIONS REGLEMENTEES</t>
  </si>
  <si>
    <t xml:space="preserve"> - Indiquer pour la subvention la date d'octroi,la nature, les obligations éventuelles.</t>
  </si>
  <si>
    <t xml:space="preserve"> - Pour les provisions réglémentées indiquer le texte de référence, les obligations.</t>
  </si>
  <si>
    <t xml:space="preserve"> - Commenter toutes variations significatives.</t>
  </si>
  <si>
    <t xml:space="preserve"> - 33 -</t>
  </si>
  <si>
    <t xml:space="preserve">NOTE 15B : AUTRES FONDS PROPRES</t>
  </si>
  <si>
    <t xml:space="preserve">Titres participatifs</t>
  </si>
  <si>
    <t xml:space="preserve">Avances conditionnées</t>
  </si>
  <si>
    <t xml:space="preserve">Titres subordonnés à durée indéterminée (T.S.D.I)</t>
  </si>
  <si>
    <t xml:space="preserve">Obligations remboursables en actions( O.R.A)</t>
  </si>
  <si>
    <t xml:space="preserve">Autres</t>
  </si>
  <si>
    <t xml:space="preserve">TOTAL AUTRES FONDS PROPRES</t>
  </si>
  <si>
    <t xml:space="preserve">(1) Le cas échéant, une rubrique « autres fonds propres » (montant des émissions des titres participatifs,avances conditionées….) </t>
  </si>
  <si>
    <t xml:space="preserve">sur une ligne séparée est intercalée entre les rubriques « TOTAL CAPITAUX PROPRES ET RESSOURCES ASSIMILEES »</t>
  </si>
  <si>
    <t xml:space="preserve"> et « emprunt et dettes financieres » si le montant des autres fonds propres est significatif.</t>
  </si>
  <si>
    <t xml:space="preserve"> - Justifier l'inscription de ces dettes dans une rubrique spécifique du passif du bilan « autres fonds propres »</t>
  </si>
  <si>
    <t xml:space="preserve"> (faible probabilité de remboursement, absence d'écheancier…. ) </t>
  </si>
  <si>
    <t xml:space="preserve"> - Justifier le caractère significatif du montant total de cette rubrique</t>
  </si>
  <si>
    <t xml:space="preserve"> - Commenter toutes variations significatives</t>
  </si>
  <si>
    <t xml:space="preserve">- 34 -</t>
  </si>
  <si>
    <t xml:space="preserve">NOTE 16 A: DETTES FINANCIERES ET RESSOURCES ASSIMILEES</t>
  </si>
  <si>
    <t xml:space="preserve">Vaiation en valeur absolue</t>
  </si>
  <si>
    <t xml:space="preserve">Dettes à un an au plus</t>
  </si>
  <si>
    <t xml:space="preserve">Dettes à plus d'un an et à deux ans au plus</t>
  </si>
  <si>
    <t xml:space="preserve">Dettes à plus de deux ans</t>
  </si>
  <si>
    <t xml:space="preserve">Emprunt obligataires</t>
  </si>
  <si>
    <t xml:space="preserve">Emprunts et dettes auprès des établissements de crédits</t>
  </si>
  <si>
    <t xml:space="preserve">Avances reçues de l'Etat</t>
  </si>
  <si>
    <t xml:space="preserve">Avances reçues et comptes courants bloqués</t>
  </si>
  <si>
    <t xml:space="preserve">Dépôt et cautionnement reçus</t>
  </si>
  <si>
    <t xml:space="preserve">Avances assorties de conditions particulières</t>
  </si>
  <si>
    <t xml:space="preserve">Autres emprunts et dettes</t>
  </si>
  <si>
    <t xml:space="preserve">Dettes liées à des participations</t>
  </si>
  <si>
    <t xml:space="preserve">Comptes permanents bloqués des établissements et succursales</t>
  </si>
  <si>
    <t xml:space="preserve">TOTAL EMPRUNTS ET DETTES FINANCIERES</t>
  </si>
  <si>
    <t xml:space="preserve">Crédit-bail immobilier</t>
  </si>
  <si>
    <t xml:space="preserve">Crédit-bail mobilier</t>
  </si>
  <si>
    <t xml:space="preserve">Location vente</t>
  </si>
  <si>
    <t xml:space="preserve">Autres dettes de location acquisition</t>
  </si>
  <si>
    <t xml:space="preserve">TOTAL DETTES DE LOCATION ACQUISITION</t>
  </si>
  <si>
    <t xml:space="preserve">Provisions pour litiges</t>
  </si>
  <si>
    <t xml:space="preserve">Provisions pour garantie données aux clients</t>
  </si>
  <si>
    <t xml:space="preserve">Provisions pour pertes sur marchés à achèvement futur</t>
  </si>
  <si>
    <t xml:space="preserve">Provisions pour pertes de change</t>
  </si>
  <si>
    <t xml:space="preserve">Provisions pour impôts</t>
  </si>
  <si>
    <t xml:space="preserve">Provisions pour pensions et obligations assimilées</t>
  </si>
  <si>
    <t xml:space="preserve">Actif du régime de retraite</t>
  </si>
  <si>
    <t xml:space="preserve">Provisions pour restructuration</t>
  </si>
  <si>
    <t xml:space="preserve">Provisions pour amendes et pénalités</t>
  </si>
  <si>
    <t xml:space="preserve">Provisions de propre assureur</t>
  </si>
  <si>
    <t xml:space="preserve">Provisions pour démentèlement et remise en état</t>
  </si>
  <si>
    <t xml:space="preserve">Provision de droit à déduction</t>
  </si>
  <si>
    <t xml:space="preserve">Autres provisions</t>
  </si>
  <si>
    <t xml:space="preserve">TOTAL PROVISIONS FINANCIERES POUR RISQUES ET CHARGES</t>
  </si>
  <si>
    <t xml:space="preserve">- 35 -</t>
  </si>
  <si>
    <t xml:space="preserve">Durée en (mois): </t>
  </si>
  <si>
    <t xml:space="preserve">NOTE 16B: ENGAGEMENTS DE RETRAITE ET AVANTAGES ASSIMILES ( METHODE ACTUARIELLE)</t>
  </si>
  <si>
    <t xml:space="preserve">HYPOTHESES ACTUARIELLES</t>
  </si>
  <si>
    <t xml:space="preserve">Taux d'augmentation des salaires</t>
  </si>
  <si>
    <t xml:space="preserve">Taux d'actualisation</t>
  </si>
  <si>
    <t xml:space="preserve">Taux d'inflation</t>
  </si>
  <si>
    <t xml:space="preserve">Probabilité d'être présent dans l'entité à la date de départ à la retraite (expérience passée)</t>
  </si>
  <si>
    <t xml:space="preserve">Probabilité d'être en vie à l'âge de départ à la retraite (table de mortalité)</t>
  </si>
  <si>
    <t xml:space="preserve">Taux de rendement effectif des actifs du régime</t>
  </si>
  <si>
    <t xml:space="preserve">* commenter les variations d'hypothèses actuarielles utilisées pour le calcul des engagements de retraite et avantages assimilés</t>
  </si>
  <si>
    <t xml:space="preserve">VARIATION DE LA VALEUR DE L'ENGAGEMENT DE RETRAITE AU COURS DE L'EXERCICE</t>
  </si>
  <si>
    <t xml:space="preserve">Obligation au titre des engagements de retraite à l'ouverture</t>
  </si>
  <si>
    <t xml:space="preserve">Coût des services rendus au cours de l'exercice</t>
  </si>
  <si>
    <t xml:space="preserve">Coût financiers</t>
  </si>
  <si>
    <t xml:space="preserve">Pertes actuarielles/(gain)</t>
  </si>
  <si>
    <t xml:space="preserve">Prestations payées au cours de l'exercice</t>
  </si>
  <si>
    <t xml:space="preserve">Coût des services passés</t>
  </si>
  <si>
    <t xml:space="preserve">Obligation au titre des engagements de retraite à la clôture</t>
  </si>
  <si>
    <t xml:space="preserve">* Indiquerle montant de la charge par nature comptabilisé au cours de l'exercice</t>
  </si>
  <si>
    <t xml:space="preserve">ANALYSE DE SENSIBILITE DES HYPOTHESES ACTUARIELLES</t>
  </si>
  <si>
    <t xml:space="preserve">Augmentation</t>
  </si>
  <si>
    <t xml:space="preserve">Diminution</t>
  </si>
  <si>
    <t xml:space="preserve">Taux d'actualisation (variationde .. %)</t>
  </si>
  <si>
    <t xml:space="preserve">Taux de progression des salaires(variation de ..%)</t>
  </si>
  <si>
    <t xml:space="preserve">Taux de départ du personnel(variation de ..%)</t>
  </si>
  <si>
    <t xml:space="preserve">* Indiquer l'impact des variations obtenues sur le montant des engagements de retraite</t>
  </si>
  <si>
    <t xml:space="preserve">- 36 -</t>
  </si>
  <si>
    <t xml:space="preserve">NOTE 16B Bis:ENGAGEMENTS DE RETRAITE ET AVANTAGES ASSIMILE (METHODE ACTUARIELLE)</t>
  </si>
  <si>
    <t xml:space="preserve">ACTIF/PASSIF NET COMPTABILISE AU TITRE DES REGIMES FINANCES</t>
  </si>
  <si>
    <t xml:space="preserve">Valeur actuelle de l'obligation résultant des régimes financés</t>
  </si>
  <si>
    <t xml:space="preserve">Valeur actuelle des actifs affectés aux plans de retraite</t>
  </si>
  <si>
    <t xml:space="preserve">Excédent/Déficit de régime</t>
  </si>
  <si>
    <t xml:space="preserve">VALEUR ACTUELLE DES ACTIFS DU REGIME</t>
  </si>
  <si>
    <t xml:space="preserve">Rendement attendu</t>
  </si>
  <si>
    <t xml:space="preserve">Juste valeur des actifs</t>
  </si>
  <si>
    <t xml:space="preserve">- 37 -</t>
  </si>
  <si>
    <t xml:space="preserve">NOTE 16C: ACTIFS ET PASSIFS EVENTUELS</t>
  </si>
  <si>
    <t xml:space="preserve">Litige</t>
  </si>
  <si>
    <t xml:space="preserve">…………………………</t>
  </si>
  <si>
    <t xml:space="preserve">………………………..</t>
  </si>
  <si>
    <t xml:space="preserve">Litiges</t>
  </si>
  <si>
    <t xml:space="preserve">………………………</t>
  </si>
  <si>
    <t xml:space="preserve">……………………..</t>
  </si>
  <si>
    <t xml:space="preserve">Commentaire</t>
  </si>
  <si>
    <t xml:space="preserve">* Décrire les principales caractéristiques des actifs/passif éventuels,</t>
  </si>
  <si>
    <t xml:space="preserve">l'horizon de temps auquel les encaissements/décaissements sont attendus</t>
  </si>
  <si>
    <t xml:space="preserve">et les éventuels remboursements à percevoir</t>
  </si>
  <si>
    <t xml:space="preserve">- 38 -</t>
  </si>
  <si>
    <t xml:space="preserve">NOTE 17: FOURNISSEURS D'EXPLOITATION</t>
  </si>
  <si>
    <t xml:space="preserve">Fournisseurs dettes en compte (hors groupe)</t>
  </si>
  <si>
    <t xml:space="preserve">Fournisseurs effets à payer (hors groupe)</t>
  </si>
  <si>
    <t xml:space="preserve">Fournisseurs dettes et effets à payer groupe</t>
  </si>
  <si>
    <t xml:space="preserve">Fournisseurs factures non parvenues (hors groupe)</t>
  </si>
  <si>
    <t xml:space="preserve">Fournisseurs factures non parvenues groupe</t>
  </si>
  <si>
    <t xml:space="preserve">TOTAL FOURNISSEURS </t>
  </si>
  <si>
    <t xml:space="preserve">Fournisseur, avanvces et acomptes (hors groupe)</t>
  </si>
  <si>
    <t xml:space="preserve">Fournisseur, avanvces et acomptes groupe</t>
  </si>
  <si>
    <t xml:space="preserve">Autres fournisseurs</t>
  </si>
  <si>
    <t xml:space="preserve">TOTAL FOURNISSEURS DEBITEURS</t>
  </si>
  <si>
    <t xml:space="preserve">* Commenter toutes variations significatives;</t>
  </si>
  <si>
    <t xml:space="preserve">* Indiquer pur les dettes du groupe le nom de la société du groupe et le % de titres déténus</t>
  </si>
  <si>
    <t xml:space="preserve">* Commneter les dettes anciennes.</t>
  </si>
  <si>
    <t xml:space="preserve">- 39 -</t>
  </si>
  <si>
    <t xml:space="preserve">NOTE 18: DETTES FISCALES ET SOCIALES</t>
  </si>
  <si>
    <t xml:space="preserve">Personnel avances et acomptes</t>
  </si>
  <si>
    <t xml:space="preserve">Personnel rémunération dues</t>
  </si>
  <si>
    <t xml:space="preserve">Personnel congé à payer</t>
  </si>
  <si>
    <t xml:space="preserve">Caisse de sécurité sociale</t>
  </si>
  <si>
    <t xml:space="preserve">Caisse de retraite</t>
  </si>
  <si>
    <t xml:space="preserve">Autres organisme sociaux</t>
  </si>
  <si>
    <t xml:space="preserve">TOTAL DETTES SOCIALES</t>
  </si>
  <si>
    <t xml:space="preserve">Etat, impôts sur les bénéfices</t>
  </si>
  <si>
    <t xml:space="preserve">Etat, impôts et taxes</t>
  </si>
  <si>
    <t xml:space="preserve">Etat, TVA</t>
  </si>
  <si>
    <t xml:space="preserve">Etat, impôts retenus à la source</t>
  </si>
  <si>
    <t xml:space="preserve">Autres dettes Etat</t>
  </si>
  <si>
    <t xml:space="preserve">TOTAL DETTES FISCALES</t>
  </si>
  <si>
    <t xml:space="preserve">TOTAL DETTES FISCALES ET SOCIALES</t>
  </si>
  <si>
    <t xml:space="preserve">*Commenter toutes variations significatives</t>
  </si>
  <si>
    <t xml:space="preserve">* Commenter les dettes anciennes</t>
  </si>
  <si>
    <t xml:space="preserve"> - 40 -</t>
  </si>
  <si>
    <t xml:space="preserve">NOTE 19: AUTRES DETTES ET PROVISIONS POUR RISQUES ET CHARGES</t>
  </si>
  <si>
    <t xml:space="preserve">variation en valeur absolue</t>
  </si>
  <si>
    <t xml:space="preserve">Dettes à plus d'un an et deux ans au plus</t>
  </si>
  <si>
    <t xml:space="preserve">Organismes internatioaux</t>
  </si>
  <si>
    <t xml:space="preserve">Apporteurs, opérations sur capital</t>
  </si>
  <si>
    <t xml:space="preserve">Associé, compte courant</t>
  </si>
  <si>
    <t xml:space="preserve">Associé dividendes à payer</t>
  </si>
  <si>
    <t xml:space="preserve">Groupe, compte courants</t>
  </si>
  <si>
    <t xml:space="preserve">Autres dettes associés</t>
  </si>
  <si>
    <t xml:space="preserve">TOTAL DETTES ASSOCIES</t>
  </si>
  <si>
    <t xml:space="preserve">Obligataires</t>
  </si>
  <si>
    <t xml:space="preserve">Rémunérations d'administrateurs</t>
  </si>
  <si>
    <t xml:space="preserve">Compte du factor</t>
  </si>
  <si>
    <t xml:space="preserve">Versements  restant à effectuer sur titres de placement non libérés</t>
  </si>
  <si>
    <t xml:space="preserve">Autres créditeurs divers</t>
  </si>
  <si>
    <t xml:space="preserve">TOTAL CREDITEURS DIVERS</t>
  </si>
  <si>
    <t xml:space="preserve">Comptes permanents non bloqués des établissements et des succursales</t>
  </si>
  <si>
    <t xml:space="preserve">Comptes de liaison charges et produits</t>
  </si>
  <si>
    <t xml:space="preserve">Comptes de liaison des sociétés en participation</t>
  </si>
  <si>
    <t xml:space="preserve">TOTAL COMPTES DE LIAISON</t>
  </si>
  <si>
    <t xml:space="preserve">TOTAL DES AUTRES DETTES</t>
  </si>
  <si>
    <t xml:space="preserve">Provisions pour risques à court terme (voir note 28)</t>
  </si>
  <si>
    <t xml:space="preserve">●Commenter toutes variations significatives.</t>
  </si>
  <si>
    <t xml:space="preserve">●Indiquer le taux de rémunération si compte courant rémunéré.</t>
  </si>
  <si>
    <t xml:space="preserve">●Commenter les dettes anciennes.</t>
  </si>
  <si>
    <t xml:space="preserve"> - 41 -</t>
  </si>
  <si>
    <t xml:space="preserve">NOTE 20: BANQUES, CREDIT D'ESCOMPTE</t>
  </si>
  <si>
    <t xml:space="preserve">Escomptes de crédit de campagne</t>
  </si>
  <si>
    <t xml:space="preserve">Escomptes de crédit ordinaires</t>
  </si>
  <si>
    <t xml:space="preserve">TOTAL : BANQUES, CREDIT D'ESCOMPTE ET DE TRESORERIE</t>
  </si>
  <si>
    <t xml:space="preserve">Banques locales</t>
  </si>
  <si>
    <t xml:space="preserve">Autres banques</t>
  </si>
  <si>
    <t xml:space="preserve">Crédit de trésorerie</t>
  </si>
  <si>
    <t xml:space="preserve">●Commenter toute variation significative.</t>
  </si>
  <si>
    <t xml:space="preserve">●Indiquer le nom de l'organisme,les conditions de crédit, le taux d'intérêt, la durée du crédit.</t>
  </si>
  <si>
    <t xml:space="preserve">NB: &lt;&lt;Banques et intérêts courus&gt;&gt; figure dans cette rubrique si le compte principal</t>
  </si>
  <si>
    <t xml:space="preserve"> attaché est créditeur.</t>
  </si>
  <si>
    <t xml:space="preserve">- 42-</t>
  </si>
  <si>
    <t xml:space="preserve">NOTE 21: CHIFFRE D'AFFAIRES ET AUTRES PRODUITS</t>
  </si>
  <si>
    <t xml:space="preserve">Ventes dans la région</t>
  </si>
  <si>
    <t xml:space="preserve">Ventes hors région</t>
  </si>
  <si>
    <t xml:space="preserve">Ventes groupe</t>
  </si>
  <si>
    <t xml:space="preserve">Ventes sur internet</t>
  </si>
  <si>
    <t xml:space="preserve">TOTAL VENTE DE MARCHANDISES</t>
  </si>
  <si>
    <t xml:space="preserve">TOTAL VENTE DE PRODUITS FABRIQUES</t>
  </si>
  <si>
    <t xml:space="preserve">TOTAL VENTE DE TRAVAUX ET SERVICES VENDUS</t>
  </si>
  <si>
    <t xml:space="preserve">Produits accessoires</t>
  </si>
  <si>
    <t xml:space="preserve">TOTAL: CHIFFRES D'AFFAIRES</t>
  </si>
  <si>
    <t xml:space="preserve">Subventions d'exploitation</t>
  </si>
  <si>
    <t xml:space="preserve">Gains de change sur créances commerciales</t>
  </si>
  <si>
    <t xml:space="preserve">Produits divers</t>
  </si>
  <si>
    <t xml:space="preserve">TOTAL AUTRES PRODUITS</t>
  </si>
  <si>
    <t xml:space="preserve">* Justifier toutes variations significatives</t>
  </si>
  <si>
    <t xml:space="preserve">* Détailler, produits, intermédiaires, produits résiduels, produits accessoires, autres produits</t>
  </si>
  <si>
    <t xml:space="preserve">si significatifs</t>
  </si>
  <si>
    <t xml:space="preserve">- 43 -</t>
  </si>
  <si>
    <t xml:space="preserve">NOTE22: ACHATS</t>
  </si>
  <si>
    <t xml:space="preserve">Achats dans la région</t>
  </si>
  <si>
    <t xml:space="preserve">Achats hors région</t>
  </si>
  <si>
    <t xml:space="preserve">Achat groupe</t>
  </si>
  <si>
    <t xml:space="preserve">TOTAL ACHATS DE MARCHANDISES</t>
  </si>
  <si>
    <t xml:space="preserve">TOTAL ACHATS DE MATIERES PREMIERES ET FOURNITURES LIEES</t>
  </si>
  <si>
    <t xml:space="preserve">Matières consommables</t>
  </si>
  <si>
    <t xml:space="preserve">Matières combustibles</t>
  </si>
  <si>
    <t xml:space="preserve">Produits d'entretien</t>
  </si>
  <si>
    <t xml:space="preserve">Fournitures d'ateliers, d'usine et de magasin</t>
  </si>
  <si>
    <t xml:space="preserve">Eau</t>
  </si>
  <si>
    <t xml:space="preserve">Electricité</t>
  </si>
  <si>
    <t xml:space="preserve">Autres énérgies</t>
  </si>
  <si>
    <t xml:space="preserve">Fournitures d'entretien</t>
  </si>
  <si>
    <t xml:space="preserve">Fournitures de bureau</t>
  </si>
  <si>
    <t xml:space="preserve">Petit matériel et outillages</t>
  </si>
  <si>
    <t xml:space="preserve">Achats étude, prestations de services, de travaux matériels et équipements</t>
  </si>
  <si>
    <t xml:space="preserve">Achats d'emballages</t>
  </si>
  <si>
    <t xml:space="preserve">Frais sur achats</t>
  </si>
  <si>
    <t xml:space="preserve">Rabais, remises et ristournes</t>
  </si>
  <si>
    <t xml:space="preserve">TOTAL AUTRES ACHATS</t>
  </si>
  <si>
    <t xml:space="preserve">* Commenter toutes variations significatives</t>
  </si>
  <si>
    <t xml:space="preserve"> - 44 -</t>
  </si>
  <si>
    <t xml:space="preserve">NOTE 23: TRANSPORT</t>
  </si>
  <si>
    <t xml:space="preserve">Transport sur ventes</t>
  </si>
  <si>
    <t xml:space="preserve">Transports pour le compte de tiers</t>
  </si>
  <si>
    <t xml:space="preserve">Transport du personnel</t>
  </si>
  <si>
    <t xml:space="preserve">Transport de plis</t>
  </si>
  <si>
    <t xml:space="preserve">Autres frais de transports</t>
  </si>
  <si>
    <t xml:space="preserve">NOTE 24: SERVICES EXTERIEURS</t>
  </si>
  <si>
    <t xml:space="preserve">Sous-traitance générale</t>
  </si>
  <si>
    <t xml:space="preserve">Location de terrains</t>
  </si>
  <si>
    <t xml:space="preserve">Locations de bâtiments</t>
  </si>
  <si>
    <t xml:space="preserve">Autres locations et charges locatives</t>
  </si>
  <si>
    <t xml:space="preserve">Redevances de location acquisition</t>
  </si>
  <si>
    <t xml:space="preserve">Entretien, réparations biens immobiliers</t>
  </si>
  <si>
    <t xml:space="preserve">Entretien, réparations biens mobiliers</t>
  </si>
  <si>
    <t xml:space="preserve">Maintenance et autres entretiens</t>
  </si>
  <si>
    <t xml:space="preserve">Primes d'assurance</t>
  </si>
  <si>
    <t xml:space="preserve">Etudes, recherches et documentation + annonce insertion</t>
  </si>
  <si>
    <t xml:space="preserve">Publicité, publications, relations publiques</t>
  </si>
  <si>
    <t xml:space="preserve">Frais de télécommunications</t>
  </si>
  <si>
    <t xml:space="preserve">Frais bancaires</t>
  </si>
  <si>
    <t xml:space="preserve">Rémunérations d'intermédiaires et de conseils</t>
  </si>
  <si>
    <t xml:space="preserve">Frais de formation du personnel</t>
  </si>
  <si>
    <t xml:space="preserve">Redevances pour brevets, licences, logiciels, etc…</t>
  </si>
  <si>
    <t xml:space="preserve">Cotisations syndicales patronales</t>
  </si>
  <si>
    <t xml:space="preserve">Remunérations du personnel extérieur</t>
  </si>
  <si>
    <t xml:space="preserve">Autres charges externes</t>
  </si>
  <si>
    <t xml:space="preserve"> - 45 -</t>
  </si>
  <si>
    <t xml:space="preserve">NOTE 25: IMPÔTS ET TAXES</t>
  </si>
  <si>
    <t xml:space="preserve">Impôts et taxes directs</t>
  </si>
  <si>
    <t xml:space="preserve">Impôts et taxes indirects</t>
  </si>
  <si>
    <t xml:space="preserve">Droits d'enregistrement </t>
  </si>
  <si>
    <t xml:space="preserve">Pénalités et amendes fiscales</t>
  </si>
  <si>
    <t xml:space="preserve">Autres impôts et taxes</t>
  </si>
  <si>
    <t xml:space="preserve">●Détailler les pénalités et amendes et indiquer la cause.</t>
  </si>
  <si>
    <t xml:space="preserve"> - 46 -</t>
  </si>
  <si>
    <t xml:space="preserve">NOTE 26: AUTRES CHARGES</t>
  </si>
  <si>
    <t xml:space="preserve">Pertes sur créances clients</t>
  </si>
  <si>
    <t xml:space="preserve">Pertes sur autres débiteurs</t>
  </si>
  <si>
    <t xml:space="preserve">Quote-part de résultat sur opérations faites en commun</t>
  </si>
  <si>
    <t xml:space="preserve">Valeur comptable des cessions courante d'immobilisations</t>
  </si>
  <si>
    <t xml:space="preserve">Indemnités de fonction et autres rémunérations d'administration</t>
  </si>
  <si>
    <t xml:space="preserve">Dons et mécénat</t>
  </si>
  <si>
    <t xml:space="preserve">Autres charges diverses</t>
  </si>
  <si>
    <t xml:space="preserve">Charges pour provisions et provisions pour risques à court terme d'exploitation (note 28)</t>
  </si>
  <si>
    <t xml:space="preserve">* Indiquer la datebdu PV de l'AGO ou du CA qui fixe les rémunérations des administrateurs</t>
  </si>
  <si>
    <t xml:space="preserve">* Indiquer les organismes bénéficiares des dons</t>
  </si>
  <si>
    <t xml:space="preserve"> - 47 -</t>
  </si>
  <si>
    <t xml:space="preserve">NOTE 27A: CHARGES DE PERSONNEL</t>
  </si>
  <si>
    <t xml:space="preserve">Rémunérations directes versées au personnel</t>
  </si>
  <si>
    <t xml:space="preserve">Indemnités logement</t>
  </si>
  <si>
    <t xml:space="preserve">Indemnités de transport</t>
  </si>
  <si>
    <t xml:space="preserve">Autres indemnités</t>
  </si>
  <si>
    <t xml:space="preserve">Charges sociales</t>
  </si>
  <si>
    <t xml:space="preserve">Médécine de travail et pharmacie</t>
  </si>
  <si>
    <t xml:space="preserve">Equipement du personnel</t>
  </si>
  <si>
    <t xml:space="preserve">Autres charges sociales</t>
  </si>
  <si>
    <t xml:space="preserve">Indiquer la la nature et la durée du contrat du personnel extérieur</t>
  </si>
  <si>
    <t xml:space="preserve">- 48 -</t>
  </si>
  <si>
    <t xml:space="preserve">   Adresse :</t>
  </si>
  <si>
    <t xml:space="preserve">NOTE 27B : EFFECTIFS, MASSE SALARIALE ET PERSONNEL EXTERIEUR</t>
  </si>
  <si>
    <t xml:space="preserve">EFFECTIF ET MASSE SALARIALE</t>
  </si>
  <si>
    <t xml:space="preserve">EFFECTIFS</t>
  </si>
  <si>
    <t xml:space="preserve">MASSE SALARIALE</t>
  </si>
  <si>
    <t xml:space="preserve">NATIONAUX</t>
  </si>
  <si>
    <t xml:space="preserve">AUTRES ETATS</t>
  </si>
  <si>
    <t xml:space="preserve">HORS OHADA</t>
  </si>
  <si>
    <t xml:space="preserve">DE L'OHADA</t>
  </si>
  <si>
    <t xml:space="preserve">QUALIFICATIONS</t>
  </si>
  <si>
    <t xml:space="preserve">M</t>
  </si>
  <si>
    <t xml:space="preserve">YA</t>
  </si>
  <si>
    <t xml:space="preserve">1. CADRES SUPERIEURS</t>
  </si>
  <si>
    <t xml:space="preserve">YB</t>
  </si>
  <si>
    <t xml:space="preserve">2. TECHNICIENS SUPERIEURS ET CADRES MOYENS</t>
  </si>
  <si>
    <t xml:space="preserve">YC</t>
  </si>
  <si>
    <t xml:space="preserve">3. TECHNICIENS, AGENTS DE MAITRISE ET OUVRIERS QUALIFIES</t>
  </si>
  <si>
    <t xml:space="preserve">YD</t>
  </si>
  <si>
    <t xml:space="preserve">4. EMPLOYES, MANŒUVRES OUVRIERS ET APPRENTIS</t>
  </si>
  <si>
    <t xml:space="preserve">YE</t>
  </si>
  <si>
    <t xml:space="preserve">TOTAL (1)</t>
  </si>
  <si>
    <t xml:space="preserve">YF</t>
  </si>
  <si>
    <t xml:space="preserve">PERMANENTS</t>
  </si>
  <si>
    <t xml:space="preserve">YG</t>
  </si>
  <si>
    <t xml:space="preserve">SAISONNIERS</t>
  </si>
  <si>
    <t xml:space="preserve">FACTURATION</t>
  </si>
  <si>
    <t xml:space="preserve">2. Personnel extérieur</t>
  </si>
  <si>
    <t xml:space="preserve">A L'ENTITE</t>
  </si>
  <si>
    <t xml:space="preserve">YH</t>
  </si>
  <si>
    <t xml:space="preserve">Y I</t>
  </si>
  <si>
    <t xml:space="preserve">2. TECHNICIENS</t>
  </si>
  <si>
    <t xml:space="preserve">SUPERIEURS ET</t>
  </si>
  <si>
    <t xml:space="preserve">CADRES MOYENS</t>
  </si>
  <si>
    <t xml:space="preserve">YJ</t>
  </si>
  <si>
    <t xml:space="preserve">3. TECHNICIENS, AGENTS</t>
  </si>
  <si>
    <t xml:space="preserve">M : Masculin</t>
  </si>
  <si>
    <t xml:space="preserve">DE MAITRISE ET</t>
  </si>
  <si>
    <t xml:space="preserve">OUVRIERS QUALIFIES</t>
  </si>
  <si>
    <t xml:space="preserve">F : Féminin</t>
  </si>
  <si>
    <t xml:space="preserve">YK</t>
  </si>
  <si>
    <t xml:space="preserve">4. EMPLOYES, MANOEUVRES</t>
  </si>
  <si>
    <t xml:space="preserve">OUVRIERS ET APPRENTIS</t>
  </si>
  <si>
    <t xml:space="preserve">YL</t>
  </si>
  <si>
    <t xml:space="preserve">TOTAL (2)</t>
  </si>
  <si>
    <t xml:space="preserve">YM</t>
  </si>
  <si>
    <t xml:space="preserve">YN</t>
  </si>
  <si>
    <t xml:space="preserve">YO</t>
  </si>
  <si>
    <t xml:space="preserve">TOTAL (1) + (2)</t>
  </si>
  <si>
    <t xml:space="preserve">* Faire un commentaire si nécessaire en cas de mouvement significatif du personnel</t>
  </si>
  <si>
    <t xml:space="preserve">- 49 -</t>
  </si>
  <si>
    <t xml:space="preserve">NOTE 28: PROVISIONS ET DEPRECIATIONS INSCRITES AU BILAN</t>
  </si>
  <si>
    <t xml:space="preserve">   SITUATIONS ET MOUVEMENTS</t>
  </si>
  <si>
    <t xml:space="preserve">PROVISIONS</t>
  </si>
  <si>
    <t xml:space="preserve">AUGMENTATIONS : DOTATIONS</t>
  </si>
  <si>
    <t xml:space="preserve">DIMINUTIONS : REPRISES</t>
  </si>
  <si>
    <t xml:space="preserve">HORS</t>
  </si>
  <si>
    <t xml:space="preserve">A LA</t>
  </si>
  <si>
    <t xml:space="preserve">L'OUVERTURE</t>
  </si>
  <si>
    <t xml:space="preserve">D'EXPLOITATION</t>
  </si>
  <si>
    <t xml:space="preserve">FINANCIERES</t>
  </si>
  <si>
    <t xml:space="preserve">ACTIVITES</t>
  </si>
  <si>
    <t xml:space="preserve">CLOTURE DE</t>
  </si>
  <si>
    <t xml:space="preserve">ORDINAIRES</t>
  </si>
  <si>
    <t xml:space="preserve">1. Provisions réglementées</t>
  </si>
  <si>
    <t xml:space="preserve">2. Provisions financières pour risques et charges</t>
  </si>
  <si>
    <t xml:space="preserve">3. Dépréciation des immobilisations</t>
  </si>
  <si>
    <t xml:space="preserve">TOTAL: DOTATION</t>
  </si>
  <si>
    <t xml:space="preserve">4. Dépréciations des stocks</t>
  </si>
  <si>
    <t xml:space="preserve">5. Dépréciations des actifs circulant HAO</t>
  </si>
  <si>
    <t xml:space="preserve">6. Dépréciations fournisseurs</t>
  </si>
  <si>
    <t xml:space="preserve">7. Dépréciations clients</t>
  </si>
  <si>
    <t xml:space="preserve">8. Dépréciations autres créances</t>
  </si>
  <si>
    <t xml:space="preserve">9. Dépréciations titre de plavcement</t>
  </si>
  <si>
    <t xml:space="preserve">10. Dépréciations valeur à encaisser</t>
  </si>
  <si>
    <t xml:space="preserve">11. Dépréciations disponibilités</t>
  </si>
  <si>
    <t xml:space="preserve">12. Dépréciations et provisions pour risques à court terme exploitation</t>
  </si>
  <si>
    <t xml:space="preserve">13. Dépréciations et provisions pour risques  à court termes à caractère financier</t>
  </si>
  <si>
    <t xml:space="preserve">TOTAL: CHARGES POUR DEPRECIATIONS ET PROVISIONS A COURT TERME</t>
  </si>
  <si>
    <t xml:space="preserve">TOTAL PROVISIONS ET DEPRECIATIONS</t>
  </si>
  <si>
    <t xml:space="preserve">* Indiquer les évênements et circonstances qui ont conduit à la constitution et à la reprise de la dépréciation et de la provision.</t>
  </si>
  <si>
    <t xml:space="preserve"> - 50 -</t>
  </si>
  <si>
    <t xml:space="preserve">NOTE 29: CHARGES ET REVENUS FINANCIERS</t>
  </si>
  <si>
    <t xml:space="preserve">Intérêts des emprunts</t>
  </si>
  <si>
    <t xml:space="preserve">Intérêts dans loyers de locations acquisition</t>
  </si>
  <si>
    <t xml:space="preserve">Escomptes accordés</t>
  </si>
  <si>
    <t xml:space="preserve">Autres intérêts</t>
  </si>
  <si>
    <t xml:space="preserve">Escompte des effets de commerce</t>
  </si>
  <si>
    <t xml:space="preserve">Pertes de change</t>
  </si>
  <si>
    <t xml:space="preserve">Pertes sur cessions de titres de placement</t>
  </si>
  <si>
    <t xml:space="preserve">Malis provenant d'attribution gratuite d'actions au personnel salarié et aux dirigeants</t>
  </si>
  <si>
    <t xml:space="preserve">Pertes sur risques financiers</t>
  </si>
  <si>
    <t xml:space="preserve">Charges pour dépréciations et provisions à court terme à caractère financier (voir note 28)</t>
  </si>
  <si>
    <t xml:space="preserve">SOUS TOTAL : FRAIS FINANCIERS</t>
  </si>
  <si>
    <t xml:space="preserve">Intérêts des prêts et créances diverses</t>
  </si>
  <si>
    <t xml:space="preserve">Revenus de participations</t>
  </si>
  <si>
    <t xml:space="preserve">Escomptes obtenus</t>
  </si>
  <si>
    <t xml:space="preserve">Revenus de placement</t>
  </si>
  <si>
    <t xml:space="preserve">Gains de change</t>
  </si>
  <si>
    <t xml:space="preserve">Gains sur cessions de titres de placement</t>
  </si>
  <si>
    <t xml:space="preserve">Gains sur risques financiers</t>
  </si>
  <si>
    <t xml:space="preserve">Reprises de charges pour dépréciations et provisions à court terme à caractère financier (voir note 28)</t>
  </si>
  <si>
    <t xml:space="preserve">●En cas de paiement à terme, indiquer le montant des intérêts non comptabilisés.</t>
  </si>
  <si>
    <t xml:space="preserve"> -51 -</t>
  </si>
  <si>
    <t xml:space="preserve">NOTE 30: AUTRES CHARGES ET PRODUITS HAO</t>
  </si>
  <si>
    <r>
      <rPr>
        <sz val="11"/>
        <color rgb="FF000000"/>
        <rFont val="Arial"/>
        <family val="2"/>
        <charset val="1"/>
      </rPr>
      <t xml:space="preserve">Charges HAO constatées (1) </t>
    </r>
    <r>
      <rPr>
        <b val="true"/>
        <sz val="11"/>
        <color rgb="FF000000"/>
        <rFont val="Arial"/>
        <family val="2"/>
        <charset val="1"/>
      </rPr>
      <t xml:space="preserve">à détailler</t>
    </r>
  </si>
  <si>
    <t xml:space="preserve">(1)………</t>
  </si>
  <si>
    <t xml:space="preserve">Pertes sur créances HAO</t>
  </si>
  <si>
    <t xml:space="preserve">Dons et libéralités accordés</t>
  </si>
  <si>
    <t xml:space="preserve">Abandons de créances consentis</t>
  </si>
  <si>
    <t xml:space="preserve">Charges provisionnées HAO</t>
  </si>
  <si>
    <t xml:space="preserve">Dotations hors activités ordinaires</t>
  </si>
  <si>
    <t xml:space="preserve">Subventions d'équilibre</t>
  </si>
  <si>
    <t xml:space="preserve">SOUS TOTAL : AUTRES CHARGES HAO</t>
  </si>
  <si>
    <r>
      <rPr>
        <sz val="11"/>
        <color rgb="FF000000"/>
        <rFont val="Arial"/>
        <family val="2"/>
        <charset val="1"/>
      </rPr>
      <t xml:space="preserve">Produits HAO constatées (1) </t>
    </r>
    <r>
      <rPr>
        <b val="true"/>
        <sz val="11"/>
        <color rgb="FF000000"/>
        <rFont val="Arial"/>
        <family val="2"/>
        <charset val="1"/>
      </rPr>
      <t xml:space="preserve">à détailler</t>
    </r>
  </si>
  <si>
    <t xml:space="preserve">Produits HAO constatées </t>
  </si>
  <si>
    <t xml:space="preserve">Dons et libéralités obtenus</t>
  </si>
  <si>
    <t xml:space="preserve">Abandons de créances obtenus</t>
  </si>
  <si>
    <t xml:space="preserve">Transferts de charges HAO</t>
  </si>
  <si>
    <t xml:space="preserve">Reprises de charges pour dépréciations et provisions à court terme HAO</t>
  </si>
  <si>
    <t xml:space="preserve">Reprises hors activités ordinaires</t>
  </si>
  <si>
    <t xml:space="preserve"> -52 -</t>
  </si>
  <si>
    <t xml:space="preserve">NOTE 31 : REPARTITION DU RESULTAT ET AUTRES ELEMENTS CARACTERISTIQUES DES CINQ DERNIERS EXERCICES</t>
  </si>
  <si>
    <t xml:space="preserve">N</t>
  </si>
  <si>
    <t xml:space="preserve">N-1</t>
  </si>
  <si>
    <t xml:space="preserve">N-2</t>
  </si>
  <si>
    <t xml:space="preserve">N-3</t>
  </si>
  <si>
    <t xml:space="preserve">N-4</t>
  </si>
  <si>
    <t xml:space="preserve">STRUCTURE DU CAPITAL A LA CLOTURE DE L' EXERCICE (2)</t>
  </si>
  <si>
    <t xml:space="preserve">Capital social </t>
  </si>
  <si>
    <t xml:space="preserve">Actions ordinaires </t>
  </si>
  <si>
    <t xml:space="preserve">Actions à dividendes prioritaires (A.D.P.) sans droit de vote </t>
  </si>
  <si>
    <t xml:space="preserve">Actions nouvelles à émettre :</t>
  </si>
  <si>
    <t xml:space="preserve"> - par conversion d'obligations </t>
  </si>
  <si>
    <t xml:space="preserve"> - par exercice de droits de souscription </t>
  </si>
  <si>
    <t xml:space="preserve">OPERATIONS ET RESULTATS DE L'EXERCICE (3)</t>
  </si>
  <si>
    <t xml:space="preserve">Chiffre d'affaires hors taxes </t>
  </si>
  <si>
    <t xml:space="preserve">Résultat des activités ordinaires (R.A.O.) hors dotations et reprises (exploitation et financière)</t>
  </si>
  <si>
    <t xml:space="preserve">Participation des travailleurs aux bénéfices </t>
  </si>
  <si>
    <t xml:space="preserve">Impôt sur le résultat </t>
  </si>
  <si>
    <t xml:space="preserve">Résultat net (4) </t>
  </si>
  <si>
    <t xml:space="preserve">RESULTATS PAR ACTION</t>
  </si>
  <si>
    <t xml:space="preserve">Résultat distribué (5) </t>
  </si>
  <si>
    <t xml:space="preserve">Dividende attribué à chaque action </t>
  </si>
  <si>
    <t xml:space="preserve">PERSONNEL ET POLITIQUE SALARIALE</t>
  </si>
  <si>
    <t xml:space="preserve">Effectif moyen des travailleurs au cours de l'exercice (6) </t>
  </si>
  <si>
    <t xml:space="preserve">Effectif moyen de personnel extérieur </t>
  </si>
  <si>
    <t xml:space="preserve">Masse salariale distribuée au cours de l'exercice (7)</t>
  </si>
  <si>
    <t xml:space="preserve">Avantages sociaux versés au cours de l'exercice (8) (Sécurité sociale, oeuvres sociales)</t>
  </si>
  <si>
    <t xml:space="preserve">Personnel extérieur facturé à l'entité (9) </t>
  </si>
  <si>
    <t xml:space="preserve">(1) Y compris l'exercice dont les états financiers sont soumis à l'approbation de l'Assemblée.</t>
  </si>
  <si>
    <t xml:space="preserve">(2) Indication en cas de libération partielle du capital du montant du capital non appelé.</t>
  </si>
  <si>
    <t xml:space="preserve">(3) Les éléments de cette rubrique sont ceux figurant au compte de résultat.</t>
  </si>
  <si>
    <t xml:space="preserve">(4) Le résultat, lorsqu'il est négatif, doit être mis entre parenthèses.</t>
  </si>
  <si>
    <t xml:space="preserve">(5) L'exercice N correspond au dividende proposé du dernier exercice.</t>
  </si>
  <si>
    <t xml:space="preserve">(6) Personnel propre.</t>
  </si>
  <si>
    <t xml:space="preserve">(7) Total des comptes 661, 662, 663.</t>
  </si>
  <si>
    <t xml:space="preserve">(8) Total des comptes 664, 668.</t>
  </si>
  <si>
    <t xml:space="preserve">(9) Compte 667.</t>
  </si>
  <si>
    <t xml:space="preserve"> -53 -</t>
  </si>
  <si>
    <t xml:space="preserve">NOTE 32: PRODUCTION DE L'EXERCICE</t>
  </si>
  <si>
    <t xml:space="preserve">(Valeurs en millions de francs CFA)</t>
  </si>
  <si>
    <t xml:space="preserve">DESIGNATION DU PRODUIT </t>
  </si>
  <si>
    <t xml:space="preserve">UNITE DE QUANTITE CHOISIE</t>
  </si>
  <si>
    <t xml:space="preserve">PRODUCTION VENDUE DANS LE PAYS</t>
  </si>
  <si>
    <t xml:space="preserve">PRODUCTION VENDUE DANS LES AUTRES PAYS DE L'OHADA</t>
  </si>
  <si>
    <t xml:space="preserve">PRODUCTION VENUE HORS TVA</t>
  </si>
  <si>
    <t xml:space="preserve">PRODUCTION IMMOBILISEE</t>
  </si>
  <si>
    <t xml:space="preserve">STOCK OUVERTURE DE L'EXERCICE</t>
  </si>
  <si>
    <t xml:space="preserve">STOCK CLOTURE DE L'EXERCICE</t>
  </si>
  <si>
    <t xml:space="preserve">Quantité</t>
  </si>
  <si>
    <t xml:space="preserve">Valeur</t>
  </si>
  <si>
    <t xml:space="preserve">NON VENTILE</t>
  </si>
  <si>
    <t xml:space="preserve"> -54 -</t>
  </si>
  <si>
    <t xml:space="preserve">NOTE 33 : ACHATS DESTINES A LA PRODUCTION</t>
  </si>
  <si>
    <t xml:space="preserve">(Valeurs en milliers de francs CFA)</t>
  </si>
  <si>
    <t xml:space="preserve">DESIGNATION DES MATIERES ET PRODUITS</t>
  </si>
  <si>
    <t xml:space="preserve">ACHATS EFFECTUES AU COURS DE L'EXERCICE</t>
  </si>
  <si>
    <t xml:space="preserve">VARIATION DES STOCKS</t>
  </si>
  <si>
    <t xml:space="preserve">PRODUITS DE L'ETAT</t>
  </si>
  <si>
    <t xml:space="preserve">PRODUITS IMPORTES</t>
  </si>
  <si>
    <t xml:space="preserve">ACHETES DANS L'ETAT</t>
  </si>
  <si>
    <t xml:space="preserve">ACHETES HORS ETAT</t>
  </si>
  <si>
    <t xml:space="preserve">(en valeur)</t>
  </si>
  <si>
    <t xml:space="preserve">NON VENTILES</t>
  </si>
  <si>
    <t xml:space="preserve"> -55 -</t>
  </si>
  <si>
    <t xml:space="preserve">NOTE 34: FICHE DE SYNTHESE DES PRINCIPAUX INDICATEURS FINANCIERS</t>
  </si>
  <si>
    <t xml:space="preserve">(EN MILLIERS DE FRANCS)</t>
  </si>
  <si>
    <t xml:space="preserve">ANALYSE DE L'ACTIVITE</t>
  </si>
  <si>
    <t xml:space="preserve">SOLDES INTERMEDIAIRES DE GESTION</t>
  </si>
  <si>
    <t xml:space="preserve">CHIFFRE D'AFFAIRES</t>
  </si>
  <si>
    <t xml:space="preserve">MARGE COMMERCIALE</t>
  </si>
  <si>
    <t xml:space="preserve">VALEUR AJOUTE</t>
  </si>
  <si>
    <t xml:space="preserve">EXCEDENT BRUT D'EXPLOITATION (EBE)</t>
  </si>
  <si>
    <t xml:space="preserve">RESULTAT D'EXPLOITATION</t>
  </si>
  <si>
    <t xml:space="preserve">RESULTAT FINANCIER</t>
  </si>
  <si>
    <t xml:space="preserve">RESULTAT DES ACTIVITES ORDINAIRES</t>
  </si>
  <si>
    <t xml:space="preserve">RESULTAT HORS ACTIVITYE ORDINAIRES</t>
  </si>
  <si>
    <t xml:space="preserve">RESULTAT NET</t>
  </si>
  <si>
    <t xml:space="preserve">DETERMINATION DE LA CAPACITE D'AUTOFINANCEMENT</t>
  </si>
  <si>
    <t xml:space="preserve">EBE</t>
  </si>
  <si>
    <t xml:space="preserve"> + Valeurs comptables des cessions courantes d'immobilisation(compte 654)</t>
  </si>
  <si>
    <t xml:space="preserve"> - Produits des cessions courantes d'immobilisation(compte 754)</t>
  </si>
  <si>
    <t xml:space="preserve"> = EBE hors flux de cessions courantes d'immobilisations</t>
  </si>
  <si>
    <t xml:space="preserve"> = CAPACITE D'AUTOFINANCEMENT D'EXPLOITATION</t>
  </si>
  <si>
    <t xml:space="preserve"> + Revenus financiers</t>
  </si>
  <si>
    <t xml:space="preserve"> + Gains de change</t>
  </si>
  <si>
    <t xml:space="preserve"> + Transfert de charges financières</t>
  </si>
  <si>
    <t xml:space="preserve"> + Produits HAO</t>
  </si>
  <si>
    <t xml:space="preserve"> + Transfert de charges HAO</t>
  </si>
  <si>
    <t xml:space="preserve"> -  Frais financiers</t>
  </si>
  <si>
    <t xml:space="preserve"> - Pertes de change</t>
  </si>
  <si>
    <t xml:space="preserve"> - Participation des travailleurs</t>
  </si>
  <si>
    <t xml:space="preserve"> - Impôt sur les résultats</t>
  </si>
  <si>
    <t xml:space="preserve"> = CAPACITE D'AUTOFINANCEMENT GLOBALE(C.A.F.G.)</t>
  </si>
  <si>
    <t xml:space="preserve"> - Distributions de dividendes opérées durant l'exercice</t>
  </si>
  <si>
    <t xml:space="preserve"> = AUTOFINANCEMENT</t>
  </si>
  <si>
    <t xml:space="preserve">                  ANALYSE DE LA RENTABILITE</t>
  </si>
  <si>
    <t xml:space="preserve">Rentabilité économique=Résultat d'exploitation (a)/Capitaux propres + dettes financières*</t>
  </si>
  <si>
    <t xml:space="preserve">Rentabilité financière = Résultat net/Capitaux propres</t>
  </si>
  <si>
    <t xml:space="preserve">                ANALYSE DE LA STRUCTURE FINANCIERE</t>
  </si>
  <si>
    <t xml:space="preserve"> +  Capitaux propres et ressources assimilées</t>
  </si>
  <si>
    <t xml:space="preserve"> +  Dettes financières* et autres ressources assimilées (b)</t>
  </si>
  <si>
    <t xml:space="preserve"> =  Ressources stables</t>
  </si>
  <si>
    <t xml:space="preserve"> -  Actif immobilisé (b)</t>
  </si>
  <si>
    <t xml:space="preserve"> = FONDS DE ROULEMENT (1)</t>
  </si>
  <si>
    <t xml:space="preserve"> + Actif circulant d'exploitation (b)</t>
  </si>
  <si>
    <t xml:space="preserve"> - Passif circulant d'exploitation (b)</t>
  </si>
  <si>
    <t xml:space="preserve"> = BESOIN DE FINANCEMENT D'EXPLOITATION (2)</t>
  </si>
  <si>
    <t xml:space="preserve"> + Actif circulant HAO (b)</t>
  </si>
  <si>
    <t xml:space="preserve"> - Passif circulant HAO (b)</t>
  </si>
  <si>
    <t xml:space="preserve"> = BESOIN DE FINANCEMENT HAO (3)</t>
  </si>
  <si>
    <t xml:space="preserve">BESOIN DE FINANCEMENT GLOBAL (4) = (2) + (3)</t>
  </si>
  <si>
    <t xml:space="preserve">TRESORERIE NETTE (5) = (1) - (4)</t>
  </si>
  <si>
    <t xml:space="preserve">CONTRÔLE: TRESORERIE NETTE = (TRESORERIE-ACTIF) - (TRESORERIE PASSIF)</t>
  </si>
  <si>
    <t xml:space="preserve">  ANALYSE DE LA VARIATION DE LA TRESORERIE</t>
  </si>
  <si>
    <t xml:space="preserve"> + flux de tresorerie des activités opérationnelles</t>
  </si>
  <si>
    <t xml:space="preserve"> -  Flux de trésorerie des activités des investissements</t>
  </si>
  <si>
    <t xml:space="preserve"> + flux de tresorerie des activités de financement</t>
  </si>
  <si>
    <t xml:space="preserve"> = VARIATION DE LA TRESORERIE NETTE DE LA PERIODE</t>
  </si>
  <si>
    <t xml:space="preserve">ANALYSE DE LA VARIATION DE L'ENDETTEMENT FINANCIER NET</t>
  </si>
  <si>
    <t xml:space="preserve">Endettement financier brut (Dettes financières* + Trésorerie passif) </t>
  </si>
  <si>
    <t xml:space="preserve"> - Trésorerie actif</t>
  </si>
  <si>
    <t xml:space="preserve"> = ENDETTEMENT FINANCIER NET</t>
  </si>
  <si>
    <t xml:space="preserve">           (a)</t>
  </si>
  <si>
    <t xml:space="preserve">Résultat d'exploitation avant impôt théorique sur le bénéfice</t>
  </si>
  <si>
    <t xml:space="preserve">          (b)</t>
  </si>
  <si>
    <t xml:space="preserve">Les écarts de conversions doivent être éliminés afin de ramener les créances et les dettes concernées à leur valeur initiale</t>
  </si>
  <si>
    <t xml:space="preserve">Dettes financières* = emprunt et dettes financières diverses + dettes de location acquisition</t>
  </si>
  <si>
    <t xml:space="preserve">- 56 -</t>
  </si>
  <si>
    <t xml:space="preserve">Note obligatoire pour les entités ayant un effectif de plus 250 salariés</t>
  </si>
  <si>
    <t xml:space="preserve">Liste des informations sociales, environnementales et sociétales à fournir</t>
  </si>
  <si>
    <t xml:space="preserve">INFORMATIONS SOCIALES</t>
  </si>
  <si>
    <t xml:space="preserve">Emploi:</t>
  </si>
  <si>
    <t xml:space="preserve">* l'effectif total et la répartition des salariés par sexe, âge et zone géographique;</t>
  </si>
  <si>
    <t xml:space="preserve">* les embauches et les licenciements;</t>
  </si>
  <si>
    <t xml:space="preserve">* les rémunérations et leur évolutons.</t>
  </si>
  <si>
    <t xml:space="preserve">Relations sociales:</t>
  </si>
  <si>
    <t xml:space="preserve">* l'organisation du dialogue sociale;</t>
  </si>
  <si>
    <t xml:space="preserve">* le bilan des accords collectifs.</t>
  </si>
  <si>
    <t xml:space="preserve">Santé et sécurité:</t>
  </si>
  <si>
    <t xml:space="preserve">* les conditions de santé et de sécurité au travail;</t>
  </si>
  <si>
    <t xml:space="preserve">* le bilan des accords signés avec les organisations syndicales ou les représentants du personnel en matière de santé </t>
  </si>
  <si>
    <t xml:space="preserve">et de sécurité au travail.</t>
  </si>
  <si>
    <t xml:space="preserve">Formation:</t>
  </si>
  <si>
    <t xml:space="preserve">* les politiques mises en œuvre en matière de formation;</t>
  </si>
  <si>
    <t xml:space="preserve">* le nombre total d'heure de formation.</t>
  </si>
  <si>
    <t xml:space="preserve">Egalité de traitement:</t>
  </si>
  <si>
    <t xml:space="preserve">* les mesures prises en faveur de l'égalité entre les femmes et les hommes;</t>
  </si>
  <si>
    <t xml:space="preserve">* les mesures prises en faveur de l'emploi et de l'insertion des personnes handicapées.</t>
  </si>
  <si>
    <t xml:space="preserve">INFORMATIONS ENVIRONNEMENTALES</t>
  </si>
  <si>
    <t xml:space="preserve">Politique générale en matière environnementale:</t>
  </si>
  <si>
    <t xml:space="preserve">* l'organisation de la société pour prendre en compte les questions environnementales et , le cas échéant, les démarches</t>
  </si>
  <si>
    <t xml:space="preserve">d'évaluation ou de certification en matière d'environnement;</t>
  </si>
  <si>
    <t xml:space="preserve">* les actions de formation et d'information des salariés menées en matière de protection de l'environnement;</t>
  </si>
  <si>
    <t xml:space="preserve">* les moyens consacrés à la préventiondes risques environnementaux et des pollutions.</t>
  </si>
  <si>
    <t xml:space="preserve">Pollution et gestion des déchets:</t>
  </si>
  <si>
    <t xml:space="preserve">* les mesures de prévention, de réduction ou de répartition de rejet dans l'air, l'eau et le sol affectant gravement l'environnement;</t>
  </si>
  <si>
    <t xml:space="preserve">* les mesures de préventions, de récyclage et d'élimination des déchets;</t>
  </si>
  <si>
    <t xml:space="preserve">* la prise en compte des nuisances sonores et de toute autre forme de pollution spécifique à une activité.</t>
  </si>
  <si>
    <t xml:space="preserve">Utilistation durable des ressources:</t>
  </si>
  <si>
    <t xml:space="preserve">* la consommation d'eau et l'approvisionnement en eau en fonction des contraintes locales;</t>
  </si>
  <si>
    <t xml:space="preserve">*la consommation de matières premières et les mesures prises pour améliorer l'efficacité dans leur utilisation;</t>
  </si>
  <si>
    <t xml:space="preserve">* la consommation d'énergie, les mesures prises pour améliorer l'efficatité énergétique et le recours aux énergies renouvelables.</t>
  </si>
  <si>
    <t xml:space="preserve">Changement climatique;</t>
  </si>
  <si>
    <t xml:space="preserve">* les rejets de gaz à effet de serre.</t>
  </si>
  <si>
    <t xml:space="preserve">Protection de la biodiversité:</t>
  </si>
  <si>
    <t xml:space="preserve">* les mesures prises pour préserver ou développer la biodiversité.</t>
  </si>
  <si>
    <t xml:space="preserve">INFORMATIONS RELATIVES AUX ENGAGEMENTS SOCIETAUX EN FAVEUR DU DEVELLPOPEMENT DURABLE</t>
  </si>
  <si>
    <t xml:space="preserve">Impact territorial, économique et social de l'activité de la société:</t>
  </si>
  <si>
    <t xml:space="preserve">* en matière d'emploi et de développement régional;</t>
  </si>
  <si>
    <t xml:space="preserve">* sur les populations riveraines ou locales.</t>
  </si>
  <si>
    <t xml:space="preserve">Relations entretenues avec les personnes ou les organisations intéressées par l'activité de la société ( associations d'insertion</t>
  </si>
  <si>
    <t xml:space="preserve">établissements déenseignement……)</t>
  </si>
  <si>
    <t xml:space="preserve">* les conditions du dialogue avec ces personnes ou organisations;</t>
  </si>
  <si>
    <t xml:space="preserve">* les actions de partenariat ou de mécénat.</t>
  </si>
  <si>
    <t xml:space="preserve">Sous-traitances et fournisseurs:</t>
  </si>
  <si>
    <t xml:space="preserve">* la prise en compte dans la politique d'achat des enjeux sociaux et environnementaux.</t>
  </si>
  <si>
    <t xml:space="preserve">DETERMINATION DU RESULTAT FISCAL</t>
  </si>
  <si>
    <t xml:space="preserve">      I. REINTEGRATIONS</t>
  </si>
  <si>
    <t xml:space="preserve">BENEFICE NET COMPTABLE</t>
  </si>
  <si>
    <t xml:space="preserve">Amortissements exédentaires et autres amortissements non déductibles</t>
  </si>
  <si>
    <t xml:space="preserve">Amortissements réputés différés créés au titre de l'exercice</t>
  </si>
  <si>
    <t xml:space="preserve">Impôts BIC  ( ir ou IS</t>
  </si>
  <si>
    <t xml:space="preserve">(IR ou IS) ou Impôt Minimum Forfaitaire (IMF), Impôts non payé</t>
  </si>
  <si>
    <t xml:space="preserve">Provisions et charges à payer non déductibles</t>
  </si>
  <si>
    <t xml:space="preserve">Amendes et pénalités de toute nature</t>
  </si>
  <si>
    <t xml:space="preserve">Rémunération du travail</t>
  </si>
  <si>
    <t xml:space="preserve">030   . de l'exploitant ou des associés des sociéts soumises à  l'impôt sur  le revenu</t>
  </si>
  <si>
    <t xml:space="preserve">035  .de son conjoint ( part non déductible )</t>
  </si>
  <si>
    <t xml:space="preserve">Charges et dépenses somptuaires</t>
  </si>
  <si>
    <t xml:space="preserve">Jetons de présence</t>
  </si>
  <si>
    <t xml:space="preserve">Fraction non réemployée de la plus-value à réinvestir</t>
  </si>
  <si>
    <t xml:space="preserve">Fraction non réemployée de la plus-value de cession sous condition de réemploi</t>
  </si>
  <si>
    <t xml:space="preserve">Intérêts excédentaires des comptes courants d'associés</t>
  </si>
  <si>
    <t xml:space="preserve">Autres réintégrations (à détailler sur feuillet séparé)</t>
  </si>
  <si>
    <t xml:space="preserve">TOTAL(I)</t>
  </si>
  <si>
    <t xml:space="preserve">II. DEDUCTIONS</t>
  </si>
  <si>
    <t xml:space="preserve">PERTE NETTE COMPTABLE</t>
  </si>
  <si>
    <t xml:space="preserve">Provisions et charges à payer non déductibles, antérieurement taxées,et  </t>
  </si>
  <si>
    <t xml:space="preserve">réintégrées dans les résultats comptables de l'exercice</t>
  </si>
  <si>
    <t xml:space="preserve">Quote-part des revenus des titres de placement exonérés (S.A)</t>
  </si>
  <si>
    <t xml:space="preserve">Plus-values exonérées</t>
  </si>
  <si>
    <t xml:space="preserve">Bénéfices exonérés (entités nouvelles, prioritaires ou conventionnées)</t>
  </si>
  <si>
    <t xml:space="preserve">Exonération des plus-values sous condition de réemploi</t>
  </si>
  <si>
    <t xml:space="preserve">Réduction d'impôt pour investissement de bénéfice</t>
  </si>
  <si>
    <t xml:space="preserve">Autres déductions (à détailler sur feuillet séparé)</t>
  </si>
  <si>
    <t xml:space="preserve">TOTAL (II)</t>
  </si>
  <si>
    <t xml:space="preserve">III. RESULTAT FISCAL</t>
  </si>
  <si>
    <t xml:space="preserve">Résultat fiscal avant imputationdes déficits</t>
  </si>
  <si>
    <r>
      <rPr>
        <b val="true"/>
        <sz val="9"/>
        <rFont val="Arial"/>
        <family val="2"/>
        <charset val="1"/>
      </rPr>
      <t xml:space="preserve">Bénéfice (I </t>
    </r>
    <r>
      <rPr>
        <sz val="9"/>
        <rFont val="Arial"/>
        <family val="2"/>
        <charset val="1"/>
      </rPr>
      <t xml:space="preserve">moins</t>
    </r>
    <r>
      <rPr>
        <b val="true"/>
        <sz val="9"/>
        <rFont val="Arial"/>
        <family val="2"/>
        <charset val="1"/>
      </rPr>
      <t xml:space="preserve"> II)</t>
    </r>
  </si>
  <si>
    <t xml:space="preserve">reportables et des amortissements réputés différés</t>
  </si>
  <si>
    <r>
      <rPr>
        <b val="true"/>
        <sz val="9"/>
        <rFont val="Arial"/>
        <family val="2"/>
        <charset val="1"/>
      </rPr>
      <t xml:space="preserve">Déficit     (II </t>
    </r>
    <r>
      <rPr>
        <sz val="9"/>
        <rFont val="Arial"/>
        <family val="2"/>
        <charset val="1"/>
      </rPr>
      <t xml:space="preserve">moins </t>
    </r>
    <r>
      <rPr>
        <b val="true"/>
        <sz val="9"/>
        <rFont val="Arial"/>
        <family val="2"/>
        <charset val="1"/>
      </rPr>
      <t xml:space="preserve">I)</t>
    </r>
  </si>
  <si>
    <t xml:space="preserve">Déficits antérieurs imputés sur le résultat de l'exercice(à détailler sur feuillet séparé)</t>
  </si>
  <si>
    <t xml:space="preserve">Amortissements réputés différés antérieurs imputés sur le résutat de l'exercice</t>
  </si>
  <si>
    <t xml:space="preserve">RESULTA FISCAL</t>
  </si>
  <si>
    <t xml:space="preserve">BENEFICE</t>
  </si>
  <si>
    <r>
      <rPr>
        <b val="true"/>
        <sz val="12"/>
        <rFont val="Arial"/>
        <family val="2"/>
        <charset val="1"/>
      </rPr>
      <t xml:space="preserve">DEFICIT </t>
    </r>
    <r>
      <rPr>
        <sz val="12"/>
        <rFont val="Arial"/>
        <family val="2"/>
        <charset val="1"/>
      </rPr>
      <t xml:space="preserve">(reportable en avant)</t>
    </r>
  </si>
  <si>
    <t xml:space="preserve">LIQUIDATION DE L'IMPOT </t>
  </si>
  <si>
    <t xml:space="preserve">RESULTAT FISCAL</t>
  </si>
  <si>
    <t xml:space="preserve">BENEFICE  (+)</t>
  </si>
  <si>
    <t xml:space="preserve">DEFICIT    (-)</t>
  </si>
  <si>
    <t xml:space="preserve">CALCUL DE L'IMPÔT</t>
  </si>
  <si>
    <t xml:space="preserve">Personnes Morales</t>
  </si>
  <si>
    <t xml:space="preserve">IS ou IMF</t>
  </si>
  <si>
    <t xml:space="preserve">Personnes Physiques</t>
  </si>
  <si>
    <t xml:space="preserve">IR/BIC ou IMF</t>
  </si>
  <si>
    <r>
      <rPr>
        <b val="true"/>
        <sz val="10"/>
        <rFont val="Arial"/>
        <family val="2"/>
        <charset val="1"/>
      </rPr>
      <t xml:space="preserve">CREDIT D'IMPOT IMPUTABLE AU TITRE DES REVENUS DES CAPITAUX MOBILIERS (R.C.M) </t>
    </r>
    <r>
      <rPr>
        <b val="true"/>
        <sz val="9"/>
        <rFont val="Arial"/>
        <family val="2"/>
        <charset val="1"/>
      </rPr>
      <t xml:space="preserve">[</t>
    </r>
    <r>
      <rPr>
        <sz val="9"/>
        <rFont val="Arial"/>
        <family val="2"/>
        <charset val="1"/>
      </rPr>
      <t xml:space="preserve">En cas d'exercice déficitaire, ces crédits ne peuvent être ni imputés, ni reportés, ni restitués et tombent donc en non valeur (art. 152 du C.G.I)] Joindre les certificats de crédit,</t>
    </r>
  </si>
  <si>
    <t xml:space="preserve">MONTANT DE L'IMPOT NET LIQUIDE</t>
  </si>
  <si>
    <t xml:space="preserve">PENALITE POUR DEPOT TARDIF</t>
  </si>
  <si>
    <t xml:space="preserve">PAIEMENT DE L'IMPÔT</t>
  </si>
  <si>
    <t xml:space="preserve">ACOMPTES PROVISIONNELS</t>
  </si>
  <si>
    <t xml:space="preserve">MONTANTS</t>
  </si>
  <si>
    <t xml:space="preserve">1- Versé le 31 janvier de l'année</t>
  </si>
  <si>
    <t xml:space="preserve">QT N°</t>
  </si>
  <si>
    <t xml:space="preserve">2- Versé le 31 mai de l'année</t>
  </si>
  <si>
    <t xml:space="preserve">3- Versé le 31 juillet de l'année</t>
  </si>
  <si>
    <t xml:space="preserve">4- Versé le 31 octobre de l'année</t>
  </si>
  <si>
    <t xml:space="preserve">TOTAL DES ACOMPTES VERSES</t>
  </si>
  <si>
    <t xml:space="preserve">5- SOLDE A VERSER AU PLUS TARD AU MOMENT DU DEPOT DES ETATS FINANCIERS (1)</t>
  </si>
  <si>
    <t xml:space="preserve">6- CREDIT D'IMPÔT</t>
  </si>
  <si>
    <t xml:space="preserve">Le Déclarant,</t>
  </si>
  <si>
    <t xml:space="preserve">(1): 31 mars pour les entrerpises  soumis à l'impôt sur le revenu</t>
  </si>
  <si>
    <t xml:space="preserve">(1): 30 avril pour les sociétés soumises à l'impôt sur les sociétés</t>
  </si>
  <si>
    <t xml:space="preserve">                      Lomé,     Le </t>
  </si>
  <si>
    <t xml:space="preserve">……………,</t>
  </si>
  <si>
    <r>
      <rPr>
        <sz val="12"/>
        <rFont val="Arial"/>
        <family val="2"/>
        <charset val="1"/>
      </rPr>
      <t xml:space="preserve">                         </t>
    </r>
    <r>
      <rPr>
        <b val="true"/>
        <sz val="12"/>
        <rFont val="Arial"/>
        <family val="2"/>
        <charset val="1"/>
      </rPr>
      <t xml:space="preserve">( Signature et cachet)</t>
    </r>
  </si>
  <si>
    <t xml:space="preserve">              ETAT COMPLEMENTAIRE</t>
  </si>
  <si>
    <t xml:space="preserve">Dénomination de l'entité: </t>
  </si>
  <si>
    <t xml:space="preserve">N° d'immatriculation fiscale</t>
  </si>
  <si>
    <t xml:space="preserve">ETAT COMPLEMENTAIRE DU COMMISSARIAT DES  IMPOTS/COMPTABILITE NATIONALE</t>
  </si>
  <si>
    <t xml:space="preserve">GESTION DES DEFICITS REPORTABLES  ET DES AMORTISSEMENTS                                                                                                                                                                                                                                    REPUTES DIFFERES EN PERIODE DEFICITAIRE</t>
  </si>
  <si>
    <r>
      <rPr>
        <b val="true"/>
        <sz val="12"/>
        <rFont val="Arial"/>
        <family val="2"/>
        <charset val="1"/>
      </rPr>
      <t xml:space="preserve"> (1)   TABLEAU DES DEFICITS ORDINAIRES </t>
    </r>
    <r>
      <rPr>
        <b val="true"/>
        <sz val="10"/>
        <rFont val="Arial"/>
        <family val="2"/>
        <charset val="1"/>
      </rPr>
      <t xml:space="preserve">                                                                                                                                                                                                                                   </t>
    </r>
  </si>
  <si>
    <t xml:space="preserve">Exercice de clôture </t>
  </si>
  <si>
    <t xml:space="preserve">Déficits reportables        (debut d'execice)</t>
  </si>
  <si>
    <t xml:space="preserve">Déficits imputés sur le résultat de  l'exercice</t>
  </si>
  <si>
    <t xml:space="preserve">Déficits restant à reporter   (fin d'exercice)</t>
  </si>
  <si>
    <t xml:space="preserve">…</t>
  </si>
  <si>
    <t xml:space="preserve">     </t>
  </si>
  <si>
    <t xml:space="preserve">(2) TABLEAU DES AMORTISSEMENTS REPUTES DIFFERES (ARD) EN PERIODE DEFICITAIRE</t>
  </si>
  <si>
    <t xml:space="preserve">Reportables au titre des exercices antérieurs</t>
  </si>
  <si>
    <t xml:space="preserve">Imputés sur le résultat de l'exercice</t>
  </si>
  <si>
    <t xml:space="preserve">(2)</t>
  </si>
  <si>
    <t xml:space="preserve">Restant éventuellement à reporter (3) = (1)-(2)</t>
  </si>
  <si>
    <t xml:space="preserve">Créés au titre de l'exercice</t>
  </si>
  <si>
    <t xml:space="preserve">(4)</t>
  </si>
  <si>
    <t xml:space="preserve">Total à reporter (5) = (3) + (4) </t>
  </si>
  <si>
    <t xml:space="preserve">A   Lomé,  le …………………………………………………….</t>
  </si>
  <si>
    <t xml:space="preserve">   Signature</t>
  </si>
  <si>
    <t xml:space="preserve">   Nom et Qualité</t>
  </si>
  <si>
    <t xml:space="preserve">AUTRES RENSEIGNEMENTS</t>
  </si>
  <si>
    <t xml:space="preserve">PRELEVEMENTS ET RETENUES A LA SOURCE</t>
  </si>
  <si>
    <t xml:space="preserve">1- IS/IRPP -B.I.C A LA DOUANE AU COURS DE L'EXERCICE……………………</t>
  </si>
  <si>
    <t xml:space="preserve">2- IS/IRPP -B.I.C CHEZ LES GROSSISTES AU COURS DE L'EXERCICE</t>
  </si>
  <si>
    <t xml:space="preserve">3- RETENUES SUR HONORAIRES,COMMISSIONS… DE L'EXERCICE</t>
  </si>
  <si>
    <t xml:space="preserve">4- AUTRES BIC (à préciser)…………………………………………………………</t>
  </si>
  <si>
    <t xml:space="preserve">VALEURS A L'ACTIF DES TERRAINS- BATIMENTS ADMINISTRATIFS ET  COMMERCIAUX                                                  </t>
  </si>
  <si>
    <t xml:space="preserve">1-TERRAINS (par commune ou préfecture):</t>
  </si>
  <si>
    <r>
      <rPr>
        <sz val="10"/>
        <rFont val="Arial"/>
        <family val="2"/>
        <charset val="1"/>
      </rPr>
      <t xml:space="preserve"> </t>
    </r>
    <r>
      <rPr>
        <b val="true"/>
        <sz val="10"/>
        <rFont val="Arial"/>
        <family val="2"/>
        <charset val="1"/>
      </rPr>
      <t xml:space="preserve">.</t>
    </r>
    <r>
      <rPr>
        <sz val="11"/>
        <color rgb="FF000000"/>
        <rFont val="Calibri"/>
        <family val="2"/>
        <charset val="1"/>
      </rPr>
      <t xml:space="preserve">         …………………………………………………………………………….</t>
    </r>
  </si>
  <si>
    <t xml:space="preserve">2-BATIMENTS SUR SOL PROPRE ( par commune ou préfecture)</t>
  </si>
  <si>
    <r>
      <rPr>
        <sz val="10"/>
        <rFont val="Arial"/>
        <family val="2"/>
        <charset val="1"/>
      </rPr>
      <t xml:space="preserve"> </t>
    </r>
    <r>
      <rPr>
        <b val="true"/>
        <sz val="10"/>
        <rFont val="Arial"/>
        <family val="2"/>
        <charset val="1"/>
      </rPr>
      <t xml:space="preserve">.</t>
    </r>
    <r>
      <rPr>
        <sz val="11"/>
        <color rgb="FF000000"/>
        <rFont val="Calibri"/>
        <family val="2"/>
        <charset val="1"/>
      </rPr>
      <t xml:space="preserve">   ……………………………………………………………………………………….</t>
    </r>
  </si>
  <si>
    <t xml:space="preserve">3-BATIMENTS SUR SOL D'AUTRUI ( par commune ou préfecture)</t>
  </si>
  <si>
    <t xml:space="preserve">      *  DUREE DES  CONTRATS DE BAIL</t>
  </si>
  <si>
    <r>
      <rPr>
        <sz val="10"/>
        <rFont val="Arial"/>
        <family val="2"/>
        <charset val="1"/>
      </rPr>
      <t xml:space="preserve"> </t>
    </r>
    <r>
      <rPr>
        <b val="true"/>
        <sz val="10"/>
        <rFont val="Arial"/>
        <family val="2"/>
        <charset val="1"/>
      </rPr>
      <t xml:space="preserve">.</t>
    </r>
    <r>
      <rPr>
        <sz val="11"/>
        <color rgb="FF000000"/>
        <rFont val="Calibri"/>
        <family val="2"/>
        <charset val="1"/>
      </rPr>
      <t xml:space="preserve">   ………………………………………………………………………………………..</t>
    </r>
  </si>
  <si>
    <t xml:space="preserve">AUTRES RENSEIGNEMENTS (Suite)</t>
  </si>
  <si>
    <r>
      <rPr>
        <sz val="11"/>
        <rFont val="Times New Roman"/>
        <family val="1"/>
        <charset val="1"/>
      </rPr>
      <t xml:space="preserve">   </t>
    </r>
    <r>
      <rPr>
        <b val="true"/>
        <sz val="11"/>
        <rFont val="Times New Roman"/>
        <family val="1"/>
        <charset val="1"/>
      </rPr>
      <t xml:space="preserve">Loyers des locaux professionnels </t>
    </r>
    <r>
      <rPr>
        <sz val="11"/>
        <rFont val="Times New Roman"/>
        <family val="1"/>
        <charset val="1"/>
      </rPr>
      <t xml:space="preserve">( hors charges locatives) </t>
    </r>
    <r>
      <rPr>
        <b val="true"/>
        <sz val="11"/>
        <rFont val="Times New Roman"/>
        <family val="1"/>
        <charset val="1"/>
      </rPr>
      <t xml:space="preserve">et Chiffres</t>
    </r>
  </si>
  <si>
    <r>
      <rPr>
        <sz val="11"/>
        <rFont val="Times New Roman"/>
        <family val="1"/>
        <charset val="1"/>
      </rPr>
      <t xml:space="preserve">   </t>
    </r>
    <r>
      <rPr>
        <b val="true"/>
        <sz val="11"/>
        <rFont val="Times New Roman"/>
        <family val="1"/>
        <charset val="1"/>
      </rPr>
      <t xml:space="preserve">d'Affaires Hors Taxe (</t>
    </r>
    <r>
      <rPr>
        <sz val="11"/>
        <rFont val="Times New Roman"/>
        <family val="1"/>
        <charset val="1"/>
      </rPr>
      <t xml:space="preserve">CAHT) </t>
    </r>
    <r>
      <rPr>
        <b val="true"/>
        <sz val="11"/>
        <rFont val="Times New Roman"/>
        <family val="1"/>
        <charset val="1"/>
      </rPr>
      <t xml:space="preserve">par localité (Commune ou Préfecture)</t>
    </r>
  </si>
  <si>
    <t xml:space="preserve">LOCALITES</t>
  </si>
  <si>
    <t xml:space="preserve">CAHT</t>
  </si>
  <si>
    <t xml:space="preserve">LOYERS</t>
  </si>
  <si>
    <t xml:space="preserve">…………………………….</t>
  </si>
  <si>
    <t xml:space="preserve">………………………………</t>
  </si>
  <si>
    <t xml:space="preserve">………………………...…</t>
  </si>
  <si>
    <t xml:space="preserve">……………………………..</t>
  </si>
  <si>
    <t xml:space="preserve">……………………………</t>
  </si>
  <si>
    <t xml:space="preserve">…………………………..</t>
  </si>
  <si>
    <t xml:space="preserve">Exercice clos le : </t>
  </si>
  <si>
    <t xml:space="preserve">ETAT COMPLEMENTAIRE DU COMMISSARIAT DES IMPOTS / COMPTABILITE NATIONALE</t>
  </si>
  <si>
    <t xml:space="preserve">DETAIL DES CHARGES EN FCFA</t>
  </si>
  <si>
    <t xml:space="preserve">Ecercice N</t>
  </si>
  <si>
    <t xml:space="preserve">Achats de marchandises dans L'UEMOA</t>
  </si>
  <si>
    <t xml:space="preserve">Achats de marchandises hors UEMOA</t>
  </si>
  <si>
    <t xml:space="preserve">Achats de marchandises au groupe dans L'UEMOA</t>
  </si>
  <si>
    <t xml:space="preserve">Achats desmarchandises au groupe hors UEMOA</t>
  </si>
  <si>
    <t xml:space="preserve">Frais sur achats </t>
  </si>
  <si>
    <t xml:space="preserve">Rabais, remises et ristournes obtenus</t>
  </si>
  <si>
    <r>
      <rPr>
        <sz val="10"/>
        <rFont val="Arial"/>
        <family val="2"/>
        <charset val="1"/>
      </rPr>
      <t xml:space="preserve">                         </t>
    </r>
    <r>
      <rPr>
        <b val="true"/>
        <sz val="8"/>
        <rFont val="Arial"/>
        <family val="2"/>
        <charset val="1"/>
      </rPr>
      <t xml:space="preserve"> Achat de marchandises</t>
    </r>
  </si>
  <si>
    <t xml:space="preserve">Variation des stocks de marchandises</t>
  </si>
  <si>
    <r>
      <rPr>
        <sz val="10"/>
        <rFont val="Arial"/>
        <family val="2"/>
        <charset val="1"/>
      </rPr>
      <t xml:space="preserve">                            </t>
    </r>
    <r>
      <rPr>
        <b val="true"/>
        <sz val="8"/>
        <rFont val="Arial"/>
        <family val="2"/>
        <charset val="1"/>
      </rPr>
      <t xml:space="preserve">Variation de stocks de marchandises</t>
    </r>
  </si>
  <si>
    <t xml:space="preserve">Achats de matières premières dans l'UEMOA</t>
  </si>
  <si>
    <t xml:space="preserve">Achats de matières premières hors UEMOA</t>
  </si>
  <si>
    <t xml:space="preserve">Achats de matières premières au groupe dansl'UEMOA</t>
  </si>
  <si>
    <t xml:space="preserve">Achats de matières premières au groupe hors UEMOA</t>
  </si>
  <si>
    <r>
      <rPr>
        <sz val="10"/>
        <rFont val="Arial"/>
        <family val="2"/>
        <charset val="1"/>
      </rPr>
      <t xml:space="preserve">                    </t>
    </r>
    <r>
      <rPr>
        <b val="true"/>
        <sz val="8"/>
        <rFont val="Arial"/>
        <family val="2"/>
        <charset val="1"/>
      </rPr>
      <t xml:space="preserve">Achats de matières premières et fournitures liées</t>
    </r>
  </si>
  <si>
    <t xml:space="preserve">         Variations des stocks de matières premières</t>
  </si>
  <si>
    <t xml:space="preserve">Variation de stocks de matières premières et fournitures liées</t>
  </si>
  <si>
    <t xml:space="preserve">Carburants</t>
  </si>
  <si>
    <t xml:space="preserve">Fournitures d'atelier et d'usine</t>
  </si>
  <si>
    <t xml:space="preserve">Fournitures de magasin</t>
  </si>
  <si>
    <t xml:space="preserve">Autres énergies</t>
  </si>
  <si>
    <t xml:space="preserve">Fournitures d'entretien non stockables</t>
  </si>
  <si>
    <t xml:space="preserve">Petit matériel et outillage</t>
  </si>
  <si>
    <t xml:space="preserve">Etudes et prestations de services</t>
  </si>
  <si>
    <t xml:space="preserve">Travaux, matériels et équipements</t>
  </si>
  <si>
    <t xml:space="preserve">Emballages perdus</t>
  </si>
  <si>
    <t xml:space="preserve">Emballages récupérables non identifiables</t>
  </si>
  <si>
    <t xml:space="preserve">Emballages à usage mixte</t>
  </si>
  <si>
    <r>
      <rPr>
        <sz val="10"/>
        <rFont val="Arial"/>
        <family val="2"/>
        <charset val="1"/>
      </rPr>
      <t xml:space="preserve">                          </t>
    </r>
    <r>
      <rPr>
        <b val="true"/>
        <sz val="8"/>
        <rFont val="Arial"/>
        <family val="2"/>
        <charset val="1"/>
      </rPr>
      <t xml:space="preserve">Autres achats</t>
    </r>
  </si>
  <si>
    <t xml:space="preserve">Variation des stocks d'autres approvisionnements</t>
  </si>
  <si>
    <r>
      <rPr>
        <sz val="10"/>
        <rFont val="Arial"/>
        <family val="2"/>
        <charset val="1"/>
      </rPr>
      <t xml:space="preserve">                         </t>
    </r>
    <r>
      <rPr>
        <b val="true"/>
        <sz val="8"/>
        <rFont val="Arial"/>
        <family val="2"/>
        <charset val="1"/>
      </rPr>
      <t xml:space="preserve">Variation de stocks d'autres approvisionnements</t>
    </r>
  </si>
  <si>
    <t xml:space="preserve">DETAIL DES CHARGES EN FCFA (SUITE)</t>
  </si>
  <si>
    <t xml:space="preserve">Transports sur ventes</t>
  </si>
  <si>
    <t xml:space="preserve">Transport pour le compte de tiers</t>
  </si>
  <si>
    <t xml:space="preserve">Transports du personnel</t>
  </si>
  <si>
    <t xml:space="preserve">Transports de plis</t>
  </si>
  <si>
    <t xml:space="preserve">Voyages et déplacements</t>
  </si>
  <si>
    <t xml:space="preserve">Transports entre établissements ou chantiers</t>
  </si>
  <si>
    <t xml:space="preserve">Transports administratifs</t>
  </si>
  <si>
    <t xml:space="preserve">                           Transports</t>
  </si>
  <si>
    <t xml:space="preserve">Location de bâtiments</t>
  </si>
  <si>
    <t xml:space="preserve">Location de matériels et outillages</t>
  </si>
  <si>
    <t xml:space="preserve">Malis sur emballages</t>
  </si>
  <si>
    <t xml:space="preserve">Locations d'emballages</t>
  </si>
  <si>
    <t xml:space="preserve">Fermages et loyer du foncier</t>
  </si>
  <si>
    <t xml:space="preserve">Locations diverses</t>
  </si>
  <si>
    <t xml:space="preserve">Entretien et réparations des biens immobiliers</t>
  </si>
  <si>
    <t xml:space="preserve">Entretien et réparations des biens mobiliers</t>
  </si>
  <si>
    <t xml:space="preserve">Maintenance</t>
  </si>
  <si>
    <t xml:space="preserve">Autres entretiens et réparations</t>
  </si>
  <si>
    <t xml:space="preserve">Primes d'assurances</t>
  </si>
  <si>
    <t xml:space="preserve">Etudes et recherches</t>
  </si>
  <si>
    <t xml:space="preserve">Documentation générale</t>
  </si>
  <si>
    <t xml:space="preserve">Documentation technique</t>
  </si>
  <si>
    <t xml:space="preserve">Frais de télécommuications</t>
  </si>
  <si>
    <t xml:space="preserve">Commissions sur ventes</t>
  </si>
  <si>
    <t xml:space="preserve">Honoraires des professions réglementées</t>
  </si>
  <si>
    <t xml:space="preserve">Frais d'actes et de contentieux</t>
  </si>
  <si>
    <t xml:space="preserve">Divers frais</t>
  </si>
  <si>
    <t xml:space="preserve">Frais de siège</t>
  </si>
  <si>
    <t xml:space="preserve">Redevances</t>
  </si>
  <si>
    <t xml:space="preserve">Cotisations</t>
  </si>
  <si>
    <t xml:space="preserve">Rémunérations de personnel extérieur à l'Entité</t>
  </si>
  <si>
    <t xml:space="preserve">Frais de recrutement du personnel</t>
  </si>
  <si>
    <t xml:space="preserve">Frais de déménagement</t>
  </si>
  <si>
    <t xml:space="preserve">  </t>
  </si>
  <si>
    <t xml:space="preserve">Réceptions</t>
  </si>
  <si>
    <t xml:space="preserve">Missions</t>
  </si>
  <si>
    <t xml:space="preserve">Impôt foncier</t>
  </si>
  <si>
    <t xml:space="preserve">Taxe professionnelle</t>
  </si>
  <si>
    <t xml:space="preserve">Impôts sur salaires personnel national (T.S)</t>
  </si>
  <si>
    <t xml:space="preserve">Impôts sur salaires personnel non national (T.S)</t>
  </si>
  <si>
    <t xml:space="preserve">Autres impôts directs </t>
  </si>
  <si>
    <t xml:space="preserve">Impôts indirects  </t>
  </si>
  <si>
    <t xml:space="preserve">Timbres, vignettes</t>
  </si>
  <si>
    <t xml:space="preserve">Pénalités,amendes  fiscales </t>
  </si>
  <si>
    <t xml:space="preserve">Autres impôts (redevances et taxes de mairie)</t>
  </si>
  <si>
    <r>
      <rPr>
        <sz val="10"/>
        <rFont val="Arial"/>
        <family val="2"/>
        <charset val="1"/>
      </rPr>
      <t xml:space="preserve">                          </t>
    </r>
    <r>
      <rPr>
        <b val="true"/>
        <sz val="10"/>
        <rFont val="Arial"/>
        <family val="2"/>
        <charset val="1"/>
      </rPr>
      <t xml:space="preserve">Impôts et taxes</t>
    </r>
  </si>
  <si>
    <t xml:space="preserve">Pertes diverses</t>
  </si>
  <si>
    <t xml:space="preserve">Quote-parts de résultats sur opérations faites en commun</t>
  </si>
  <si>
    <t xml:space="preserve">Valeurs comptables des cessions courantes d'immobilisations</t>
  </si>
  <si>
    <t xml:space="preserve">Pertes de changesur créances et dettes commerciales</t>
  </si>
  <si>
    <t xml:space="preserve">Pénalités et amendes pénales</t>
  </si>
  <si>
    <t xml:space="preserve">Dons</t>
  </si>
  <si>
    <t xml:space="preserve">Mécénat</t>
  </si>
  <si>
    <t xml:space="preserve">Charges pour dépréc, et prov, pour risques à court terme d'exploitation</t>
  </si>
  <si>
    <r>
      <rPr>
        <sz val="10"/>
        <rFont val="Arial"/>
        <family val="2"/>
        <charset val="1"/>
      </rPr>
      <t xml:space="preserve">                     </t>
    </r>
    <r>
      <rPr>
        <b val="true"/>
        <sz val="8"/>
        <rFont val="Arial"/>
        <family val="2"/>
        <charset val="1"/>
      </rPr>
      <t xml:space="preserve">       Autres charges</t>
    </r>
  </si>
  <si>
    <t xml:space="preserve">Salaires et avantages du personnel national</t>
  </si>
  <si>
    <t xml:space="preserve">Salaires et avantages du personnel non national</t>
  </si>
  <si>
    <t xml:space="preserve">Indemnités du personnel </t>
  </si>
  <si>
    <t xml:space="preserve">664 1</t>
  </si>
  <si>
    <t xml:space="preserve">Charges sociales du personnel national</t>
  </si>
  <si>
    <t xml:space="preserve">664 2</t>
  </si>
  <si>
    <t xml:space="preserve">Charges sociales du personnel non national</t>
  </si>
  <si>
    <t xml:space="preserve">Rémunération et charges de l'exploitant individuel</t>
  </si>
  <si>
    <t xml:space="preserve">Rémunération transférée de personnel extérieur</t>
  </si>
  <si>
    <t xml:space="preserve">                             Charges de personnel</t>
  </si>
  <si>
    <t xml:space="preserve">Intérêts dans loyers de location -acquisition</t>
  </si>
  <si>
    <t xml:space="preserve">Escomptes des effets de commerce</t>
  </si>
  <si>
    <t xml:space="preserve">Pertes de change financières</t>
  </si>
  <si>
    <t xml:space="preserve">Pertes et charges sur risques financiers</t>
  </si>
  <si>
    <t xml:space="preserve">Charges pour dépréciations et provisions pour risques à court terme financières</t>
  </si>
  <si>
    <t xml:space="preserve">                            Frais financiers et charges assimiléés</t>
  </si>
  <si>
    <t xml:space="preserve">Dotations aux amortissements d'exploitation</t>
  </si>
  <si>
    <t xml:space="preserve">Dotations aux provisions et aux dépréciations d'exploitation</t>
  </si>
  <si>
    <r>
      <rPr>
        <sz val="10"/>
        <rFont val="Arial"/>
        <family val="2"/>
        <charset val="1"/>
      </rPr>
      <t xml:space="preserve">                   </t>
    </r>
    <r>
      <rPr>
        <b val="true"/>
        <sz val="8"/>
        <rFont val="Arial"/>
        <family val="2"/>
        <charset val="1"/>
      </rPr>
      <t xml:space="preserve">Dotations aux amortissements, aux provisions et dépréciations</t>
    </r>
  </si>
  <si>
    <t xml:space="preserve">Dotations aux provisions et aux dépréciations financières</t>
  </si>
  <si>
    <r>
      <rPr>
        <sz val="10"/>
        <rFont val="Arial"/>
        <family val="2"/>
        <charset val="1"/>
      </rPr>
      <t xml:space="preserve">                   </t>
    </r>
    <r>
      <rPr>
        <b val="true"/>
        <sz val="8"/>
        <rFont val="Arial"/>
        <family val="2"/>
        <charset val="1"/>
      </rPr>
      <t xml:space="preserve">Dotations aux provisions et aux dépréciations financières</t>
    </r>
  </si>
  <si>
    <t xml:space="preserve">TOTAL DES CHARGES ORDINAIRES</t>
  </si>
  <si>
    <t xml:space="preserve">Exercice N</t>
  </si>
  <si>
    <t xml:space="preserve">Immobilistions incorporelles</t>
  </si>
  <si>
    <t xml:space="preserve">Immobilisations corporelles</t>
  </si>
  <si>
    <t xml:space="preserve">Immobilisations financières</t>
  </si>
  <si>
    <t xml:space="preserve">Valeurs comptables des cessions d'immobilisations</t>
  </si>
  <si>
    <t xml:space="preserve">Charges HAO constatés</t>
  </si>
  <si>
    <t xml:space="preserve">Charges liées aux opérations de restructuration</t>
  </si>
  <si>
    <t xml:space="preserve">Charges liées aux opérations de liquidation</t>
  </si>
  <si>
    <t xml:space="preserve">Charges pour dépréciations et provisions pour risques à court terme HAO</t>
  </si>
  <si>
    <t xml:space="preserve">Dotations aux provisions réglementées</t>
  </si>
  <si>
    <t xml:space="preserve">Dotations aux amortissements HAO</t>
  </si>
  <si>
    <t xml:space="preserve">Dotations aux dépréciations HAO</t>
  </si>
  <si>
    <t xml:space="preserve">Dotations  aux provisions pour risques et charges HAO</t>
  </si>
  <si>
    <t xml:space="preserve">Autres dotations  HAO</t>
  </si>
  <si>
    <t xml:space="preserve">Autres Charges Hors Activités Ordinaires</t>
  </si>
  <si>
    <t xml:space="preserve">Participation légale aux bénéfices</t>
  </si>
  <si>
    <t xml:space="preserve">Participation contractuelle aux bénéfices</t>
  </si>
  <si>
    <t xml:space="preserve">Autres participations</t>
  </si>
  <si>
    <t xml:space="preserve">Impôt sur les bénéfices de l'exercice</t>
  </si>
  <si>
    <t xml:space="preserve">Rappel d'impôts sur résultats antérieurs</t>
  </si>
  <si>
    <t xml:space="preserve">Impôt minimum forfaitaire (IMF)</t>
  </si>
  <si>
    <t xml:space="preserve">Dégrèvements et annulations d'impôts sur résultats antérieurs</t>
  </si>
  <si>
    <t xml:space="preserve">Impôt sur le résultat</t>
  </si>
  <si>
    <t xml:space="preserve">TOTAL DES CHARGES</t>
  </si>
  <si>
    <t xml:space="preserve">DETAIL DES PRODUITS</t>
  </si>
  <si>
    <t xml:space="preserve">Ventes de marchandises dans l'UEMOA</t>
  </si>
  <si>
    <t xml:space="preserve">Ventes de marchandises hors UEMOA</t>
  </si>
  <si>
    <t xml:space="preserve">Ventes de marchandises aux entités du groupe dans l'UEMOA</t>
  </si>
  <si>
    <t xml:space="preserve">Ventes de marchandises aux entités du groupe hors UEMOA</t>
  </si>
  <si>
    <t xml:space="preserve">Ventes de marchandises sur internet</t>
  </si>
  <si>
    <t xml:space="preserve">Rabais, remises, ristournes accordés (non ventilés)</t>
  </si>
  <si>
    <t xml:space="preserve">Ventes de marchandises</t>
  </si>
  <si>
    <t xml:space="preserve">Ventes de produits fabriqués dans l'UEMOA</t>
  </si>
  <si>
    <t xml:space="preserve">Ventes de produits fabriqués hors UEMOA</t>
  </si>
  <si>
    <t xml:space="preserve">Ventes de produits fabriqués aux entités du groupe dans l'UEMOA</t>
  </si>
  <si>
    <t xml:space="preserve">Ventes de produits fabriqués aux entités du groupe hors UEMOA</t>
  </si>
  <si>
    <t xml:space="preserve">Ventes de produits fabriqués sur internet</t>
  </si>
  <si>
    <t xml:space="preserve">Ventes de produits fabriqués</t>
  </si>
  <si>
    <t xml:space="preserve">Travaux facturés dans l'UEMOA</t>
  </si>
  <si>
    <t xml:space="preserve">Travaux facturés hors UEMOA</t>
  </si>
  <si>
    <t xml:space="preserve">Travaux facturés aux entités du groupe dans l'UEMOA</t>
  </si>
  <si>
    <t xml:space="preserve">Travaux facturés aux entités du groupe hors UEMOA</t>
  </si>
  <si>
    <t xml:space="preserve">Travaux facturés sur internet</t>
  </si>
  <si>
    <t xml:space="preserve">Travaux vendus</t>
  </si>
  <si>
    <t xml:space="preserve">Services vendus dans l'UEMOA</t>
  </si>
  <si>
    <t xml:space="preserve">Services vendus hors UEMOA</t>
  </si>
  <si>
    <t xml:space="preserve">Services vendus aux entités du groupe dans l'UEMOA</t>
  </si>
  <si>
    <t xml:space="preserve">Services vendus aux entités du groupe hors UEMOA</t>
  </si>
  <si>
    <t xml:space="preserve">Services vendus sur internet</t>
  </si>
  <si>
    <t xml:space="preserve">Services vendus</t>
  </si>
  <si>
    <t xml:space="preserve">Ports, emballages perdus et autres frais facturés</t>
  </si>
  <si>
    <t xml:space="preserve">Commissions et courtages</t>
  </si>
  <si>
    <t xml:space="preserve">Locations</t>
  </si>
  <si>
    <t xml:space="preserve">Bonis sur reprises et cessions d'emballages</t>
  </si>
  <si>
    <t xml:space="preserve">Mise à disposition de personnel</t>
  </si>
  <si>
    <t xml:space="preserve">Redevances pour brevets, logiciels, marques et droits similaires</t>
  </si>
  <si>
    <t xml:space="preserve">Services exploités dans l'intérêt du personnel</t>
  </si>
  <si>
    <t xml:space="preserve">Autres produits accessoires</t>
  </si>
  <si>
    <t xml:space="preserve">Subventions d'exploitation sur produits à l'exportation</t>
  </si>
  <si>
    <t xml:space="preserve">Subventions d'exploitation sur produits à l'importation</t>
  </si>
  <si>
    <t xml:space="preserve">Indemnités et subventions d'exploitation (entité agricole)</t>
  </si>
  <si>
    <t xml:space="preserve">Subventions d'exploitation sur produits de péréquation</t>
  </si>
  <si>
    <t xml:space="preserve">Autres subventions d'exploitation</t>
  </si>
  <si>
    <t xml:space="preserve">Subventions d'exploitaion</t>
  </si>
  <si>
    <t xml:space="preserve">Immobilisations incorporelles</t>
  </si>
  <si>
    <t xml:space="preserve">Production auto-consommée</t>
  </si>
  <si>
    <t xml:space="preserve">Variations des stocks de produits en cours</t>
  </si>
  <si>
    <t xml:space="preserve">Variations des en-cours de services</t>
  </si>
  <si>
    <t xml:space="preserve">Variations des stocks de produits finis</t>
  </si>
  <si>
    <t xml:space="preserve">Variations des stocks de produits intermédiaires et résiduels</t>
  </si>
  <si>
    <t xml:space="preserve">Profits sur créances clients et autres débiteurs</t>
  </si>
  <si>
    <t xml:space="preserve">Quote-part de résultat sur exécution partielle de contrats pluri-exercices</t>
  </si>
  <si>
    <t xml:space="preserve">Produits des cessions courantes d'immobilisations</t>
  </si>
  <si>
    <t xml:space="preserve">Gains de change sur créances et dettes commerciales</t>
  </si>
  <si>
    <t xml:space="preserve">Reprises de charges pour dépréc. et prov. pour risques à court terme d'expl.</t>
  </si>
  <si>
    <t xml:space="preserve">Autres produits  </t>
  </si>
  <si>
    <t xml:space="preserve">DETAIL DES PRODUITS (SUITE)</t>
  </si>
  <si>
    <t xml:space="preserve">Intérêts de prêts et créances diverses</t>
  </si>
  <si>
    <t xml:space="preserve">Revenus de participations et autres titres immobilisés</t>
  </si>
  <si>
    <t xml:space="preserve">Intérêts des loyers de location acquisition</t>
  </si>
  <si>
    <t xml:space="preserve">Gains de change financiers</t>
  </si>
  <si>
    <t xml:space="preserve">Reprises de charges pour dépréciations et provisions à court terme financières</t>
  </si>
  <si>
    <t xml:space="preserve">Transferts de charges d'exploitation</t>
  </si>
  <si>
    <t xml:space="preserve">Transferts de charges financières</t>
  </si>
  <si>
    <t xml:space="preserve">Transfers de charges financières</t>
  </si>
  <si>
    <t xml:space="preserve">Reprises de provisions et dépréciation d'exploitation</t>
  </si>
  <si>
    <t xml:space="preserve">Reprises d'amortissements</t>
  </si>
  <si>
    <t xml:space="preserve">Reprises de subventions d'investissement</t>
  </si>
  <si>
    <t xml:space="preserve">Reprises d'amortissements, provisions et dépréciations</t>
  </si>
  <si>
    <t xml:space="preserve">Produits HAO constatés</t>
  </si>
  <si>
    <t xml:space="preserve">Reprises de charges pour dépréciations et provisions pour risques à court terme HAO</t>
  </si>
  <si>
    <t xml:space="preserve">Reprises de provisions réglementées</t>
  </si>
  <si>
    <t xml:space="preserve">Reprises d'amortissements HAO</t>
  </si>
  <si>
    <t xml:space="preserve">Reprises de provisions pour dépréciations HAO</t>
  </si>
  <si>
    <t xml:space="preserve">Reprises de provisions pour risques et charges HAO</t>
  </si>
  <si>
    <t xml:space="preserve">Autres reprises HAO</t>
  </si>
  <si>
    <t xml:space="preserve">TOTAL DES PRODUITS</t>
  </si>
  <si>
    <t xml:space="preserve">REMUNERATIONS VERSEES AUX ASSOCIES DIRIGEANTS (AD) ET A LEURS CONJOINTS (C) </t>
  </si>
  <si>
    <t xml:space="preserve">Nom, prénom(s) et qualité (AD) ou (C) </t>
  </si>
  <si>
    <t xml:space="preserve">Emploi</t>
  </si>
  <si>
    <t xml:space="preserve">Nature rémunération</t>
  </si>
  <si>
    <t xml:space="preserve">Montant</t>
  </si>
  <si>
    <t xml:space="preserve">Période couverte</t>
  </si>
  <si>
    <t xml:space="preserve">Rémunérations versées aux gérants majoritaires des SARL (GM), à l'associé unique de la SARL (AU/SARL) et à l'administrateur unique de la société anonyme (AU/SA)</t>
  </si>
  <si>
    <t xml:space="preserve">Nom, prénom(s) et qualité (GM), (AU/SARL), (AU/SA) </t>
  </si>
  <si>
    <t xml:space="preserve">Rémunérations versées aux gérants associés de sociétés en nom collectif (GA), aux gérants commandités de sociétés en commandite simple (GC), aux membres des sociétés en participation (MSP) ou de sociétés civiles (MSC)</t>
  </si>
  <si>
    <t xml:space="preserve">Nom, prénom(s) et qualité (GA), (GC), (MSP), (MSC) </t>
  </si>
  <si>
    <t xml:space="preserve">ETAT COMPLEMENTAIRE</t>
  </si>
  <si>
    <t xml:space="preserve">FRAIS DE SIEGE</t>
  </si>
  <si>
    <t xml:space="preserve">Dénomination de la société-mère</t>
  </si>
  <si>
    <t xml:space="preserve">Adresse de la société-mère</t>
  </si>
  <si>
    <t xml:space="preserve">Pays</t>
  </si>
  <si>
    <t xml:space="preserve">Montant frais de siège</t>
  </si>
  <si>
    <t xml:space="preserve">ANALYSE DU COUT D'ACHAT DES MARCHANDISES FOURNITURES ET PRODUITS PRINCIPAUX</t>
  </si>
  <si>
    <t xml:space="preserve">DESIGNATION ET DESCRIPTION </t>
  </si>
  <si>
    <t xml:space="preserve">Frais de</t>
  </si>
  <si>
    <t xml:space="preserve">Taxes et </t>
  </si>
  <si>
    <t xml:space="preserve">Transport sur </t>
  </si>
  <si>
    <t xml:space="preserve">PRODUIT</t>
  </si>
  <si>
    <t xml:space="preserve">Free on Board</t>
  </si>
  <si>
    <t xml:space="preserve">Coût</t>
  </si>
  <si>
    <t xml:space="preserve"> Droits</t>
  </si>
  <si>
    <t xml:space="preserve">le Territoire </t>
  </si>
  <si>
    <t xml:space="preserve">Maritime ou</t>
  </si>
  <si>
    <t xml:space="preserve">Terrestre</t>
  </si>
  <si>
    <t xml:space="preserve">Assurance et</t>
  </si>
  <si>
    <t xml:space="preserve">Douaniers</t>
  </si>
  <si>
    <t xml:space="preserve">du Togo</t>
  </si>
  <si>
    <t xml:space="preserve">Aérien</t>
  </si>
  <si>
    <t xml:space="preserve">jusqu'à la</t>
  </si>
  <si>
    <t xml:space="preserve">Fret</t>
  </si>
  <si>
    <t xml:space="preserve">(y compris</t>
  </si>
  <si>
    <t xml:space="preserve">Frontière</t>
  </si>
  <si>
    <t xml:space="preserve">Transit et</t>
  </si>
  <si>
    <t xml:space="preserve">Assurances)</t>
  </si>
  <si>
    <t xml:space="preserve">8=4+5+6+7</t>
  </si>
  <si>
    <t xml:space="preserve">Intitulé</t>
  </si>
  <si>
    <t xml:space="preserve">Nomenclature</t>
  </si>
  <si>
    <t xml:space="preserve">Diverses non</t>
  </si>
  <si>
    <t xml:space="preserve">ventilées</t>
  </si>
  <si>
    <t xml:space="preserve">Sous Total</t>
  </si>
  <si>
    <t xml:space="preserve"> </t>
  </si>
  <si>
    <t xml:space="preserve">De la page</t>
  </si>
  <si>
    <t xml:space="preserve">GENERAL</t>
  </si>
  <si>
    <t xml:space="preserve">Joindre annexe s'il y a lieu</t>
  </si>
  <si>
    <t xml:space="preserve">ANALYSE DE LA PRODUCTION INDUSTRIELLE DE L'EXERCICE</t>
  </si>
  <si>
    <t xml:space="preserve">Ventes</t>
  </si>
  <si>
    <t xml:space="preserve">Ventes à</t>
  </si>
  <si>
    <t xml:space="preserve">Stock</t>
  </si>
  <si>
    <t xml:space="preserve">Stock Final</t>
  </si>
  <si>
    <t xml:space="preserve">Stockage ou</t>
  </si>
  <si>
    <t xml:space="preserve">Production</t>
  </si>
  <si>
    <t xml:space="preserve">Sur le</t>
  </si>
  <si>
    <t xml:space="preserve">l'Exportation</t>
  </si>
  <si>
    <t xml:space="preserve">Initial</t>
  </si>
  <si>
    <t xml:space="preserve">Des</t>
  </si>
  <si>
    <t xml:space="preserve">Déstockage en</t>
  </si>
  <si>
    <t xml:space="preserve">livrée à</t>
  </si>
  <si>
    <t xml:space="preserve">DESIGNATION </t>
  </si>
  <si>
    <t xml:space="preserve">Territoire du</t>
  </si>
  <si>
    <t xml:space="preserve">UEMOA</t>
  </si>
  <si>
    <t xml:space="preserve">Hors UEMOA</t>
  </si>
  <si>
    <t xml:space="preserve">Des </t>
  </si>
  <si>
    <t xml:space="preserve"> Produits</t>
  </si>
  <si>
    <t xml:space="preserve">Inventaire </t>
  </si>
  <si>
    <t xml:space="preserve">soi-même</t>
  </si>
  <si>
    <t xml:space="preserve">ET DESCRIPTION </t>
  </si>
  <si>
    <t xml:space="preserve">Togo</t>
  </si>
  <si>
    <t xml:space="preserve">Produits</t>
  </si>
  <si>
    <t xml:space="preserve">Intermittent ou</t>
  </si>
  <si>
    <t xml:space="preserve">DU PRODUIT</t>
  </si>
  <si>
    <t xml:space="preserve">Permanent</t>
  </si>
  <si>
    <t xml:space="preserve">6=5-4</t>
  </si>
  <si>
    <t xml:space="preserve">8=1+2+3+6+7</t>
  </si>
  <si>
    <t xml:space="preserve">Diverses </t>
  </si>
  <si>
    <t xml:space="preserve">TABLEAUX DE  DETERMINATION DES MARGES BRUTES (MB) ou CAHT FISCAL DES PRODUITS A MARGE BLOQUEE  (art. 163 et  à 167 du CGI/ LF Gestion 2014)</t>
  </si>
  <si>
    <r>
      <rPr>
        <b val="true"/>
        <u val="single"/>
        <sz val="10"/>
        <rFont val="Arial"/>
        <family val="2"/>
        <charset val="1"/>
      </rPr>
      <t xml:space="preserve">CATEGORIE</t>
    </r>
    <r>
      <rPr>
        <b val="true"/>
        <sz val="10"/>
        <rFont val="Arial"/>
        <family val="2"/>
        <charset val="1"/>
      </rPr>
      <t xml:space="preserve"> A: TABLEAU N°1 POUR LES PERSONNES PHYSIQUES ET MORALES COMMERCIALISANT DU CARBURANT (PRODUITS BLANCS) </t>
    </r>
    <r>
      <rPr>
        <b val="true"/>
        <vertAlign val="superscript"/>
        <sz val="10"/>
        <rFont val="Arial"/>
        <family val="2"/>
        <charset val="1"/>
      </rPr>
      <t xml:space="preserve">(1)</t>
    </r>
  </si>
  <si>
    <t xml:space="preserve">N°</t>
  </si>
  <si>
    <t xml:space="preserve">Nature des produits</t>
  </si>
  <si>
    <t xml:space="preserve">Litrage / Volume/Cubage</t>
  </si>
  <si>
    <r>
      <rPr>
        <b val="true"/>
        <sz val="11"/>
        <rFont val="Arial"/>
        <family val="2"/>
        <charset val="1"/>
      </rPr>
      <t xml:space="preserve">Coût du stock vendu </t>
    </r>
    <r>
      <rPr>
        <sz val="11"/>
        <rFont val="Arial"/>
        <family val="2"/>
        <charset val="1"/>
      </rPr>
      <t xml:space="preserve">( évalué au coût d'achat)</t>
    </r>
  </si>
  <si>
    <t xml:space="preserve">PRIX DE VENTEou CAHT comptable</t>
  </si>
  <si>
    <t xml:space="preserve">Marge brute (MB) ou CAHT Fiscal</t>
  </si>
  <si>
    <t xml:space="preserve">Stock Initial</t>
  </si>
  <si>
    <t xml:space="preserve">Entrées</t>
  </si>
  <si>
    <t xml:space="preserve">Stock final</t>
  </si>
  <si>
    <t xml:space="preserve">Stock vendu</t>
  </si>
  <si>
    <t xml:space="preserve">PU</t>
  </si>
  <si>
    <t xml:space="preserve">ESSENCE  SUPER SP</t>
  </si>
  <si>
    <t xml:space="preserve">GAS OIL</t>
  </si>
  <si>
    <t xml:space="preserve">PETROLE LAMPANT</t>
  </si>
  <si>
    <t xml:space="preserve">Gaz usage domestique GB</t>
  </si>
  <si>
    <t xml:space="preserve">TOTAUX</t>
  </si>
  <si>
    <t xml:space="preserve">-</t>
  </si>
  <si>
    <r>
      <rPr>
        <b val="true"/>
        <u val="single"/>
        <sz val="10"/>
        <rFont val="Arial"/>
        <family val="2"/>
        <charset val="1"/>
      </rPr>
      <t xml:space="preserve">CATEGORIE </t>
    </r>
    <r>
      <rPr>
        <b val="true"/>
        <sz val="10"/>
        <rFont val="Arial"/>
        <family val="2"/>
        <charset val="1"/>
      </rPr>
      <t xml:space="preserve">B: TABLEAU N°2 POUR LES PERSONNES PHYSIQUES ET MORALES  DISTRIBUTEURS DU CIMENT</t>
    </r>
    <r>
      <rPr>
        <b val="true"/>
        <vertAlign val="superscript"/>
        <sz val="10"/>
        <rFont val="Arial"/>
        <family val="2"/>
        <charset val="1"/>
      </rPr>
      <t xml:space="preserve">(2)</t>
    </r>
  </si>
  <si>
    <t xml:space="preserve">Tonnage /Paquet ou unité</t>
  </si>
  <si>
    <r>
      <rPr>
        <b val="true"/>
        <u val="single"/>
        <sz val="10"/>
        <rFont val="Arial"/>
        <family val="2"/>
        <charset val="1"/>
      </rPr>
      <t xml:space="preserve">CATEGORIE C</t>
    </r>
    <r>
      <rPr>
        <b val="true"/>
        <sz val="10"/>
        <rFont val="Arial"/>
        <family val="2"/>
        <charset val="1"/>
      </rPr>
      <t xml:space="preserve">: TABLEAU N°3 POUR LES PERSONNES PHYSIQUES ET MORALES  DISTRIBUTEURS DES PRODUITS DE LA BRASSERIE ET ASSIMILES</t>
    </r>
    <r>
      <rPr>
        <b val="true"/>
        <vertAlign val="superscript"/>
        <sz val="10"/>
        <rFont val="Arial"/>
        <family val="2"/>
        <charset val="1"/>
      </rPr>
      <t xml:space="preserve">(3)</t>
    </r>
  </si>
  <si>
    <t xml:space="preserve">Casiers /Volume ou fût</t>
  </si>
  <si>
    <t xml:space="preserve">(1);(2);(3): ces tableaux ci-dessus présentés  à titre indicatif doivent nécessairement subir des aménagements  selon les usages de chaque catégorie d'activités,</t>
  </si>
  <si>
    <t xml:space="preserve">EVOLUTION DES CAPITAUX PROPRES ET RESSOURCES ASSIMILEES</t>
  </si>
  <si>
    <t xml:space="preserve">Soldes </t>
  </si>
  <si>
    <t xml:space="preserve">Affectation</t>
  </si>
  <si>
    <t xml:space="preserve">Capital et Primes</t>
  </si>
  <si>
    <t xml:space="preserve">Autres Postes</t>
  </si>
  <si>
    <t xml:space="preserve">Soldes</t>
  </si>
  <si>
    <t xml:space="preserve">Ouverture</t>
  </si>
  <si>
    <t xml:space="preserve">Résultat n-1</t>
  </si>
  <si>
    <t xml:space="preserve">Dotation/Augmentation</t>
  </si>
  <si>
    <t xml:space="preserve">Reprises/Diminution</t>
  </si>
  <si>
    <t xml:space="preserve">Clôture</t>
  </si>
  <si>
    <t xml:space="preserve">Actionnaires capital non appelé</t>
  </si>
  <si>
    <t xml:space="preserve">Primes d'apport, d'émission, de fusion</t>
  </si>
  <si>
    <t xml:space="preserve">Résultat de l'exercice</t>
  </si>
  <si>
    <t xml:space="preserve">Prov. réglementées et fonds assimilés</t>
  </si>
  <si>
    <t xml:space="preserve">Distributions</t>
  </si>
  <si>
    <t xml:space="preserve">Nouveaux</t>
  </si>
  <si>
    <t xml:space="preserve">Remboursements</t>
  </si>
  <si>
    <t xml:space="preserve">Réévaluation</t>
  </si>
  <si>
    <t xml:space="preserve">Emprunts</t>
  </si>
  <si>
    <t xml:space="preserve">Echéancier</t>
  </si>
  <si>
    <t xml:space="preserve">Anticipés</t>
  </si>
  <si>
    <t xml:space="preserve">Emprunts obligataires</t>
  </si>
  <si>
    <t xml:space="preserve">Convertibles(1)</t>
  </si>
  <si>
    <t xml:space="preserve">Autres emprunts obligataires (1)</t>
  </si>
  <si>
    <t xml:space="preserve">Emprunts et dettes auprès des</t>
  </si>
  <si>
    <t xml:space="preserve">établissements des crédits(1)</t>
  </si>
  <si>
    <t xml:space="preserve">TOTAL1</t>
  </si>
  <si>
    <t xml:space="preserve">Autres dettes financières (2)</t>
  </si>
  <si>
    <t xml:space="preserve">TOTAL GENERAL (1) + (2)</t>
  </si>
  <si>
    <t xml:space="preserve">DETAIL  DES DETTES FISCALES</t>
  </si>
  <si>
    <t xml:space="preserve">EXERCICES</t>
  </si>
  <si>
    <t xml:space="preserve">Cumul antérieur à N-3</t>
  </si>
  <si>
    <t xml:space="preserve">Impôt foncier (TF, TEO)</t>
  </si>
  <si>
    <t xml:space="preserve">Impôt sur les sociétés / Impôt minimum forfaitaire</t>
  </si>
  <si>
    <t xml:space="preserve">Impôt sur le revenu, catégorie des revenus de capitaux mobiliers</t>
  </si>
  <si>
    <t xml:space="preserve">Taxe professionnelle / Patente</t>
  </si>
  <si>
    <t xml:space="preserve">Taxe sur les salaires</t>
  </si>
  <si>
    <t xml:space="preserve">TVA</t>
  </si>
  <si>
    <t xml:space="preserve">Droits d'enregistrement</t>
  </si>
  <si>
    <t xml:space="preserve">Timbres et vignettes</t>
  </si>
  <si>
    <t xml:space="preserve">Autres impôts et taxes (à détailler ci-dessous)</t>
  </si>
  <si>
    <t xml:space="preserve">Etat, impôts retenus à l source sur les salaires</t>
  </si>
  <si>
    <t xml:space="preserve">TOTAL  DETTES FISCALES </t>
  </si>
  <si>
    <t xml:space="preserve">DETAIL  DES CREANCES FISCALES</t>
  </si>
  <si>
    <t xml:space="preserve">SOUS TOTAL IMPOTS ET TAXES</t>
  </si>
  <si>
    <t xml:space="preserve">DETAIL DES AUTRES CREANCES</t>
  </si>
  <si>
    <t xml:space="preserve">N-5</t>
  </si>
  <si>
    <t xml:space="preserve">N-7</t>
  </si>
  <si>
    <t xml:space="preserve">TAXE SUR LA VALEUR AJOUTEE (Total des débits ou des crédits enregistrés en cours d'exercice aux comptes 445-444 et 443)</t>
  </si>
  <si>
    <t xml:space="preserve">RUBRIQUE TVA</t>
  </si>
  <si>
    <t xml:space="preserve">COMMENTAIRES</t>
  </si>
  <si>
    <t xml:space="preserve">TVA récupérable sur importations</t>
  </si>
  <si>
    <t xml:space="preserve">TVA récupérable sur achats locaux</t>
  </si>
  <si>
    <t xml:space="preserve">TVA récupérable sur frais généraux</t>
  </si>
  <si>
    <t xml:space="preserve">TVA récupérable sur immobilisations</t>
  </si>
  <si>
    <t xml:space="preserve">Total TVA récupérable</t>
  </si>
  <si>
    <t xml:space="preserve">TVA facturée sur ventes</t>
  </si>
  <si>
    <t xml:space="preserve">TVA facturée sur prestations de services</t>
  </si>
  <si>
    <t xml:space="preserve">TVA facturée sur travaux publics et immobiliers</t>
  </si>
  <si>
    <t xml:space="preserve">TVA facturée sur livraison à soi-même</t>
  </si>
  <si>
    <t xml:space="preserve">TVA facturée sur subventions</t>
  </si>
  <si>
    <t xml:space="preserve">Total TVA facturée</t>
  </si>
  <si>
    <t xml:space="preserve">TVA due</t>
  </si>
  <si>
    <t xml:space="preserve">Crédit de TVA</t>
  </si>
  <si>
    <r>
      <rPr>
        <b val="true"/>
        <sz val="12"/>
        <rFont val="Arial"/>
        <family val="2"/>
        <charset val="1"/>
      </rPr>
      <t xml:space="preserve">TABLEAU   : TAXE SUR LES VEHICULES DES SOCIETES (T.V.S)            </t>
    </r>
    <r>
      <rPr>
        <sz val="10"/>
        <rFont val="Arial"/>
        <family val="2"/>
        <charset val="1"/>
      </rPr>
      <t xml:space="preserve">(art. 179 à 182 du CGI/ LF Gestion 2013)</t>
    </r>
  </si>
  <si>
    <t xml:space="preserve">(UTILISES POUR LE TRANSPORT DES PERSONNES)</t>
  </si>
  <si>
    <t xml:space="preserve">N° D'ORDRE</t>
  </si>
  <si>
    <t xml:space="preserve">Identification</t>
  </si>
  <si>
    <t xml:space="preserve">N° d'immatriculation du vehicule</t>
  </si>
  <si>
    <r>
      <rPr>
        <sz val="10"/>
        <rFont val="Arial"/>
        <family val="2"/>
        <charset val="1"/>
      </rPr>
      <t xml:space="preserve">Puissance fiscale</t>
    </r>
    <r>
      <rPr>
        <vertAlign val="superscript"/>
        <sz val="11"/>
        <rFont val="Arial"/>
        <family val="2"/>
        <charset val="1"/>
      </rPr>
      <t xml:space="preserve">(1)</t>
    </r>
    <r>
      <rPr>
        <sz val="10"/>
        <rFont val="Arial"/>
        <family val="2"/>
        <charset val="1"/>
      </rPr>
      <t xml:space="preserve"> (par ordre croissant)</t>
    </r>
  </si>
  <si>
    <t xml:space="preserve">Agent/Service utilisateur</t>
  </si>
  <si>
    <r>
      <rPr>
        <b val="true"/>
        <sz val="10"/>
        <rFont val="Arial"/>
        <family val="2"/>
        <charset val="1"/>
      </rPr>
      <t xml:space="preserve">Tarif</t>
    </r>
    <r>
      <rPr>
        <b val="true"/>
        <vertAlign val="superscript"/>
        <sz val="10"/>
        <rFont val="Arial"/>
        <family val="2"/>
        <charset val="1"/>
      </rPr>
      <t xml:space="preserve">(1)</t>
    </r>
  </si>
  <si>
    <t xml:space="preserve">Caractéristiques ou type de véhicule/marque</t>
  </si>
  <si>
    <t xml:space="preserve"> TOTAL DES DROITS A PAYER</t>
  </si>
  <si>
    <t xml:space="preserve">(1) - Pour les vehicules de puissance fiscale inferieure ou égale à 7 CV, le tarif est de 150 000  FCFA</t>
  </si>
  <si>
    <t xml:space="preserve">    - Pour les autres vehicules de puissance fiscale strictement superieure  à 7 CV, le tarif est de 200 000  FCFA</t>
  </si>
  <si>
    <t xml:space="preserve">si nécéssaire, joindre un feuillet complémentaire sur papier libre (même modèle)</t>
  </si>
  <si>
    <r>
      <rPr>
        <b val="true"/>
        <sz val="12"/>
        <rFont val="Arial"/>
        <family val="2"/>
        <charset val="1"/>
      </rPr>
      <t xml:space="preserve">TABLEAU   : TAXE SUR LES VEHICULES A MOTEUR (T.V.M)        </t>
    </r>
    <r>
      <rPr>
        <sz val="12"/>
        <rFont val="Arial"/>
        <family val="2"/>
        <charset val="1"/>
      </rPr>
      <t xml:space="preserve"> </t>
    </r>
    <r>
      <rPr>
        <i val="true"/>
        <sz val="12"/>
        <rFont val="Arial"/>
        <family val="2"/>
        <charset val="1"/>
      </rPr>
      <t xml:space="preserve">  art. 154 à 171 du CGI</t>
    </r>
  </si>
  <si>
    <t xml:space="preserve">MOTOCYCLETTES</t>
  </si>
  <si>
    <t xml:space="preserve">Cylindrée</t>
  </si>
  <si>
    <t xml:space="preserve">Tarif</t>
  </si>
  <si>
    <t xml:space="preserve">VEHICULES AFFECTES AU TRANSPORT DE PERSONNES</t>
  </si>
  <si>
    <t xml:space="preserve">Puissance fiscale (par ordre croissant)</t>
  </si>
  <si>
    <t xml:space="preserve">VEHICULES AFFECTES AU TRANSPORT DE MARCHANDISES ET AUTRES</t>
  </si>
  <si>
    <r>
      <rPr>
        <b val="true"/>
        <sz val="10"/>
        <rFont val="Arial"/>
        <family val="2"/>
        <charset val="1"/>
      </rPr>
      <t xml:space="preserve">Puissance fiscale</t>
    </r>
    <r>
      <rPr>
        <b val="true"/>
        <vertAlign val="superscript"/>
        <sz val="11"/>
        <rFont val="Arial"/>
        <family val="2"/>
        <charset val="1"/>
      </rPr>
      <t xml:space="preserve">(1)</t>
    </r>
    <r>
      <rPr>
        <b val="true"/>
        <sz val="10"/>
        <rFont val="Arial"/>
        <family val="2"/>
        <charset val="1"/>
      </rPr>
      <t xml:space="preserve"> (par ordre croissant)</t>
    </r>
  </si>
  <si>
    <t xml:space="preserve">Si nécéssaire, joindre un feuillet complémentaire sur papier libre (même modèle)</t>
  </si>
  <si>
    <t xml:space="preserve">NB: Cette feuille remplacera la précédente (celle de la T.V.S) dans la liasse fiscale de l'exercice 2019.</t>
  </si>
  <si>
    <t xml:space="preserve">DETAIL DES PROVISIONS CONSTITUEES</t>
  </si>
  <si>
    <t xml:space="preserve">Nature de l'élément (comptes 19, 29, 39, 49, 59)</t>
  </si>
  <si>
    <t xml:space="preserve">Valeur de l'élément (comptes 19, 29, 39, 49, 59)</t>
  </si>
  <si>
    <t xml:space="preserve">  Exposé sommaire du motif</t>
  </si>
  <si>
    <t xml:space="preserve">Taux estimé de dépréciation</t>
  </si>
  <si>
    <t xml:space="preserve">Dotation aux provisions</t>
  </si>
  <si>
    <t xml:space="preserve">ETAT COMPLEMENTAIRE DU COMMISSARIAT DES IMPOTS/COMPTABILITE NATIONALE</t>
  </si>
  <si>
    <t xml:space="preserve">TRAITEMENT FISCAL DES PROVISIONS ET CHARGES A PAYER NON DEDUCTIBLES </t>
  </si>
  <si>
    <t xml:space="preserve">(détail ligne 020 du tableau de détermination du résultat fiscal)</t>
  </si>
  <si>
    <t xml:space="preserve">Dotations de l'exercice</t>
  </si>
  <si>
    <t xml:space="preserve">Reprises de l'exercice</t>
  </si>
  <si>
    <t xml:space="preserve">Indemnités pour congés à payer au personnel Salarié</t>
  </si>
  <si>
    <t xml:space="preserve">Charges sociales et fiscales résultant des indemnités pour congés à payer</t>
  </si>
  <si>
    <t xml:space="preserve">Provisions pour pensions et obligations similaires – engagement de retraite</t>
  </si>
  <si>
    <t xml:space="preserve">Charges sociales et fiscales résultant de la provision pour départ à la retraite du Personnel Salarié</t>
  </si>
  <si>
    <t xml:space="preserve">Provisions pour Risques et Charges</t>
  </si>
  <si>
    <t xml:space="preserve">Provisions pour Dépréciation Non Déductibles</t>
  </si>
  <si>
    <t xml:space="preserve">Provisions Réglementées</t>
  </si>
  <si>
    <t xml:space="preserve">Charges à Payer</t>
  </si>
  <si>
    <t xml:space="preserve">Total</t>
  </si>
  <si>
    <t xml:space="preserve">               A    Lomé, le</t>
  </si>
  <si>
    <t xml:space="preserve">               Signature</t>
  </si>
  <si>
    <t xml:space="preserve">               Qualité</t>
  </si>
  <si>
    <t xml:space="preserve">DETAIL DES AMORTISSEMENTS PRATIQUES</t>
  </si>
  <si>
    <t xml:space="preserve">Désignation           du bien</t>
  </si>
  <si>
    <t xml:space="preserve">Référence *</t>
  </si>
  <si>
    <t xml:space="preserve">Date de mise en service</t>
  </si>
  <si>
    <t xml:space="preserve">Valeur d'origine</t>
  </si>
  <si>
    <t xml:space="preserve">Taux pratiqué</t>
  </si>
  <si>
    <t xml:space="preserve">Cumul des amortissements antérieurs (1)</t>
  </si>
  <si>
    <t xml:space="preserve">Dotation de l’exercice (2)</t>
  </si>
  <si>
    <t xml:space="preserve">Total des amortissements pratiqués (3) = (1) + (2)</t>
  </si>
  <si>
    <t xml:space="preserve">Valeur comptable nette</t>
  </si>
  <si>
    <t xml:space="preserve">Prix de Cession/Sortie</t>
  </si>
  <si>
    <t xml:space="preserve">Valeur résiduelle</t>
  </si>
  <si>
    <t xml:space="preserve">* pour les véhicules, indiquer les numéros d’immatriculation</t>
  </si>
  <si>
    <t xml:space="preserve">   pour les immeubles, donner le numéro du titre foncier ou de l’ilôt et de la parcelle, les références cadastrales, les numéros de rue et de  porte</t>
  </si>
  <si>
    <t xml:space="preserve">PLUS – VALUES NON SOUMISES A L’IMPOT (DIFFEREES)</t>
  </si>
  <si>
    <t xml:space="preserve">Nature du bien cédé</t>
  </si>
  <si>
    <t xml:space="preserve">Référence*</t>
  </si>
  <si>
    <t xml:space="preserve">Date de réalisation de la plus – value</t>
  </si>
  <si>
    <t xml:space="preserve">Montant de la plus – value</t>
  </si>
  <si>
    <t xml:space="preserve">Date d’engagement</t>
  </si>
  <si>
    <t xml:space="preserve">Montant total à réinvestir</t>
  </si>
  <si>
    <t xml:space="preserve">Montant à réinvestir en    n + 1</t>
  </si>
  <si>
    <t xml:space="preserve">Montant à réinvestir en    n + 2</t>
  </si>
  <si>
    <t xml:space="preserve">Montant à réinvestir en    n + 3</t>
  </si>
  <si>
    <t xml:space="preserve">LISTE DES CLIENTS DONT LE MONTANT CUMULE DES ACHATS EST SUPERIEUR OU EGALE A 
5 millions de francs CFA</t>
  </si>
  <si>
    <t xml:space="preserve">Numéro d’ordre</t>
  </si>
  <si>
    <t xml:space="preserve">IDENTIFICATION DU CLIENT</t>
  </si>
  <si>
    <t xml:space="preserve">Montant des transactions annuelles réalisées</t>
  </si>
  <si>
    <t xml:space="preserve"> Nom, Prénoms ou Raison sociale</t>
  </si>
  <si>
    <t xml:space="preserve">Adresse complète</t>
  </si>
  <si>
    <t xml:space="preserve">LISTE DES PRINCIPAUX FOURNISSEURS (20 plus gros)</t>
  </si>
  <si>
    <t xml:space="preserve">IDENTIFICATION DU FOURNISSEUR</t>
  </si>
</sst>
</file>

<file path=xl/styles.xml><?xml version="1.0" encoding="utf-8"?>
<styleSheet xmlns="http://schemas.openxmlformats.org/spreadsheetml/2006/main">
  <numFmts count="21">
    <numFmt numFmtId="164" formatCode="General"/>
    <numFmt numFmtId="165" formatCode="m/d/yyyy"/>
    <numFmt numFmtId="166" formatCode="#,##0"/>
    <numFmt numFmtId="167" formatCode="0.00"/>
    <numFmt numFmtId="168" formatCode="@"/>
    <numFmt numFmtId="169" formatCode="0"/>
    <numFmt numFmtId="170" formatCode="d\ mmmm\ yyyy;@"/>
    <numFmt numFmtId="171" formatCode="m/d/yyyy;@"/>
    <numFmt numFmtId="172" formatCode="General"/>
    <numFmt numFmtId="173" formatCode="#,##0.00"/>
    <numFmt numFmtId="174" formatCode="0%"/>
    <numFmt numFmtId="175" formatCode="_-* #,##0.00\ _€_-;\-* #,##0.00\ _€_-;_-* \-??\ _€_-;_-@_-"/>
    <numFmt numFmtId="176" formatCode="_-* #,##0\ _€_-;\-* #,##0\ _€_-;_-* \-??\ _€_-;_-@_-"/>
    <numFmt numFmtId="177" formatCode="dd/mm/yy;@"/>
    <numFmt numFmtId="178" formatCode="0.00%"/>
    <numFmt numFmtId="179" formatCode="#,##0.00&quot; €&quot;;[RED]\-#,##0.00&quot; €&quot;"/>
    <numFmt numFmtId="180" formatCode="000"/>
    <numFmt numFmtId="181" formatCode="_-* #,##0\ _€_-;\-* #,##0\ _€_-;_-* &quot;- &quot;_€_-;_-@_-"/>
    <numFmt numFmtId="182" formatCode="d/m/yy;@"/>
    <numFmt numFmtId="183" formatCode="#,##0\ _F"/>
    <numFmt numFmtId="184" formatCode="_-* #,##0\ _F_-;\-* #,##0\ _F_-;_-* &quot;- &quot;_F_-;_-@_-"/>
  </numFmts>
  <fonts count="89">
    <font>
      <sz val="11"/>
      <color rgb="FF000000"/>
      <name val="Calibri"/>
      <family val="2"/>
      <charset val="1"/>
    </font>
    <font>
      <sz val="10"/>
      <name val="Arial"/>
      <family val="0"/>
    </font>
    <font>
      <sz val="10"/>
      <name val="Arial"/>
      <family val="0"/>
    </font>
    <font>
      <sz val="10"/>
      <name val="Arial"/>
      <family val="0"/>
    </font>
    <font>
      <sz val="10"/>
      <color rgb="FF000000"/>
      <name val="Arial"/>
      <family val="2"/>
      <charset val="1"/>
    </font>
    <font>
      <sz val="10"/>
      <name val="Arial"/>
      <family val="2"/>
      <charset val="1"/>
    </font>
    <font>
      <b val="true"/>
      <sz val="11"/>
      <color rgb="FF000000"/>
      <name val="Arial"/>
      <family val="2"/>
      <charset val="1"/>
    </font>
    <font>
      <sz val="12"/>
      <color rgb="FF000000"/>
      <name val="Arial"/>
      <family val="2"/>
      <charset val="1"/>
    </font>
    <font>
      <sz val="11"/>
      <color rgb="FF000000"/>
      <name val="Arial"/>
      <family val="2"/>
      <charset val="1"/>
    </font>
    <font>
      <b val="true"/>
      <u val="single"/>
      <sz val="11"/>
      <color rgb="FF000000"/>
      <name val="Arial"/>
      <family val="2"/>
      <charset val="1"/>
    </font>
    <font>
      <b val="true"/>
      <sz val="12"/>
      <color rgb="FF000000"/>
      <name val="Arial"/>
      <family val="2"/>
      <charset val="1"/>
    </font>
    <font>
      <sz val="14"/>
      <color rgb="FF000000"/>
      <name val="Arial"/>
      <family val="2"/>
      <charset val="1"/>
    </font>
    <font>
      <b val="true"/>
      <sz val="13"/>
      <color rgb="FF000000"/>
      <name val="Arial"/>
      <family val="2"/>
      <charset val="1"/>
    </font>
    <font>
      <b val="true"/>
      <sz val="18"/>
      <color rgb="FF000000"/>
      <name val="Arial"/>
      <family val="2"/>
      <charset val="1"/>
    </font>
    <font>
      <b val="true"/>
      <sz val="14"/>
      <color rgb="FF000000"/>
      <name val="Arial"/>
      <family val="2"/>
      <charset val="1"/>
    </font>
    <font>
      <b val="true"/>
      <sz val="10"/>
      <color rgb="FF000000"/>
      <name val="Arial"/>
      <family val="2"/>
      <charset val="1"/>
    </font>
    <font>
      <b val="true"/>
      <sz val="9"/>
      <color rgb="FF000000"/>
      <name val="Arial"/>
      <family val="2"/>
      <charset val="1"/>
    </font>
    <font>
      <b val="true"/>
      <sz val="22"/>
      <color rgb="FF000000"/>
      <name val="Arial"/>
      <family val="2"/>
      <charset val="1"/>
    </font>
    <font>
      <b val="true"/>
      <u val="single"/>
      <sz val="13"/>
      <color rgb="FF000000"/>
      <name val="Arial"/>
      <family val="2"/>
      <charset val="1"/>
    </font>
    <font>
      <sz val="8"/>
      <color rgb="FF000000"/>
      <name val="Arial"/>
      <family val="2"/>
      <charset val="1"/>
    </font>
    <font>
      <b val="true"/>
      <sz val="7"/>
      <color rgb="FF000000"/>
      <name val="Arial"/>
      <family val="2"/>
      <charset val="1"/>
    </font>
    <font>
      <sz val="9"/>
      <color rgb="FF000000"/>
      <name val="Arial"/>
      <family val="2"/>
      <charset val="1"/>
    </font>
    <font>
      <sz val="8"/>
      <color rgb="FF000000"/>
      <name val="Engravers MT"/>
      <family val="1"/>
      <charset val="1"/>
    </font>
    <font>
      <sz val="10"/>
      <color rgb="FF000000"/>
      <name val="Blackadder ITC"/>
      <family val="5"/>
      <charset val="1"/>
    </font>
    <font>
      <b val="true"/>
      <u val="single"/>
      <sz val="12"/>
      <color rgb="FF000000"/>
      <name val="Arial"/>
      <family val="2"/>
      <charset val="1"/>
    </font>
    <font>
      <b val="true"/>
      <sz val="8"/>
      <color rgb="FF000000"/>
      <name val="Arial"/>
      <family val="2"/>
      <charset val="1"/>
    </font>
    <font>
      <sz val="6"/>
      <color rgb="FF000000"/>
      <name val="Arial"/>
      <family val="2"/>
      <charset val="1"/>
    </font>
    <font>
      <sz val="7"/>
      <color rgb="FF000000"/>
      <name val="Arial"/>
      <family val="2"/>
      <charset val="1"/>
    </font>
    <font>
      <sz val="12"/>
      <color rgb="FF000000"/>
      <name val="Calibri"/>
      <family val="2"/>
      <charset val="1"/>
    </font>
    <font>
      <sz val="11"/>
      <name val="Arial"/>
      <family val="2"/>
      <charset val="1"/>
    </font>
    <font>
      <b val="true"/>
      <sz val="11"/>
      <color rgb="FF000000"/>
      <name val="Calibri"/>
      <family val="2"/>
      <charset val="1"/>
    </font>
    <font>
      <b val="true"/>
      <sz val="11"/>
      <name val="Arial"/>
      <family val="2"/>
      <charset val="1"/>
    </font>
    <font>
      <sz val="10"/>
      <color rgb="FF000000"/>
      <name val="Book Antiqua"/>
      <family val="1"/>
      <charset val="1"/>
    </font>
    <font>
      <b val="true"/>
      <sz val="10"/>
      <color rgb="FF000000"/>
      <name val="Book Antiqua"/>
      <family val="1"/>
      <charset val="1"/>
    </font>
    <font>
      <sz val="10"/>
      <color rgb="FF000000"/>
      <name val="Calibri"/>
      <family val="2"/>
      <charset val="1"/>
    </font>
    <font>
      <b val="true"/>
      <sz val="10"/>
      <color rgb="FF000000"/>
      <name val="Calibri"/>
      <family val="2"/>
      <charset val="1"/>
    </font>
    <font>
      <sz val="11"/>
      <color rgb="FFFF0000"/>
      <name val="Arial"/>
      <family val="2"/>
      <charset val="1"/>
    </font>
    <font>
      <b val="true"/>
      <i val="true"/>
      <sz val="8"/>
      <color rgb="FF000000"/>
      <name val="Arial"/>
      <family val="2"/>
      <charset val="1"/>
    </font>
    <font>
      <i val="true"/>
      <sz val="8"/>
      <color rgb="FF000000"/>
      <name val="Arial"/>
      <family val="2"/>
      <charset val="1"/>
    </font>
    <font>
      <sz val="10"/>
      <color rgb="FF000000"/>
      <name val="Arial"/>
      <family val="0"/>
    </font>
    <font>
      <sz val="11"/>
      <color rgb="FF000000"/>
      <name val="Arial"/>
      <family val="0"/>
    </font>
    <font>
      <sz val="12"/>
      <color rgb="FF000000"/>
      <name val="Calibri"/>
      <family val="0"/>
    </font>
    <font>
      <b val="true"/>
      <i val="true"/>
      <sz val="11"/>
      <color rgb="FF000000"/>
      <name val="Arial"/>
      <family val="2"/>
      <charset val="1"/>
    </font>
    <font>
      <i val="true"/>
      <sz val="11"/>
      <color rgb="FF000000"/>
      <name val="Arial"/>
      <family val="2"/>
      <charset val="1"/>
    </font>
    <font>
      <b val="true"/>
      <sz val="11"/>
      <color rgb="FF000000"/>
      <name val="Calibri"/>
      <family val="0"/>
    </font>
    <font>
      <sz val="16"/>
      <color rgb="FF000000"/>
      <name val="Calibri"/>
      <family val="2"/>
      <charset val="1"/>
    </font>
    <font>
      <i val="true"/>
      <sz val="11"/>
      <color rgb="FF000000"/>
      <name val="Calibri"/>
      <family val="2"/>
      <charset val="1"/>
    </font>
    <font>
      <sz val="13"/>
      <color rgb="FF000000"/>
      <name val="Arial"/>
      <family val="2"/>
      <charset val="1"/>
    </font>
    <font>
      <b val="true"/>
      <i val="true"/>
      <sz val="9"/>
      <color rgb="FF000000"/>
      <name val="Arial"/>
      <family val="2"/>
      <charset val="1"/>
    </font>
    <font>
      <b val="true"/>
      <i val="true"/>
      <sz val="10"/>
      <color rgb="FF000000"/>
      <name val="Arial"/>
      <family val="2"/>
      <charset val="1"/>
    </font>
    <font>
      <i val="true"/>
      <sz val="10"/>
      <color rgb="FF000000"/>
      <name val="Arial"/>
      <family val="2"/>
      <charset val="1"/>
    </font>
    <font>
      <b val="true"/>
      <sz val="11"/>
      <color rgb="FF000000"/>
      <name val="Arial"/>
      <family val="0"/>
    </font>
    <font>
      <b val="true"/>
      <sz val="10"/>
      <color rgb="FFFF0000"/>
      <name val="Arial"/>
      <family val="2"/>
      <charset val="1"/>
    </font>
    <font>
      <b val="true"/>
      <sz val="10"/>
      <color rgb="FF000000"/>
      <name val="Arial"/>
      <family val="0"/>
    </font>
    <font>
      <sz val="10"/>
      <color rgb="FFFF0000"/>
      <name val="Arial"/>
      <family val="2"/>
      <charset val="1"/>
    </font>
    <font>
      <b val="true"/>
      <sz val="10"/>
      <name val="Arial"/>
      <family val="2"/>
      <charset val="1"/>
    </font>
    <font>
      <sz val="10"/>
      <color rgb="FFFF0000"/>
      <name val="Book Antiqua"/>
      <family val="1"/>
      <charset val="1"/>
    </font>
    <font>
      <b val="true"/>
      <sz val="12"/>
      <name val="Arial"/>
      <family val="2"/>
      <charset val="1"/>
    </font>
    <font>
      <b val="true"/>
      <sz val="8"/>
      <name val="Arial"/>
      <family val="2"/>
      <charset val="1"/>
    </font>
    <font>
      <b val="true"/>
      <sz val="14"/>
      <name val="Arial"/>
      <family val="2"/>
      <charset val="1"/>
    </font>
    <font>
      <sz val="9"/>
      <name val="Arial"/>
      <family val="2"/>
      <charset val="1"/>
    </font>
    <font>
      <b val="true"/>
      <sz val="9"/>
      <name val="Arial"/>
      <family val="2"/>
      <charset val="1"/>
    </font>
    <font>
      <sz val="12"/>
      <name val="Arial"/>
      <family val="2"/>
      <charset val="1"/>
    </font>
    <font>
      <sz val="11"/>
      <name val="Calibri"/>
      <family val="2"/>
      <charset val="1"/>
    </font>
    <font>
      <sz val="8"/>
      <name val="Arial"/>
      <family val="2"/>
      <charset val="1"/>
    </font>
    <font>
      <sz val="14"/>
      <name val="Arial"/>
      <family val="2"/>
      <charset val="1"/>
    </font>
    <font>
      <sz val="12"/>
      <name val="Calibri"/>
      <family val="2"/>
      <charset val="1"/>
    </font>
    <font>
      <b val="true"/>
      <sz val="12"/>
      <name val="Calibri"/>
      <family val="2"/>
      <charset val="1"/>
    </font>
    <font>
      <b val="true"/>
      <sz val="11"/>
      <name val="Calibri"/>
      <family val="2"/>
      <charset val="1"/>
    </font>
    <font>
      <b val="true"/>
      <u val="single"/>
      <sz val="16"/>
      <name val="Arial"/>
      <family val="2"/>
      <charset val="1"/>
    </font>
    <font>
      <u val="single"/>
      <sz val="10"/>
      <name val="Arial"/>
      <family val="2"/>
      <charset val="1"/>
    </font>
    <font>
      <sz val="11"/>
      <name val="Times New Roman"/>
      <family val="1"/>
      <charset val="1"/>
    </font>
    <font>
      <b val="true"/>
      <sz val="11"/>
      <name val="Times New Roman"/>
      <family val="1"/>
      <charset val="1"/>
    </font>
    <font>
      <sz val="10"/>
      <color rgb="FFC00000"/>
      <name val="Arial"/>
      <family val="2"/>
      <charset val="1"/>
    </font>
    <font>
      <i val="true"/>
      <sz val="10"/>
      <name val="Arial"/>
      <family val="2"/>
      <charset val="1"/>
    </font>
    <font>
      <b val="true"/>
      <sz val="16"/>
      <name val="Arial"/>
      <family val="2"/>
      <charset val="1"/>
    </font>
    <font>
      <sz val="12.5"/>
      <name val="Arial"/>
      <family val="2"/>
      <charset val="1"/>
    </font>
    <font>
      <b val="true"/>
      <sz val="12.5"/>
      <name val="Arial"/>
      <family val="2"/>
      <charset val="1"/>
    </font>
    <font>
      <b val="true"/>
      <sz val="11"/>
      <name val="Arial Narrow"/>
      <family val="2"/>
      <charset val="1"/>
    </font>
    <font>
      <b val="true"/>
      <u val="single"/>
      <sz val="10"/>
      <name val="Arial"/>
      <family val="2"/>
      <charset val="1"/>
    </font>
    <font>
      <b val="true"/>
      <vertAlign val="superscript"/>
      <sz val="10"/>
      <name val="Arial"/>
      <family val="2"/>
      <charset val="1"/>
    </font>
    <font>
      <b val="true"/>
      <i val="true"/>
      <sz val="12"/>
      <name val="Calibri"/>
      <family val="2"/>
      <charset val="1"/>
    </font>
    <font>
      <vertAlign val="superscript"/>
      <sz val="11"/>
      <name val="Arial"/>
      <family val="2"/>
      <charset val="1"/>
    </font>
    <font>
      <sz val="6"/>
      <name val="Arial"/>
      <family val="2"/>
      <charset val="1"/>
    </font>
    <font>
      <i val="true"/>
      <sz val="9"/>
      <name val="Arial"/>
      <family val="2"/>
      <charset val="1"/>
    </font>
    <font>
      <i val="true"/>
      <sz val="8"/>
      <name val="Arial"/>
      <family val="2"/>
      <charset val="1"/>
    </font>
    <font>
      <i val="true"/>
      <sz val="12"/>
      <name val="Arial"/>
      <family val="2"/>
      <charset val="1"/>
    </font>
    <font>
      <b val="true"/>
      <vertAlign val="superscript"/>
      <sz val="11"/>
      <name val="Arial"/>
      <family val="2"/>
      <charset val="1"/>
    </font>
    <font>
      <sz val="10"/>
      <name val="Times New Roman"/>
      <family val="1"/>
      <charset val="1"/>
    </font>
  </fonts>
  <fills count="12">
    <fill>
      <patternFill patternType="none"/>
    </fill>
    <fill>
      <patternFill patternType="gray125"/>
    </fill>
    <fill>
      <patternFill patternType="solid">
        <fgColor rgb="FFFFFFFF"/>
        <bgColor rgb="FFF2F2F2"/>
      </patternFill>
    </fill>
    <fill>
      <patternFill patternType="solid">
        <fgColor rgb="FFC0C0C0"/>
        <bgColor rgb="FFBFBFBF"/>
      </patternFill>
    </fill>
    <fill>
      <patternFill patternType="solid">
        <fgColor rgb="FFBFBFBF"/>
        <bgColor rgb="FFC0C0C0"/>
      </patternFill>
    </fill>
    <fill>
      <patternFill patternType="solid">
        <fgColor rgb="FFF2F2F2"/>
        <bgColor rgb="FFFFFFFF"/>
      </patternFill>
    </fill>
    <fill>
      <patternFill patternType="solid">
        <fgColor rgb="FFD9D9D9"/>
        <bgColor rgb="FFDDD9C3"/>
      </patternFill>
    </fill>
    <fill>
      <patternFill patternType="solid">
        <fgColor rgb="FFC4BD97"/>
        <bgColor rgb="FFBFBFBF"/>
      </patternFill>
    </fill>
    <fill>
      <patternFill patternType="solid">
        <fgColor rgb="FF9BBB59"/>
        <bgColor rgb="FF92D050"/>
      </patternFill>
    </fill>
    <fill>
      <patternFill patternType="solid">
        <fgColor rgb="FF8EB4E3"/>
        <bgColor rgb="FF9999FF"/>
      </patternFill>
    </fill>
    <fill>
      <patternFill patternType="solid">
        <fgColor rgb="FFDDD9C3"/>
        <bgColor rgb="FFD9D9D9"/>
      </patternFill>
    </fill>
    <fill>
      <patternFill patternType="solid">
        <fgColor rgb="FFFAC090"/>
        <bgColor rgb="FFC4BD97"/>
      </patternFill>
    </fill>
  </fills>
  <borders count="180">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right style="medium"/>
      <top/>
      <bottom style="thin"/>
      <diagonal/>
    </border>
    <border diagonalUp="false" diagonalDown="false">
      <left/>
      <right/>
      <top/>
      <bottom style="thin"/>
      <diagonal/>
    </border>
    <border diagonalUp="false" diagonalDown="false">
      <left/>
      <right style="medium"/>
      <top style="thin"/>
      <bottom style="thin"/>
      <diagonal/>
    </border>
    <border diagonalUp="false" diagonalDown="false">
      <left/>
      <right/>
      <top/>
      <bottom style="medium"/>
      <diagonal/>
    </border>
    <border diagonalUp="false" diagonalDown="false">
      <left style="medium"/>
      <right style="medium"/>
      <top/>
      <bottom/>
      <diagonal/>
    </border>
    <border diagonalUp="false" diagonalDown="false">
      <left style="medium"/>
      <right style="medium"/>
      <top style="medium"/>
      <bottom/>
      <diagonal/>
    </border>
    <border diagonalUp="false" diagonalDown="false">
      <left style="medium"/>
      <right/>
      <top/>
      <bottom style="medium"/>
      <diagonal/>
    </border>
    <border diagonalUp="false" diagonalDown="false">
      <left/>
      <right style="medium"/>
      <top/>
      <bottom style="medium"/>
      <diagonal/>
    </border>
    <border diagonalUp="false" diagonalDown="false">
      <left style="medium"/>
      <right style="medium"/>
      <top/>
      <bottom style="medium"/>
      <diagonal/>
    </border>
    <border diagonalUp="false" diagonalDown="false">
      <left/>
      <right/>
      <top/>
      <bottom style="hair"/>
      <diagonal/>
    </border>
    <border diagonalUp="false" diagonalDown="false">
      <left/>
      <right/>
      <top style="hair"/>
      <bottom/>
      <diagonal/>
    </border>
    <border diagonalUp="false" diagonalDown="false">
      <left/>
      <right/>
      <top style="hair"/>
      <bottom style="hair"/>
      <diagonal/>
    </border>
    <border diagonalUp="false" diagonalDown="false">
      <left style="medium"/>
      <right style="medium"/>
      <top style="medium"/>
      <bottom style="medium"/>
      <diagonal/>
    </border>
    <border diagonalUp="false" diagonalDown="false">
      <left/>
      <right/>
      <top style="medium"/>
      <bottom style="medium"/>
      <diagonal/>
    </border>
    <border diagonalUp="false" diagonalDown="false">
      <left style="thin"/>
      <right style="thin"/>
      <top/>
      <bottom style="thin"/>
      <diagonal/>
    </border>
    <border diagonalUp="false" diagonalDown="false">
      <left style="medium"/>
      <right/>
      <top style="medium"/>
      <bottom style="mediu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style="thin"/>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medium"/>
      <right/>
      <top style="thin"/>
      <bottom style="medium"/>
      <diagonal/>
    </border>
    <border diagonalUp="false" diagonalDown="false">
      <left style="thin"/>
      <right style="medium"/>
      <top/>
      <bottom style="medium"/>
      <diagonal/>
    </border>
    <border diagonalUp="false" diagonalDown="false">
      <left style="thin"/>
      <right/>
      <top style="medium"/>
      <bottom style="medium"/>
      <diagonal/>
    </border>
    <border diagonalUp="false" diagonalDown="false">
      <left style="thin"/>
      <right style="medium"/>
      <top style="medium"/>
      <bottom style="medium"/>
      <diagonal/>
    </border>
    <border diagonalUp="false" diagonalDown="false">
      <left style="thin"/>
      <right/>
      <top style="medium"/>
      <bottom/>
      <diagonal/>
    </border>
    <border diagonalUp="false" diagonalDown="false">
      <left style="medium"/>
      <right/>
      <top style="medium"/>
      <bottom style="thin"/>
      <diagonal/>
    </border>
    <border diagonalUp="false" diagonalDown="false">
      <left style="thin"/>
      <right style="thin"/>
      <top style="thin"/>
      <bottom/>
      <diagonal/>
    </border>
    <border diagonalUp="false" diagonalDown="false">
      <left style="medium"/>
      <right/>
      <top/>
      <bottom style="thin"/>
      <diagonal/>
    </border>
    <border diagonalUp="false" diagonalDown="false">
      <left style="medium"/>
      <right/>
      <top style="thin"/>
      <bottom/>
      <diagonal/>
    </border>
    <border diagonalUp="false" diagonalDown="false">
      <left/>
      <right/>
      <top style="thin"/>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style="medium">
        <color rgb="FF0D0D0D"/>
      </left>
      <right style="medium">
        <color rgb="FF0D0D0D"/>
      </right>
      <top style="medium">
        <color rgb="FF0D0D0D"/>
      </top>
      <bottom/>
      <diagonal/>
    </border>
    <border diagonalUp="false" diagonalDown="false">
      <left style="medium">
        <color rgb="FF0D0D0D"/>
      </left>
      <right style="medium">
        <color rgb="FF0D0D0D"/>
      </right>
      <top style="medium">
        <color rgb="FF0D0D0D"/>
      </top>
      <bottom style="thin"/>
      <diagonal/>
    </border>
    <border diagonalUp="false" diagonalDown="false">
      <left style="medium">
        <color rgb="FF0D0D0D"/>
      </left>
      <right style="medium">
        <color rgb="FF0D0D0D"/>
      </right>
      <top/>
      <bottom/>
      <diagonal/>
    </border>
    <border diagonalUp="false" diagonalDown="false">
      <left style="medium">
        <color rgb="FF0D0D0D"/>
      </left>
      <right style="medium">
        <color rgb="FF0D0D0D"/>
      </right>
      <top style="thin"/>
      <bottom/>
      <diagonal/>
    </border>
    <border diagonalUp="false" diagonalDown="false">
      <left style="medium">
        <color rgb="FF0D0D0D"/>
      </left>
      <right style="medium">
        <color rgb="FF0D0D0D"/>
      </right>
      <top style="thin"/>
      <bottom style="thin"/>
      <diagonal/>
    </border>
    <border diagonalUp="false" diagonalDown="false">
      <left style="medium">
        <color rgb="FF0D0D0D"/>
      </left>
      <right style="medium">
        <color rgb="FF0D0D0D"/>
      </right>
      <top/>
      <bottom style="hair"/>
      <diagonal/>
    </border>
    <border diagonalUp="false" diagonalDown="false">
      <left style="medium">
        <color rgb="FF0D0D0D"/>
      </left>
      <right style="medium">
        <color rgb="FF0D0D0D"/>
      </right>
      <top style="thin"/>
      <bottom style="hair"/>
      <diagonal/>
    </border>
    <border diagonalUp="false" diagonalDown="false">
      <left style="medium">
        <color rgb="FF0D0D0D"/>
      </left>
      <right/>
      <top style="thin"/>
      <bottom style="thin"/>
      <diagonal/>
    </border>
    <border diagonalUp="false" diagonalDown="false">
      <left/>
      <right style="medium">
        <color rgb="FF0D0D0D"/>
      </right>
      <top style="thin"/>
      <bottom style="thin"/>
      <diagonal/>
    </border>
    <border diagonalUp="false" diagonalDown="false">
      <left style="medium">
        <color rgb="FF0D0D0D"/>
      </left>
      <right style="medium">
        <color rgb="FF0D0D0D"/>
      </right>
      <top/>
      <bottom style="thin"/>
      <diagonal/>
    </border>
    <border diagonalUp="false" diagonalDown="false">
      <left style="medium">
        <color rgb="FF0D0D0D"/>
      </left>
      <right/>
      <top/>
      <bottom style="thin"/>
      <diagonal/>
    </border>
    <border diagonalUp="false" diagonalDown="false">
      <left/>
      <right style="medium">
        <color rgb="FF0D0D0D"/>
      </right>
      <top/>
      <bottom style="thin"/>
      <diagonal/>
    </border>
    <border diagonalUp="false" diagonalDown="false">
      <left style="medium">
        <color rgb="FF0D0D0D"/>
      </left>
      <right style="medium">
        <color rgb="FF0D0D0D"/>
      </right>
      <top style="thin">
        <color rgb="FF0D0D0D"/>
      </top>
      <bottom style="hair">
        <color rgb="FF0D0D0D"/>
      </bottom>
      <diagonal/>
    </border>
    <border diagonalUp="false" diagonalDown="false">
      <left style="medium">
        <color rgb="FF0D0D0D"/>
      </left>
      <right style="medium">
        <color rgb="FF0D0D0D"/>
      </right>
      <top style="hair"/>
      <bottom style="hair"/>
      <diagonal/>
    </border>
    <border diagonalUp="false" diagonalDown="false">
      <left style="medium">
        <color rgb="FF0D0D0D"/>
      </left>
      <right style="medium">
        <color rgb="FF0D0D0D"/>
      </right>
      <top style="hair">
        <color rgb="FF0D0D0D"/>
      </top>
      <bottom style="hair">
        <color rgb="FF0D0D0D"/>
      </bottom>
      <diagonal/>
    </border>
    <border diagonalUp="false" diagonalDown="false">
      <left style="medium">
        <color rgb="FF0D0D0D"/>
      </left>
      <right style="medium">
        <color rgb="FF0D0D0D"/>
      </right>
      <top style="hair"/>
      <bottom/>
      <diagonal/>
    </border>
    <border diagonalUp="false" diagonalDown="false">
      <left style="medium">
        <color rgb="FF0D0D0D"/>
      </left>
      <right style="medium">
        <color rgb="FF0D0D0D"/>
      </right>
      <top style="hair">
        <color rgb="FF0D0D0D"/>
      </top>
      <bottom style="thin">
        <color rgb="FF0D0D0D"/>
      </bottom>
      <diagonal/>
    </border>
    <border diagonalUp="false" diagonalDown="false">
      <left style="medium">
        <color rgb="FF0D0D0D"/>
      </left>
      <right/>
      <top/>
      <bottom/>
      <diagonal/>
    </border>
    <border diagonalUp="false" diagonalDown="false">
      <left/>
      <right style="medium">
        <color rgb="FF0D0D0D"/>
      </right>
      <top/>
      <bottom/>
      <diagonal/>
    </border>
    <border diagonalUp="false" diagonalDown="false">
      <left style="medium">
        <color rgb="FF0D0D0D"/>
      </left>
      <right style="medium">
        <color rgb="FF0D0D0D"/>
      </right>
      <top style="hair"/>
      <bottom style="thin"/>
      <diagonal/>
    </border>
    <border diagonalUp="false" diagonalDown="false">
      <left/>
      <right style="medium">
        <color rgb="FF0D0D0D"/>
      </right>
      <top style="thin"/>
      <bottom/>
      <diagonal/>
    </border>
    <border diagonalUp="false" diagonalDown="false">
      <left style="medium">
        <color rgb="FF0D0D0D"/>
      </left>
      <right style="medium">
        <color rgb="FF0D0D0D"/>
      </right>
      <top style="thin">
        <color rgb="FF0D0D0D"/>
      </top>
      <bottom style="medium">
        <color rgb="FF0D0D0D"/>
      </bottom>
      <diagonal/>
    </border>
    <border diagonalUp="false" diagonalDown="false">
      <left style="medium"/>
      <right style="medium"/>
      <top/>
      <bottom style="hair"/>
      <diagonal/>
    </border>
    <border diagonalUp="false" diagonalDown="false">
      <left style="medium"/>
      <right style="medium"/>
      <top style="hair"/>
      <bottom style="hair"/>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medium"/>
      <right style="medium"/>
      <top style="thin"/>
      <bottom/>
      <diagonal/>
    </border>
    <border diagonalUp="false" diagonalDown="false">
      <left style="medium"/>
      <right style="medium"/>
      <top style="hair"/>
      <bottom/>
      <diagonal/>
    </border>
    <border diagonalUp="false" diagonalDown="false">
      <left style="medium"/>
      <right style="medium"/>
      <top style="medium"/>
      <bottom style="thin"/>
      <diagonal/>
    </border>
    <border diagonalUp="false" diagonalDown="false">
      <left style="medium"/>
      <right/>
      <top style="thin"/>
      <bottom style="hair"/>
      <diagonal/>
    </border>
    <border diagonalUp="false" diagonalDown="false">
      <left/>
      <right style="medium"/>
      <top style="thin"/>
      <bottom style="hair"/>
      <diagonal/>
    </border>
    <border diagonalUp="false" diagonalDown="false">
      <left style="medium"/>
      <right style="medium"/>
      <top style="thin"/>
      <bottom style="hair"/>
      <diagonal/>
    </border>
    <border diagonalUp="false" diagonalDown="false">
      <left style="medium"/>
      <right style="medium"/>
      <top style="hair"/>
      <bottom style="thin"/>
      <diagonal/>
    </border>
    <border diagonalUp="false" diagonalDown="false">
      <left style="medium"/>
      <right/>
      <top style="hair"/>
      <bottom style="hair"/>
      <diagonal/>
    </border>
    <border diagonalUp="false" diagonalDown="false">
      <left style="medium"/>
      <right/>
      <top style="hair"/>
      <bottom style="thin"/>
      <diagonal/>
    </border>
    <border diagonalUp="false" diagonalDown="false">
      <left/>
      <right/>
      <top style="thin"/>
      <bottom style="hair"/>
      <diagonal/>
    </border>
    <border diagonalUp="false" diagonalDown="false">
      <left/>
      <right style="medium"/>
      <top style="hair"/>
      <bottom style="hair"/>
      <diagonal/>
    </border>
    <border diagonalUp="false" diagonalDown="false">
      <left style="medium"/>
      <right style="medium"/>
      <top style="hair"/>
      <bottom style="medium"/>
      <diagonal/>
    </border>
    <border diagonalUp="false" diagonalDown="false">
      <left style="medium"/>
      <right/>
      <top style="hair"/>
      <bottom/>
      <diagonal/>
    </border>
    <border diagonalUp="false" diagonalDown="false">
      <left/>
      <right style="medium"/>
      <top style="hair"/>
      <bottom/>
      <diagonal/>
    </border>
    <border diagonalUp="false" diagonalDown="false">
      <left style="medium"/>
      <right style="medium"/>
      <top style="thin"/>
      <bottom style="medium"/>
      <diagonal/>
    </border>
    <border diagonalUp="false" diagonalDown="false">
      <left style="thin"/>
      <right/>
      <top style="thin"/>
      <bottom style="thin"/>
      <diagonal/>
    </border>
    <border diagonalUp="false" diagonalDown="false">
      <left style="medium"/>
      <right style="medium"/>
      <top style="medium"/>
      <bottom style="hair"/>
      <diagonal/>
    </border>
    <border diagonalUp="false" diagonalDown="true">
      <left style="medium"/>
      <right style="medium"/>
      <top style="medium"/>
      <bottom style="medium"/>
      <diagonal style="medium"/>
    </border>
    <border diagonalUp="false" diagonalDown="false">
      <left style="thin"/>
      <right style="medium"/>
      <top/>
      <bottom/>
      <diagonal/>
    </border>
    <border diagonalUp="false" diagonalDown="false">
      <left/>
      <right style="medium"/>
      <top style="medium"/>
      <bottom style="hair"/>
      <diagonal/>
    </border>
    <border diagonalUp="false" diagonalDown="false">
      <left/>
      <right style="medium"/>
      <top/>
      <bottom style="hair"/>
      <diagonal/>
    </border>
    <border diagonalUp="false" diagonalDown="false">
      <left/>
      <right style="medium"/>
      <top style="medium"/>
      <bottom style="medium"/>
      <diagonal/>
    </border>
    <border diagonalUp="false" diagonalDown="false">
      <left style="thin"/>
      <right/>
      <top/>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hair"/>
      <diagonal/>
    </border>
    <border diagonalUp="false" diagonalDown="false">
      <left style="thin"/>
      <right/>
      <top style="hair"/>
      <bottom style="hair"/>
      <diagonal/>
    </border>
    <border diagonalUp="false" diagonalDown="false">
      <left style="thin"/>
      <right style="medium"/>
      <top style="hair"/>
      <bottom style="hair"/>
      <diagonal/>
    </border>
    <border diagonalUp="false" diagonalDown="false">
      <left style="thin"/>
      <right style="medium"/>
      <top/>
      <bottom style="hair"/>
      <diagonal/>
    </border>
    <border diagonalUp="false" diagonalDown="false">
      <left style="thin"/>
      <right/>
      <top style="hair"/>
      <bottom style="medium"/>
      <diagonal/>
    </border>
    <border diagonalUp="false" diagonalDown="false">
      <left/>
      <right style="medium"/>
      <top style="hair"/>
      <bottom style="medium"/>
      <diagonal/>
    </border>
    <border diagonalUp="false" diagonalDown="false">
      <left style="medium"/>
      <right/>
      <top style="hair"/>
      <bottom style="medium"/>
      <diagonal/>
    </border>
    <border diagonalUp="false" diagonalDown="false">
      <left style="thin"/>
      <right style="medium"/>
      <top style="hair"/>
      <bottom style="medium"/>
      <diagonal/>
    </border>
    <border diagonalUp="true" diagonalDown="true">
      <left style="medium"/>
      <right style="medium"/>
      <top style="medium"/>
      <bottom style="hair"/>
      <diagonal style="thin"/>
    </border>
    <border diagonalUp="true" diagonalDown="true">
      <left style="medium"/>
      <right style="medium"/>
      <top style="hair"/>
      <bottom style="hair"/>
      <diagonal style="thin"/>
    </border>
    <border diagonalUp="true" diagonalDown="true">
      <left style="medium"/>
      <right style="medium"/>
      <top style="hair"/>
      <bottom style="medium"/>
      <diagonal style="thin"/>
    </border>
    <border diagonalUp="true" diagonalDown="true">
      <left style="medium"/>
      <right style="medium"/>
      <top style="medium"/>
      <bottom style="medium"/>
      <diagonal style="thin"/>
    </border>
    <border diagonalUp="false" diagonalDown="false">
      <left style="thin"/>
      <right/>
      <top/>
      <bottom style="hair"/>
      <diagonal/>
    </border>
    <border diagonalUp="false" diagonalDown="false">
      <left style="medium"/>
      <right/>
      <top/>
      <bottom style="hair"/>
      <diagonal/>
    </border>
    <border diagonalUp="false" diagonalDown="false">
      <left/>
      <right style="thin"/>
      <top style="medium"/>
      <bottom style="medium"/>
      <diagonal/>
    </border>
    <border diagonalUp="false" diagonalDown="false">
      <left style="thin"/>
      <right/>
      <top style="thin"/>
      <bottom style="medium"/>
      <diagonal/>
    </border>
    <border diagonalUp="false" diagonalDown="false">
      <left/>
      <right style="thin"/>
      <top/>
      <bottom style="hair"/>
      <diagonal/>
    </border>
    <border diagonalUp="false" diagonalDown="false">
      <left/>
      <right style="thin"/>
      <top style="hair"/>
      <bottom style="hair"/>
      <diagonal/>
    </border>
    <border diagonalUp="false" diagonalDown="false">
      <left/>
      <right style="thin"/>
      <top style="hair"/>
      <bottom style="medium"/>
      <diagonal/>
    </border>
    <border diagonalUp="false" diagonalDown="false">
      <left/>
      <right/>
      <top style="hair"/>
      <bottom style="medium"/>
      <diagonal/>
    </border>
    <border diagonalUp="false" diagonalDown="false">
      <left style="medium"/>
      <right/>
      <top style="medium"/>
      <bottom style="hair"/>
      <diagonal/>
    </border>
    <border diagonalUp="false" diagonalDown="false">
      <left style="thin"/>
      <right style="medium"/>
      <top style="hair"/>
      <bottom/>
      <diagonal/>
    </border>
    <border diagonalUp="false" diagonalDown="false">
      <left/>
      <right style="thin"/>
      <top style="medium"/>
      <bottom/>
      <diagonal/>
    </border>
    <border diagonalUp="false" diagonalDown="false">
      <left style="thin"/>
      <right style="medium"/>
      <top style="medium"/>
      <bottom/>
      <diagonal/>
    </border>
    <border diagonalUp="false" diagonalDown="false">
      <left style="thin"/>
      <right style="medium"/>
      <top/>
      <bottom style="thin"/>
      <diagonal/>
    </border>
    <border diagonalUp="false" diagonalDown="false">
      <left style="thin"/>
      <right style="medium"/>
      <top style="thin"/>
      <bottom style="thin"/>
      <diagonal/>
    </border>
    <border diagonalUp="false" diagonalDown="false">
      <left style="medium"/>
      <right/>
      <top style="thin"/>
      <bottom style="thin"/>
      <diagonal/>
    </border>
    <border diagonalUp="false" diagonalDown="false">
      <left style="thin"/>
      <right style="medium"/>
      <top style="thin"/>
      <bottom/>
      <diagonal/>
    </border>
    <border diagonalUp="false" diagonalDown="false">
      <left/>
      <right style="medium"/>
      <top style="medium"/>
      <bottom style="thin"/>
      <diagonal/>
    </border>
    <border diagonalUp="false" diagonalDown="false">
      <left/>
      <right style="medium"/>
      <top style="thin"/>
      <bottom/>
      <diagonal/>
    </border>
    <border diagonalUp="true" diagonalDown="false">
      <left style="medium"/>
      <right style="medium"/>
      <top style="medium"/>
      <bottom style="medium"/>
      <diagonal style="thin"/>
    </border>
    <border diagonalUp="false" diagonalDown="true">
      <left style="medium"/>
      <right/>
      <top style="medium"/>
      <bottom style="medium"/>
      <diagonal style="medium"/>
    </border>
    <border diagonalUp="false" diagonalDown="false">
      <left style="double"/>
      <right style="double"/>
      <top style="double"/>
      <bottom style="double"/>
      <diagonal/>
    </border>
    <border diagonalUp="false" diagonalDown="false">
      <left style="double"/>
      <right style="double"/>
      <top style="double"/>
      <bottom/>
      <diagonal/>
    </border>
    <border diagonalUp="false" diagonalDown="false">
      <left style="double"/>
      <right style="medium"/>
      <top style="double"/>
      <bottom/>
      <diagonal/>
    </border>
    <border diagonalUp="false" diagonalDown="false">
      <left style="medium"/>
      <right style="medium"/>
      <top style="double"/>
      <bottom/>
      <diagonal/>
    </border>
    <border diagonalUp="false" diagonalDown="false">
      <left style="medium"/>
      <right style="double"/>
      <top style="double"/>
      <bottom/>
      <diagonal/>
    </border>
    <border diagonalUp="false" diagonalDown="false">
      <left style="double"/>
      <right style="medium"/>
      <top style="medium"/>
      <bottom/>
      <diagonal/>
    </border>
    <border diagonalUp="false" diagonalDown="false">
      <left/>
      <right style="double"/>
      <top style="medium"/>
      <bottom/>
      <diagonal/>
    </border>
    <border diagonalUp="false" diagonalDown="false">
      <left style="double"/>
      <right style="medium"/>
      <top/>
      <bottom/>
      <diagonal/>
    </border>
    <border diagonalUp="false" diagonalDown="false">
      <left style="medium"/>
      <right style="double"/>
      <top style="medium"/>
      <bottom style="medium"/>
      <diagonal/>
    </border>
    <border diagonalUp="false" diagonalDown="false">
      <left style="double"/>
      <right style="medium"/>
      <top/>
      <bottom style="double"/>
      <diagonal/>
    </border>
    <border diagonalUp="false" diagonalDown="false">
      <left/>
      <right/>
      <top/>
      <bottom style="double"/>
      <diagonal/>
    </border>
    <border diagonalUp="false" diagonalDown="false">
      <left/>
      <right style="medium"/>
      <top/>
      <bottom style="double"/>
      <diagonal/>
    </border>
    <border diagonalUp="false" diagonalDown="false">
      <left/>
      <right style="double"/>
      <top/>
      <bottom style="double"/>
      <diagonal/>
    </border>
    <border diagonalUp="false" diagonalDown="false">
      <left style="thick"/>
      <right style="thick"/>
      <top style="thick"/>
      <bottom style="thick"/>
      <diagonal/>
    </border>
    <border diagonalUp="false" diagonalDown="false">
      <left style="thick"/>
      <right style="thin"/>
      <top style="thick"/>
      <bottom/>
      <diagonal/>
    </border>
    <border diagonalUp="false" diagonalDown="false">
      <left style="thin"/>
      <right style="thin"/>
      <top style="thick"/>
      <bottom/>
      <diagonal/>
    </border>
    <border diagonalUp="false" diagonalDown="false">
      <left style="thin"/>
      <right style="thick"/>
      <top style="thick"/>
      <bottom/>
      <diagonal/>
    </border>
    <border diagonalUp="false" diagonalDown="false">
      <left style="thick"/>
      <right style="thin"/>
      <top style="thin"/>
      <bottom style="thin"/>
      <diagonal/>
    </border>
    <border diagonalUp="false" diagonalDown="false">
      <left/>
      <right style="thick"/>
      <top style="thin"/>
      <bottom style="thin"/>
      <diagonal/>
    </border>
    <border diagonalUp="false" diagonalDown="false">
      <left style="thick"/>
      <right style="thin"/>
      <top style="thin"/>
      <bottom style="thick"/>
      <diagonal/>
    </border>
    <border diagonalUp="false" diagonalDown="false">
      <left style="thin"/>
      <right style="thin"/>
      <top style="thin"/>
      <bottom style="thick"/>
      <diagonal/>
    </border>
    <border diagonalUp="false" diagonalDown="false">
      <left style="thin"/>
      <right/>
      <top style="thin"/>
      <bottom style="thick"/>
      <diagonal/>
    </border>
    <border diagonalUp="false" diagonalDown="false">
      <left/>
      <right style="thin"/>
      <top style="thin"/>
      <bottom style="thick"/>
      <diagonal/>
    </border>
    <border diagonalUp="false" diagonalDown="false">
      <left/>
      <right/>
      <top style="thin"/>
      <bottom style="thick"/>
      <diagonal/>
    </border>
    <border diagonalUp="false" diagonalDown="false">
      <left/>
      <right style="thick"/>
      <top style="thin"/>
      <bottom style="thick"/>
      <diagonal/>
    </border>
    <border diagonalUp="false" diagonalDown="false">
      <left style="thick"/>
      <right style="thick"/>
      <top style="thick"/>
      <bottom/>
      <diagonal/>
    </border>
    <border diagonalUp="false" diagonalDown="false">
      <left style="thick"/>
      <right/>
      <top style="thick"/>
      <bottom style="thin"/>
      <diagonal/>
    </border>
    <border diagonalUp="false" diagonalDown="false">
      <left/>
      <right/>
      <top style="thick"/>
      <bottom style="thin"/>
      <diagonal/>
    </border>
    <border diagonalUp="false" diagonalDown="false">
      <left/>
      <right style="thin"/>
      <top style="thick"/>
      <bottom style="thin"/>
      <diagonal/>
    </border>
    <border diagonalUp="false" diagonalDown="false">
      <left style="thin"/>
      <right style="thick"/>
      <top style="thick"/>
      <bottom style="thin"/>
      <diagonal/>
    </border>
    <border diagonalUp="false" diagonalDown="false">
      <left style="thick"/>
      <right/>
      <top/>
      <bottom/>
      <diagonal/>
    </border>
    <border diagonalUp="false" diagonalDown="false">
      <left style="thin"/>
      <right style="thick"/>
      <top style="thin"/>
      <bottom style="thin"/>
      <diagonal/>
    </border>
    <border diagonalUp="false" diagonalDown="false">
      <left style="thin"/>
      <right style="thick"/>
      <top/>
      <bottom/>
      <diagonal/>
    </border>
    <border diagonalUp="false" diagonalDown="false">
      <left style="thick"/>
      <right style="thin"/>
      <top style="thick"/>
      <bottom style="thin"/>
      <diagonal/>
    </border>
    <border diagonalUp="false" diagonalDown="false">
      <left style="thick"/>
      <right style="thin"/>
      <top style="thin"/>
      <bottom/>
      <diagonal/>
    </border>
    <border diagonalUp="false" diagonalDown="false">
      <left style="thick"/>
      <right style="thin"/>
      <top/>
      <bottom/>
      <diagonal/>
    </border>
    <border diagonalUp="false" diagonalDown="false">
      <left style="thick"/>
      <right/>
      <top/>
      <bottom style="thick"/>
      <diagonal/>
    </border>
    <border diagonalUp="false" diagonalDown="false">
      <left/>
      <right/>
      <top/>
      <bottom style="thick"/>
      <diagonal/>
    </border>
    <border diagonalUp="false" diagonalDown="false">
      <left style="thin"/>
      <right style="thick"/>
      <top/>
      <bottom style="thick"/>
      <diagonal/>
    </border>
    <border diagonalUp="false" diagonalDown="false">
      <left/>
      <right style="thin"/>
      <top style="thin"/>
      <bottom style="double"/>
      <diagonal/>
    </border>
    <border diagonalUp="false" diagonalDown="false">
      <left style="medium"/>
      <right style="thin"/>
      <top style="medium"/>
      <bottom/>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slantDashDot"/>
      <top style="medium"/>
      <bottom style="thin"/>
      <diagonal/>
    </border>
    <border diagonalUp="false" diagonalDown="false">
      <left style="slantDashDot"/>
      <right style="medium"/>
      <top style="medium"/>
      <bottom/>
      <diagonal/>
    </border>
    <border diagonalUp="false" diagonalDown="false">
      <left style="thin"/>
      <right style="thin"/>
      <top/>
      <bottom style="medium"/>
      <diagonal/>
    </border>
    <border diagonalUp="false" diagonalDown="false">
      <left style="slantDashDot"/>
      <right style="medium"/>
      <top/>
      <bottom style="medium"/>
      <diagonal/>
    </border>
    <border diagonalUp="false" diagonalDown="false">
      <left style="thin"/>
      <right style="thin"/>
      <top style="thin"/>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style="hair"/>
      <bottom style="thin"/>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220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0" applyFont="false" applyBorder="false" applyAlignment="false" applyProtection="false">
      <alignment horizontal="general" vertical="bottom" textRotation="0" wrapText="false" indent="0" shrinkToFit="false"/>
      <protection locked="true" hidden="false"/>
    </xf>
    <xf numFmtId="164" fontId="4" fillId="0" borderId="1" xfId="20" applyFont="true" applyBorder="true" applyAlignment="false" applyProtection="false">
      <alignment horizontal="general" vertical="bottom" textRotation="0" wrapText="false" indent="0" shrinkToFit="false"/>
      <protection locked="true" hidden="false"/>
    </xf>
    <xf numFmtId="164" fontId="4" fillId="0" borderId="2" xfId="20" applyFont="true" applyBorder="true" applyAlignment="false" applyProtection="false">
      <alignment horizontal="general" vertical="bottom" textRotation="0" wrapText="false" indent="0" shrinkToFit="false"/>
      <protection locked="true" hidden="false"/>
    </xf>
    <xf numFmtId="164" fontId="4" fillId="0" borderId="3" xfId="20" applyFont="true" applyBorder="true" applyAlignment="false" applyProtection="false">
      <alignment horizontal="general" vertical="bottom" textRotation="0" wrapText="false" indent="0" shrinkToFit="false"/>
      <protection locked="true" hidden="false"/>
    </xf>
    <xf numFmtId="164" fontId="4" fillId="0" borderId="4" xfId="20" applyFont="true" applyBorder="true" applyAlignment="false" applyProtection="false">
      <alignment horizontal="general" vertical="bottom" textRotation="0" wrapText="false" indent="0" shrinkToFit="false"/>
      <protection locked="true" hidden="false"/>
    </xf>
    <xf numFmtId="164" fontId="4" fillId="0" borderId="5" xfId="2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center" vertical="bottom" textRotation="0" wrapText="false" indent="0" shrinkToFit="false"/>
      <protection locked="true" hidden="false"/>
    </xf>
    <xf numFmtId="164" fontId="6" fillId="0" borderId="5"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false" applyAlignment="false" applyProtection="false">
      <alignment horizontal="general" vertical="bottom" textRotation="0" wrapText="false" indent="0" shrinkToFit="false"/>
      <protection locked="true" hidden="false"/>
    </xf>
    <xf numFmtId="164" fontId="13" fillId="0" borderId="6" xfId="20" applyFont="true" applyBorder="true" applyAlignment="true" applyProtection="false">
      <alignment horizontal="center" vertical="bottom" textRotation="0" wrapText="false" indent="0" shrinkToFit="false"/>
      <protection locked="true" hidden="false"/>
    </xf>
    <xf numFmtId="164" fontId="4" fillId="0" borderId="0" xfId="20" applyFont="false" applyBorder="true" applyAlignment="true" applyProtection="false">
      <alignment horizontal="general" vertical="bottom" textRotation="0" wrapText="true" indent="0" shrinkToFit="false"/>
      <protection locked="true" hidden="false"/>
    </xf>
    <xf numFmtId="164" fontId="12" fillId="0" borderId="0" xfId="20" applyFont="true" applyBorder="true" applyAlignment="true" applyProtection="false">
      <alignment horizontal="center" vertical="center" textRotation="0" wrapText="false" indent="0" shrinkToFit="false"/>
      <protection locked="true" hidden="false"/>
    </xf>
    <xf numFmtId="164" fontId="4" fillId="0" borderId="7" xfId="20" applyFont="false" applyBorder="true" applyAlignment="true" applyProtection="false">
      <alignment horizontal="general" vertical="bottom" textRotation="0" wrapText="true" indent="0" shrinkToFit="false"/>
      <protection locked="true" hidden="false"/>
    </xf>
    <xf numFmtId="164" fontId="4" fillId="0" borderId="0"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5" fontId="14" fillId="0" borderId="7" xfId="20" applyFont="true" applyBorder="true" applyAlignment="true" applyProtection="false">
      <alignment horizontal="center"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15" fillId="0" borderId="0" xfId="20" applyFont="true" applyBorder="false" applyAlignment="false" applyProtection="false">
      <alignment horizontal="general" vertical="bottom" textRotation="0" wrapText="false" indent="0" shrinkToFit="false"/>
      <protection locked="true" hidden="false"/>
    </xf>
    <xf numFmtId="166" fontId="14" fillId="0" borderId="6" xfId="20" applyFont="true" applyBorder="true" applyAlignment="true" applyProtection="false">
      <alignment horizontal="center" vertical="bottom" textRotation="0" wrapText="false" indent="0" shrinkToFit="false"/>
      <protection locked="true" hidden="false"/>
    </xf>
    <xf numFmtId="164" fontId="16"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general" vertical="bottom" textRotation="0" wrapText="true" indent="0" shrinkToFit="false"/>
      <protection locked="true" hidden="false"/>
    </xf>
    <xf numFmtId="164" fontId="12" fillId="0" borderId="0" xfId="20" applyFont="true" applyBorder="true" applyAlignment="true" applyProtection="false">
      <alignment horizontal="general" vertical="bottom" textRotation="0" wrapText="true" indent="0" shrinkToFit="false"/>
      <protection locked="true" hidden="false"/>
    </xf>
    <xf numFmtId="164" fontId="15" fillId="0" borderId="5" xfId="20" applyFont="true" applyBorder="true" applyAlignment="false" applyProtection="false">
      <alignment horizontal="general" vertical="bottom" textRotation="0" wrapText="false" indent="0" shrinkToFit="false"/>
      <protection locked="true" hidden="false"/>
    </xf>
    <xf numFmtId="166" fontId="15" fillId="0" borderId="6" xfId="20" applyFont="true" applyBorder="true" applyAlignment="true" applyProtection="false">
      <alignment horizontal="center" vertical="bottom" textRotation="0" wrapText="false" indent="0" shrinkToFit="false"/>
      <protection locked="true" hidden="false"/>
    </xf>
    <xf numFmtId="164" fontId="17" fillId="0" borderId="8" xfId="20" applyFont="true" applyBorder="true" applyAlignment="true" applyProtection="false">
      <alignment horizontal="center" vertical="bottom" textRotation="0" wrapText="true" indent="0" shrinkToFit="false"/>
      <protection locked="true" hidden="false"/>
    </xf>
    <xf numFmtId="167" fontId="15" fillId="0" borderId="6" xfId="20" applyFont="true" applyBorder="true" applyAlignment="true" applyProtection="false">
      <alignment horizontal="center" vertical="bottom" textRotation="0" wrapText="false" indent="0" shrinkToFit="false"/>
      <protection locked="true" hidden="false"/>
    </xf>
    <xf numFmtId="166" fontId="6" fillId="0" borderId="6" xfId="20" applyFont="true" applyBorder="true" applyAlignment="true" applyProtection="false">
      <alignment horizontal="center" vertical="bottom" textRotation="0" wrapText="false" indent="0" shrinkToFit="false"/>
      <protection locked="true" hidden="false"/>
    </xf>
    <xf numFmtId="164" fontId="18"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4" fillId="0" borderId="9" xfId="20" applyFont="false" applyBorder="true" applyAlignment="true" applyProtection="false">
      <alignment horizontal="general" vertical="bottom" textRotation="0" wrapText="true" indent="0" shrinkToFit="false"/>
      <protection locked="true" hidden="false"/>
    </xf>
    <xf numFmtId="164" fontId="4" fillId="0" borderId="10" xfId="20" applyFont="true" applyBorder="true" applyAlignment="false" applyProtection="false">
      <alignment horizontal="general" vertical="bottom" textRotation="0" wrapText="false" indent="0" shrinkToFit="false"/>
      <protection locked="true" hidden="false"/>
    </xf>
    <xf numFmtId="164" fontId="19" fillId="0" borderId="11" xfId="20" applyFont="true" applyBorder="true" applyAlignment="true" applyProtection="false">
      <alignment horizontal="left" vertical="bottom" textRotation="0" wrapText="false" indent="0" shrinkToFit="false"/>
      <protection locked="true" hidden="false"/>
    </xf>
    <xf numFmtId="164" fontId="20" fillId="0" borderId="11" xfId="20" applyFont="true" applyBorder="true" applyAlignment="true" applyProtection="false">
      <alignment horizontal="center" vertical="center" textRotation="0" wrapText="false" indent="0" shrinkToFit="false"/>
      <protection locked="true" hidden="false"/>
    </xf>
    <xf numFmtId="164" fontId="4" fillId="0" borderId="10" xfId="20" applyFont="false" applyBorder="true" applyAlignment="true" applyProtection="false">
      <alignment horizontal="general" vertical="bottom" textRotation="0" wrapText="true" indent="0" shrinkToFit="false"/>
      <protection locked="true" hidden="false"/>
    </xf>
    <xf numFmtId="164" fontId="21" fillId="0" borderId="11" xfId="20" applyFont="true" applyBorder="true" applyAlignment="true" applyProtection="false">
      <alignment horizontal="center" vertical="bottom" textRotation="0" wrapText="false" indent="0" shrinkToFit="false"/>
      <protection locked="true" hidden="false"/>
    </xf>
    <xf numFmtId="164" fontId="19" fillId="0" borderId="4" xfId="20" applyFont="true" applyBorder="true" applyAlignment="false" applyProtection="false">
      <alignment horizontal="general" vertical="bottom" textRotation="0" wrapText="false" indent="0" shrinkToFit="false"/>
      <protection locked="true" hidden="false"/>
    </xf>
    <xf numFmtId="164" fontId="4" fillId="0" borderId="5" xfId="20" applyFont="false" applyBorder="true" applyAlignment="true" applyProtection="false">
      <alignment horizontal="general" vertical="bottom" textRotation="0" wrapText="true" indent="0" shrinkToFit="false"/>
      <protection locked="true" hidden="false"/>
    </xf>
    <xf numFmtId="164" fontId="20" fillId="0" borderId="10" xfId="20" applyFont="true" applyBorder="true" applyAlignment="true" applyProtection="false">
      <alignment horizontal="center" vertical="center" textRotation="0" wrapText="false" indent="0" shrinkToFit="false"/>
      <protection locked="true" hidden="false"/>
    </xf>
    <xf numFmtId="164" fontId="4" fillId="0" borderId="12" xfId="20" applyFont="true" applyBorder="true" applyAlignment="false" applyProtection="false">
      <alignment horizontal="general" vertical="bottom" textRotation="0" wrapText="false" indent="0" shrinkToFit="false"/>
      <protection locked="true" hidden="false"/>
    </xf>
    <xf numFmtId="164" fontId="4" fillId="0" borderId="13" xfId="20" applyFont="true" applyBorder="true" applyAlignment="false" applyProtection="false">
      <alignment horizontal="general" vertical="bottom" textRotation="0" wrapText="false" indent="0" shrinkToFit="false"/>
      <protection locked="true" hidden="false"/>
    </xf>
    <xf numFmtId="164" fontId="19" fillId="0" borderId="10" xfId="20" applyFont="true" applyBorder="true" applyAlignment="true" applyProtection="false">
      <alignment horizontal="left" vertical="bottom" textRotation="0" wrapText="false" indent="0" shrinkToFit="false"/>
      <protection locked="true" hidden="false"/>
    </xf>
    <xf numFmtId="164" fontId="4" fillId="0" borderId="13" xfId="20" applyFont="false" applyBorder="true" applyAlignment="true" applyProtection="false">
      <alignment horizontal="general" vertical="bottom" textRotation="0" wrapText="true" indent="0" shrinkToFit="false"/>
      <protection locked="true" hidden="false"/>
    </xf>
    <xf numFmtId="164" fontId="4" fillId="0" borderId="14" xfId="20" applyFont="true" applyBorder="true" applyAlignment="false" applyProtection="false">
      <alignment horizontal="general" vertical="bottom" textRotation="0" wrapText="false" indent="0" shrinkToFit="false"/>
      <protection locked="true" hidden="false"/>
    </xf>
    <xf numFmtId="164" fontId="19" fillId="0" borderId="1" xfId="20" applyFont="true" applyBorder="true" applyAlignment="true" applyProtection="false">
      <alignment horizontal="left" vertical="bottom" textRotation="0" wrapText="false" indent="0" shrinkToFit="false"/>
      <protection locked="true" hidden="false"/>
    </xf>
    <xf numFmtId="164" fontId="20" fillId="0" borderId="3" xfId="20" applyFont="true" applyBorder="true" applyAlignment="true" applyProtection="false">
      <alignment horizontal="center" vertical="bottom" textRotation="0" wrapText="false" indent="0" shrinkToFit="false"/>
      <protection locked="true" hidden="false"/>
    </xf>
    <xf numFmtId="164" fontId="19" fillId="0" borderId="11" xfId="20" applyFont="true" applyBorder="true" applyAlignment="true" applyProtection="false">
      <alignment horizontal="center" vertical="bottom" textRotation="0" wrapText="false" indent="0" shrinkToFit="false"/>
      <protection locked="true" hidden="false"/>
    </xf>
    <xf numFmtId="164" fontId="19" fillId="0" borderId="4" xfId="20" applyFont="true" applyBorder="true" applyAlignment="true" applyProtection="false">
      <alignment horizontal="left" vertical="bottom" textRotation="0" wrapText="false" indent="0" shrinkToFit="false"/>
      <protection locked="true" hidden="false"/>
    </xf>
    <xf numFmtId="164" fontId="20" fillId="0" borderId="5" xfId="20" applyFont="true" applyBorder="true" applyAlignment="true" applyProtection="false">
      <alignment horizontal="center" vertical="bottom" textRotation="0" wrapText="false" indent="0" shrinkToFit="false"/>
      <protection locked="true" hidden="false"/>
    </xf>
    <xf numFmtId="164" fontId="4" fillId="0" borderId="9" xfId="20" applyFont="true" applyBorder="true" applyAlignment="false" applyProtection="false">
      <alignment horizontal="general" vertical="bottom" textRotation="0" wrapText="false" indent="0" shrinkToFit="false"/>
      <protection locked="true" hidden="false"/>
    </xf>
    <xf numFmtId="164" fontId="22" fillId="0" borderId="1" xfId="0" applyFont="true" applyBorder="true" applyAlignment="true" applyProtection="false">
      <alignment horizontal="left" vertical="top" textRotation="0" wrapText="false" indent="0" shrinkToFit="false"/>
      <protection locked="true" hidden="false"/>
    </xf>
    <xf numFmtId="164" fontId="4" fillId="0" borderId="2" xfId="20" applyFont="false" applyBorder="true" applyAlignment="true" applyProtection="false">
      <alignment horizontal="general" vertical="bottom" textRotation="0" wrapText="true" indent="0" shrinkToFit="false"/>
      <protection locked="true" hidden="false"/>
    </xf>
    <xf numFmtId="164" fontId="23" fillId="0" borderId="0" xfId="20" applyFont="true" applyBorder="false" applyAlignment="false" applyProtection="false">
      <alignment horizontal="general" vertical="bottom" textRotation="0" wrapText="false" indent="0" shrinkToFit="false"/>
      <protection locked="true" hidden="false"/>
    </xf>
    <xf numFmtId="168" fontId="6" fillId="0" borderId="0" xfId="20" applyFont="true" applyBorder="true" applyAlignment="true" applyProtection="false">
      <alignment horizontal="center"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24" fillId="0" borderId="0" xfId="2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8" fontId="6" fillId="0" borderId="0" xfId="20" applyFont="true" applyBorder="true" applyAlignment="true" applyProtection="false">
      <alignment horizontal="center" vertical="top" textRotation="0" wrapText="false" indent="0" shrinkToFit="false"/>
      <protection locked="true" hidden="false"/>
    </xf>
    <xf numFmtId="166" fontId="15" fillId="0" borderId="0" xfId="20" applyFont="true" applyBorder="false" applyAlignment="false" applyProtection="false">
      <alignment horizontal="general" vertical="bottom" textRotation="0" wrapText="false" indent="0" shrinkToFit="false"/>
      <protection locked="true" hidden="false"/>
    </xf>
    <xf numFmtId="164" fontId="10" fillId="2" borderId="0" xfId="20" applyFont="true" applyBorder="true" applyAlignment="true" applyProtection="false">
      <alignment horizontal="center" vertical="center" textRotation="0" wrapText="false" indent="0" shrinkToFit="false"/>
      <protection locked="true" hidden="false"/>
    </xf>
    <xf numFmtId="164" fontId="19" fillId="0" borderId="9" xfId="20" applyFont="true" applyBorder="true" applyAlignment="true" applyProtection="false">
      <alignment horizontal="general" vertical="center" textRotation="0" wrapText="false" indent="0" shrinkToFit="false"/>
      <protection locked="true" hidden="false"/>
    </xf>
    <xf numFmtId="164" fontId="6" fillId="0" borderId="1" xfId="20" applyFont="true" applyBorder="true" applyAlignment="false" applyProtection="false">
      <alignment horizontal="general" vertical="bottom" textRotation="0" wrapText="false" indent="0" shrinkToFit="false"/>
      <protection locked="true" hidden="false"/>
    </xf>
    <xf numFmtId="164" fontId="6" fillId="0" borderId="2" xfId="20" applyFont="true" applyBorder="true" applyAlignment="false" applyProtection="false">
      <alignment horizontal="general" vertical="bottom" textRotation="0" wrapText="false" indent="0" shrinkToFit="false"/>
      <protection locked="true" hidden="false"/>
    </xf>
    <xf numFmtId="164" fontId="19" fillId="0" borderId="2" xfId="20" applyFont="true" applyBorder="true" applyAlignment="true" applyProtection="false">
      <alignment horizontal="center" vertical="center" textRotation="0" wrapText="false" indent="0" shrinkToFit="false"/>
      <protection locked="true" hidden="false"/>
    </xf>
    <xf numFmtId="164" fontId="19" fillId="0" borderId="3" xfId="20" applyFont="true" applyBorder="true" applyAlignment="true" applyProtection="false">
      <alignment horizontal="center" vertical="center" textRotation="0" wrapText="false" indent="0" shrinkToFit="false"/>
      <protection locked="true" hidden="false"/>
    </xf>
    <xf numFmtId="164" fontId="16" fillId="0" borderId="1" xfId="20" applyFont="true" applyBorder="true" applyAlignment="true" applyProtection="false">
      <alignment horizontal="center" vertical="center" textRotation="0" wrapText="false" indent="0" shrinkToFit="false"/>
      <protection locked="true" hidden="false"/>
    </xf>
    <xf numFmtId="164" fontId="19" fillId="0" borderId="2" xfId="20" applyFont="true" applyBorder="true" applyAlignment="true" applyProtection="false">
      <alignment horizontal="general" vertical="center" textRotation="0" wrapText="false" indent="0" shrinkToFit="false"/>
      <protection locked="true" hidden="false"/>
    </xf>
    <xf numFmtId="164" fontId="19" fillId="0" borderId="3" xfId="20" applyFont="true" applyBorder="true" applyAlignment="true" applyProtection="false">
      <alignment horizontal="general" vertical="center" textRotation="0" wrapText="false" indent="0" shrinkToFit="false"/>
      <protection locked="true" hidden="false"/>
    </xf>
    <xf numFmtId="164" fontId="6" fillId="0" borderId="10" xfId="20" applyFont="true" applyBorder="true" applyAlignment="true" applyProtection="false">
      <alignment horizontal="center" vertical="center" textRotation="0" wrapText="false" indent="0" shrinkToFit="false"/>
      <protection locked="true" hidden="false"/>
    </xf>
    <xf numFmtId="164" fontId="19" fillId="0" borderId="4" xfId="20" applyFont="true" applyBorder="true" applyAlignment="true" applyProtection="false">
      <alignment horizontal="general" vertical="center" textRotation="0" wrapText="false" indent="0" shrinkToFit="false"/>
      <protection locked="true" hidden="false"/>
    </xf>
    <xf numFmtId="168" fontId="19" fillId="0" borderId="5" xfId="20" applyFont="true" applyBorder="true" applyAlignment="true" applyProtection="false">
      <alignment horizontal="left" vertical="center" textRotation="0" wrapText="false" indent="0" shrinkToFit="false"/>
      <protection locked="true" hidden="false"/>
    </xf>
    <xf numFmtId="164" fontId="4" fillId="0" borderId="4" xfId="20" applyFont="false" applyBorder="true" applyAlignment="true" applyProtection="false">
      <alignment horizontal="general" vertical="bottom" textRotation="0" wrapText="true" indent="0" shrinkToFit="false"/>
      <protection locked="true" hidden="false"/>
    </xf>
    <xf numFmtId="164" fontId="19" fillId="0" borderId="5" xfId="20" applyFont="true" applyBorder="true" applyAlignment="true" applyProtection="false">
      <alignment horizontal="left" vertical="center" textRotation="0" wrapText="false" indent="0" shrinkToFit="false"/>
      <protection locked="true" hidden="false"/>
    </xf>
    <xf numFmtId="164" fontId="4" fillId="0" borderId="4" xfId="20" applyFont="true" applyBorder="true" applyAlignment="true" applyProtection="false">
      <alignment horizontal="general" vertical="center" textRotation="0" wrapText="false" indent="0" shrinkToFit="false"/>
      <protection locked="true" hidden="false"/>
    </xf>
    <xf numFmtId="168" fontId="4" fillId="0" borderId="0" xfId="20" applyFont="true" applyBorder="false" applyAlignment="true" applyProtection="false">
      <alignment horizontal="right" vertical="center" textRotation="0" wrapText="false" indent="0" shrinkToFit="false"/>
      <protection locked="true" hidden="false"/>
    </xf>
    <xf numFmtId="168" fontId="4" fillId="0" borderId="0" xfId="20" applyFont="true" applyBorder="false" applyAlignment="true" applyProtection="false">
      <alignment horizontal="left" vertical="center" textRotation="0" wrapText="false" indent="0" shrinkToFit="false"/>
      <protection locked="true" hidden="false"/>
    </xf>
    <xf numFmtId="164" fontId="19" fillId="0" borderId="5" xfId="20" applyFont="true" applyBorder="true" applyAlignment="true" applyProtection="false">
      <alignment horizontal="general" vertical="center" textRotation="0" wrapText="false" indent="0" shrinkToFit="false"/>
      <protection locked="true" hidden="false"/>
    </xf>
    <xf numFmtId="164" fontId="15" fillId="0" borderId="4" xfId="20" applyFont="true" applyBorder="true" applyAlignment="true" applyProtection="false">
      <alignment horizontal="general" vertical="center" textRotation="0" wrapText="false" indent="0" shrinkToFit="false"/>
      <protection locked="true" hidden="false"/>
    </xf>
    <xf numFmtId="164" fontId="25" fillId="0" borderId="12" xfId="20" applyFont="true" applyBorder="true" applyAlignment="true" applyProtection="false">
      <alignment horizontal="general" vertical="center" textRotation="0" wrapText="false" indent="0" shrinkToFit="false"/>
      <protection locked="true" hidden="false"/>
    </xf>
    <xf numFmtId="164" fontId="25" fillId="0" borderId="9" xfId="20" applyFont="true" applyBorder="true" applyAlignment="true" applyProtection="false">
      <alignment horizontal="general" vertical="center" textRotation="0" wrapText="false" indent="0" shrinkToFit="false"/>
      <protection locked="true" hidden="false"/>
    </xf>
    <xf numFmtId="164" fontId="19" fillId="0" borderId="13" xfId="20" applyFont="true" applyBorder="true" applyAlignment="true" applyProtection="false">
      <alignment horizontal="general" vertical="center" textRotation="0" wrapText="false" indent="0" shrinkToFit="false"/>
      <protection locked="true" hidden="false"/>
    </xf>
    <xf numFmtId="164" fontId="19" fillId="0" borderId="12" xfId="20" applyFont="true" applyBorder="true" applyAlignment="true" applyProtection="false">
      <alignment horizontal="general" vertical="center"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4" fontId="4" fillId="0" borderId="0" xfId="20" applyFont="true" applyBorder="fals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center" vertical="center" textRotation="0" wrapText="false" indent="0" shrinkToFit="false"/>
      <protection locked="true" hidden="false"/>
    </xf>
    <xf numFmtId="168" fontId="25" fillId="0" borderId="1" xfId="20" applyFont="true" applyBorder="true" applyAlignment="true" applyProtection="false">
      <alignment horizontal="general" vertical="center" textRotation="0" wrapText="false" indent="0" shrinkToFit="false"/>
      <protection locked="true" hidden="false"/>
    </xf>
    <xf numFmtId="168" fontId="19" fillId="0" borderId="3" xfId="20" applyFont="true" applyBorder="true" applyAlignment="true" applyProtection="false">
      <alignment horizontal="general" vertical="center" textRotation="0" wrapText="false" indent="0" shrinkToFit="false"/>
      <protection locked="true" hidden="false"/>
    </xf>
    <xf numFmtId="168" fontId="19" fillId="0" borderId="1" xfId="20" applyFont="true" applyBorder="true" applyAlignment="true" applyProtection="false">
      <alignment horizontal="general" vertical="center" textRotation="0" wrapText="false" indent="0" shrinkToFit="false"/>
      <protection locked="true" hidden="false"/>
    </xf>
    <xf numFmtId="168" fontId="19" fillId="0" borderId="4" xfId="20" applyFont="true" applyBorder="true" applyAlignment="true" applyProtection="false">
      <alignment horizontal="general" vertical="center" textRotation="0" wrapText="false" indent="0" shrinkToFit="false"/>
      <protection locked="true" hidden="false"/>
    </xf>
    <xf numFmtId="168" fontId="19" fillId="0" borderId="5" xfId="20" applyFont="true" applyBorder="true" applyAlignment="true" applyProtection="false">
      <alignment horizontal="general" vertical="center" textRotation="0" wrapText="false" indent="0" shrinkToFit="false"/>
      <protection locked="true" hidden="false"/>
    </xf>
    <xf numFmtId="168" fontId="25" fillId="0" borderId="4" xfId="20" applyFont="true" applyBorder="true" applyAlignment="true" applyProtection="false">
      <alignment horizontal="general" vertical="center" textRotation="0" wrapText="false" indent="0" shrinkToFit="false"/>
      <protection locked="true" hidden="false"/>
    </xf>
    <xf numFmtId="168" fontId="25" fillId="0" borderId="5" xfId="20" applyFont="true" applyBorder="true" applyAlignment="true" applyProtection="false">
      <alignment horizontal="general" vertical="center" textRotation="0" wrapText="false" indent="0" shrinkToFit="false"/>
      <protection locked="true" hidden="false"/>
    </xf>
    <xf numFmtId="168" fontId="19" fillId="0" borderId="12" xfId="20" applyFont="true" applyBorder="true" applyAlignment="true" applyProtection="false">
      <alignment horizontal="general" vertical="center" textRotation="0" wrapText="false" indent="0" shrinkToFit="false"/>
      <protection locked="true" hidden="false"/>
    </xf>
    <xf numFmtId="168" fontId="19" fillId="0" borderId="13" xfId="20" applyFont="true" applyBorder="true" applyAlignment="true" applyProtection="false">
      <alignment horizontal="general" vertical="center" textRotation="0" wrapText="false" indent="0" shrinkToFit="false"/>
      <protection locked="true" hidden="false"/>
    </xf>
    <xf numFmtId="164" fontId="4" fillId="0" borderId="12" xfId="20" applyFont="false" applyBorder="true" applyAlignment="true" applyProtection="false">
      <alignment horizontal="general" vertical="bottom" textRotation="0" wrapText="true" indent="0" shrinkToFit="false"/>
      <protection locked="true" hidden="false"/>
    </xf>
    <xf numFmtId="169" fontId="26" fillId="0" borderId="2" xfId="20" applyFont="true" applyBorder="true" applyAlignment="true" applyProtection="false">
      <alignment horizontal="right" vertical="top" textRotation="0" wrapText="false" indent="0" shrinkToFit="false"/>
      <protection locked="true" hidden="false"/>
    </xf>
    <xf numFmtId="168" fontId="6" fillId="0" borderId="0" xfId="20" applyFont="true" applyBorder="true" applyAlignment="true" applyProtection="false">
      <alignment horizontal="general" vertical="bottom" textRotation="0" wrapText="false" indent="0" shrinkToFit="false"/>
      <protection locked="true" hidden="false"/>
    </xf>
    <xf numFmtId="164" fontId="4" fillId="0" borderId="0" xfId="20" applyFont="true" applyBorder="false" applyAlignment="true" applyProtection="false">
      <alignment horizontal="general" vertical="bottom" textRotation="0" wrapText="false" indent="0" shrinkToFit="false"/>
      <protection locked="true" hidden="false"/>
    </xf>
    <xf numFmtId="166" fontId="15" fillId="0" borderId="15" xfId="20" applyFont="true" applyBorder="true" applyAlignment="true" applyProtection="false">
      <alignment horizontal="center" vertical="bottom" textRotation="0" wrapText="false" indent="0" shrinkToFit="false"/>
      <protection locked="true" hidden="false"/>
    </xf>
    <xf numFmtId="164" fontId="4" fillId="0" borderId="0" xfId="20" applyFont="false" applyBorder="true" applyAlignment="true" applyProtection="false">
      <alignment horizontal="general" vertical="bottom" textRotation="0" wrapText="false" indent="0" shrinkToFit="false"/>
      <protection locked="true" hidden="false"/>
    </xf>
    <xf numFmtId="166" fontId="4" fillId="0" borderId="16" xfId="20" applyFont="true" applyBorder="true" applyAlignment="true" applyProtection="false">
      <alignment horizontal="center" vertical="bottom" textRotation="0" wrapText="false" indent="0" shrinkToFit="false"/>
      <protection locked="true" hidden="false"/>
    </xf>
    <xf numFmtId="166" fontId="15" fillId="0" borderId="0" xfId="20" applyFont="true" applyBorder="true" applyAlignment="true" applyProtection="false">
      <alignment horizontal="general" vertical="bottom" textRotation="0" wrapText="false" indent="0" shrinkToFit="false"/>
      <protection locked="true" hidden="false"/>
    </xf>
    <xf numFmtId="164" fontId="21" fillId="0" borderId="0" xfId="20" applyFont="true" applyBorder="true" applyAlignment="true" applyProtection="false">
      <alignment horizontal="left" vertical="bottom" textRotation="0" wrapText="false" indent="0" shrinkToFit="false"/>
      <protection locked="true" hidden="false"/>
    </xf>
    <xf numFmtId="166" fontId="16" fillId="0" borderId="17" xfId="20" applyFont="true" applyBorder="true" applyAlignment="true" applyProtection="false">
      <alignment horizontal="center" vertical="bottom" textRotation="0" wrapText="false" indent="0" shrinkToFit="false"/>
      <protection locked="true" hidden="false"/>
    </xf>
    <xf numFmtId="164" fontId="21" fillId="0" borderId="0" xfId="20" applyFont="true" applyBorder="true" applyAlignment="true" applyProtection="false">
      <alignment horizontal="general" vertical="bottom" textRotation="0" wrapText="false" indent="0" shrinkToFit="false"/>
      <protection locked="true" hidden="false"/>
    </xf>
    <xf numFmtId="164" fontId="21" fillId="0" borderId="0" xfId="20" applyFont="true" applyBorder="true" applyAlignment="true" applyProtection="false">
      <alignment horizontal="center" vertical="bottom" textRotation="0" wrapText="false" indent="0" shrinkToFit="false"/>
      <protection locked="true" hidden="false"/>
    </xf>
    <xf numFmtId="166" fontId="15" fillId="0" borderId="17" xfId="20" applyFont="true" applyBorder="true" applyAlignment="true" applyProtection="false">
      <alignment horizontal="center" vertical="bottom" textRotation="0" wrapText="true" indent="0" shrinkToFit="false"/>
      <protection locked="true" hidden="false"/>
    </xf>
    <xf numFmtId="168" fontId="15" fillId="0" borderId="17" xfId="20" applyFont="true" applyBorder="true" applyAlignment="true" applyProtection="false">
      <alignment horizontal="center" vertical="bottom" textRotation="0" wrapText="false" indent="0" shrinkToFit="false"/>
      <protection locked="true" hidden="false"/>
    </xf>
    <xf numFmtId="168" fontId="4" fillId="0" borderId="16" xfId="20" applyFont="true" applyBorder="true" applyAlignment="true" applyProtection="false">
      <alignment horizontal="center" vertical="bottom" textRotation="0" wrapText="false" indent="0" shrinkToFit="false"/>
      <protection locked="true" hidden="false"/>
    </xf>
    <xf numFmtId="164" fontId="16" fillId="0" borderId="17" xfId="20" applyFont="true" applyBorder="true" applyAlignment="true" applyProtection="false">
      <alignment horizontal="center" vertical="bottom" textRotation="0" wrapText="false" indent="0" shrinkToFit="false"/>
      <protection locked="true" hidden="false"/>
    </xf>
    <xf numFmtId="164" fontId="4" fillId="2" borderId="0" xfId="20" applyFont="true" applyBorder="false" applyAlignment="false" applyProtection="false">
      <alignment horizontal="general" vertical="bottom" textRotation="0" wrapText="false" indent="0" shrinkToFit="false"/>
      <protection locked="true" hidden="false"/>
    </xf>
    <xf numFmtId="164" fontId="4" fillId="2" borderId="0" xfId="20" applyFont="true" applyBorder="true" applyAlignment="false" applyProtection="false">
      <alignment horizontal="general" vertical="bottom" textRotation="0" wrapText="false" indent="0" shrinkToFit="false"/>
      <protection locked="true" hidden="false"/>
    </xf>
    <xf numFmtId="164" fontId="20" fillId="3" borderId="18" xfId="20" applyFont="true" applyBorder="true" applyAlignment="true" applyProtection="false">
      <alignment horizontal="center" vertical="center" textRotation="0" wrapText="false" indent="0" shrinkToFit="false"/>
      <protection locked="true" hidden="false"/>
    </xf>
    <xf numFmtId="164" fontId="19" fillId="2" borderId="4" xfId="20" applyFont="true" applyBorder="true" applyAlignment="false" applyProtection="false">
      <alignment horizontal="general" vertical="bottom" textRotation="0" wrapText="false" indent="0" shrinkToFit="false"/>
      <protection locked="true" hidden="false"/>
    </xf>
    <xf numFmtId="164" fontId="19" fillId="2" borderId="0" xfId="20" applyFont="true" applyBorder="false" applyAlignment="true" applyProtection="false">
      <alignment horizontal="right" vertical="bottom" textRotation="0" wrapText="false" indent="0" shrinkToFit="false"/>
      <protection locked="true" hidden="false"/>
    </xf>
    <xf numFmtId="165" fontId="15" fillId="2" borderId="7" xfId="20" applyFont="true" applyBorder="true" applyAlignment="true" applyProtection="false">
      <alignment horizontal="center" vertical="bottom" textRotation="0" wrapText="false" indent="0" shrinkToFit="false"/>
      <protection locked="true" hidden="false"/>
    </xf>
    <xf numFmtId="164" fontId="19" fillId="2" borderId="0" xfId="20" applyFont="true" applyBorder="false" applyAlignment="true" applyProtection="false">
      <alignment horizontal="center" vertical="bottom" textRotation="0" wrapText="false" indent="0" shrinkToFit="false"/>
      <protection locked="true" hidden="false"/>
    </xf>
    <xf numFmtId="164" fontId="4" fillId="2" borderId="19" xfId="20" applyFont="true" applyBorder="true" applyAlignment="true" applyProtection="false">
      <alignment horizontal="center" vertical="bottom" textRotation="0" wrapText="false" indent="0" shrinkToFit="false"/>
      <protection locked="true" hidden="false"/>
    </xf>
    <xf numFmtId="165" fontId="15" fillId="2" borderId="20" xfId="20" applyFont="true" applyBorder="true" applyAlignment="true" applyProtection="false">
      <alignment horizontal="center" vertical="bottom" textRotation="0" wrapText="false" indent="0" shrinkToFit="false"/>
      <protection locked="true" hidden="false"/>
    </xf>
    <xf numFmtId="164" fontId="19" fillId="2" borderId="0" xfId="20" applyFont="true" applyBorder="true" applyAlignment="true" applyProtection="false">
      <alignment horizontal="center" vertical="bottom" textRotation="0" wrapText="false" indent="0" shrinkToFit="false"/>
      <protection locked="true" hidden="false"/>
    </xf>
    <xf numFmtId="166" fontId="15" fillId="2" borderId="20" xfId="20" applyFont="true" applyBorder="true" applyAlignment="true" applyProtection="false">
      <alignment horizontal="center" vertical="bottom" textRotation="0" wrapText="false" indent="0" shrinkToFit="false"/>
      <protection locked="true" hidden="false"/>
    </xf>
    <xf numFmtId="164" fontId="4" fillId="2" borderId="4" xfId="20" applyFont="true" applyBorder="true" applyAlignment="false" applyProtection="false">
      <alignment horizontal="general" vertical="bottom" textRotation="0" wrapText="false" indent="0" shrinkToFit="false"/>
      <protection locked="true" hidden="false"/>
    </xf>
    <xf numFmtId="169" fontId="15" fillId="2" borderId="20" xfId="20" applyFont="true" applyBorder="true" applyAlignment="true" applyProtection="false">
      <alignment horizontal="center" vertical="bottom" textRotation="0" wrapText="false" indent="0" shrinkToFit="false"/>
      <protection locked="true" hidden="false"/>
    </xf>
    <xf numFmtId="168" fontId="15" fillId="2" borderId="20" xfId="20" applyFont="true" applyBorder="true" applyAlignment="true" applyProtection="false">
      <alignment horizontal="center" vertical="bottom" textRotation="0" wrapText="false" indent="0" shrinkToFit="false"/>
      <protection locked="true" hidden="false"/>
    </xf>
    <xf numFmtId="168" fontId="15" fillId="2" borderId="0" xfId="20" applyFont="true" applyBorder="false" applyAlignment="true" applyProtection="false">
      <alignment horizontal="center" vertical="bottom" textRotation="0" wrapText="false" indent="0" shrinkToFit="false"/>
      <protection locked="true" hidden="false"/>
    </xf>
    <xf numFmtId="164" fontId="27" fillId="2" borderId="0" xfId="20" applyFont="true" applyBorder="true" applyAlignment="true" applyProtection="false">
      <alignment horizontal="center" vertical="top" textRotation="0" wrapText="false" indent="0" shrinkToFit="false"/>
      <protection locked="true" hidden="false"/>
    </xf>
    <xf numFmtId="164" fontId="27" fillId="2" borderId="0" xfId="20" applyFont="true" applyBorder="true" applyAlignment="true" applyProtection="false">
      <alignment horizontal="center" vertical="center" textRotation="0" wrapText="false" indent="0" shrinkToFit="false"/>
      <protection locked="true" hidden="false"/>
    </xf>
    <xf numFmtId="168" fontId="15" fillId="2" borderId="0" xfId="20" applyFont="true" applyBorder="true" applyAlignment="true" applyProtection="false">
      <alignment horizontal="center" vertical="bottom" textRotation="0" wrapText="false" indent="0" shrinkToFit="false"/>
      <protection locked="true" hidden="false"/>
    </xf>
    <xf numFmtId="164" fontId="4" fillId="2" borderId="19" xfId="20" applyFont="true" applyBorder="true" applyAlignment="false" applyProtection="false">
      <alignment horizontal="general" vertical="bottom" textRotation="0" wrapText="false" indent="0" shrinkToFit="false"/>
      <protection locked="true" hidden="false"/>
    </xf>
    <xf numFmtId="164" fontId="27" fillId="2" borderId="0" xfId="20" applyFont="true" applyBorder="false" applyAlignment="true" applyProtection="false">
      <alignment horizontal="center" vertical="top" textRotation="0" wrapText="false" indent="0" shrinkToFit="false"/>
      <protection locked="true" hidden="false"/>
    </xf>
    <xf numFmtId="168" fontId="27" fillId="2" borderId="0" xfId="20" applyFont="true" applyBorder="true" applyAlignment="true" applyProtection="false">
      <alignment horizontal="center" vertical="top" textRotation="0" wrapText="false" indent="0" shrinkToFit="false"/>
      <protection locked="true" hidden="false"/>
    </xf>
    <xf numFmtId="164" fontId="20" fillId="3" borderId="21" xfId="20" applyFont="true" applyBorder="true" applyAlignment="true" applyProtection="false">
      <alignment horizontal="center" vertical="center" textRotation="0" wrapText="false" indent="0" shrinkToFit="false"/>
      <protection locked="true" hidden="false"/>
    </xf>
    <xf numFmtId="164" fontId="27" fillId="2" borderId="2" xfId="20" applyFont="true" applyBorder="true" applyAlignment="true" applyProtection="false">
      <alignment horizontal="center" vertical="top" textRotation="0" wrapText="false" indent="0" shrinkToFit="false"/>
      <protection locked="true" hidden="false"/>
    </xf>
    <xf numFmtId="164" fontId="4" fillId="2" borderId="9" xfId="20" applyFont="true" applyBorder="true" applyAlignment="true" applyProtection="false">
      <alignment horizontal="center" vertical="bottom" textRotation="0" wrapText="false" indent="0" shrinkToFit="false"/>
      <protection locked="true" hidden="false"/>
    </xf>
    <xf numFmtId="164" fontId="4" fillId="2" borderId="2" xfId="20" applyFont="true" applyBorder="true" applyAlignment="true" applyProtection="false">
      <alignment horizontal="center" vertical="bottom" textRotation="0" wrapText="false" indent="0" shrinkToFit="false"/>
      <protection locked="true" hidden="false"/>
    </xf>
    <xf numFmtId="164" fontId="15" fillId="2" borderId="20" xfId="20" applyFont="true" applyBorder="true" applyAlignment="true" applyProtection="false">
      <alignment horizontal="left" vertical="bottom" textRotation="0" wrapText="false" indent="0" shrinkToFit="false"/>
      <protection locked="true" hidden="false"/>
    </xf>
    <xf numFmtId="164" fontId="15" fillId="2" borderId="20" xfId="20" applyFont="true" applyBorder="true" applyAlignment="true" applyProtection="false">
      <alignment horizontal="center" vertical="bottom" textRotation="0" wrapText="false" indent="0" shrinkToFit="false"/>
      <protection locked="true" hidden="false"/>
    </xf>
    <xf numFmtId="164" fontId="4" fillId="2" borderId="0" xfId="20" applyFont="true" applyBorder="false" applyAlignment="true" applyProtection="false">
      <alignment horizontal="center" vertical="bottom" textRotation="0" wrapText="false" indent="0" shrinkToFit="false"/>
      <protection locked="true" hidden="false"/>
    </xf>
    <xf numFmtId="164" fontId="27" fillId="2" borderId="0" xfId="20" applyFont="true" applyBorder="true" applyAlignment="true" applyProtection="false">
      <alignment horizontal="center" vertical="bottom" textRotation="0" wrapText="false" indent="0" shrinkToFit="false"/>
      <protection locked="true" hidden="false"/>
    </xf>
    <xf numFmtId="164" fontId="15" fillId="2" borderId="0" xfId="20" applyFont="true" applyBorder="true" applyAlignment="true" applyProtection="false">
      <alignment horizontal="center" vertical="bottom" textRotation="0" wrapText="false" indent="0" shrinkToFit="false"/>
      <protection locked="true" hidden="false"/>
    </xf>
    <xf numFmtId="164" fontId="20" fillId="2" borderId="0" xfId="20" applyFont="true" applyBorder="false" applyAlignment="true" applyProtection="false">
      <alignment horizontal="center" vertical="top" textRotation="0" wrapText="false" indent="0" shrinkToFit="false"/>
      <protection locked="true" hidden="false"/>
    </xf>
    <xf numFmtId="164" fontId="15" fillId="2" borderId="0" xfId="20" applyFont="true" applyBorder="true" applyAlignment="true" applyProtection="false">
      <alignment horizontal="left" vertical="bottom" textRotation="0" wrapText="false" indent="0" shrinkToFit="false"/>
      <protection locked="true" hidden="false"/>
    </xf>
    <xf numFmtId="164" fontId="15" fillId="2" borderId="0" xfId="20" applyFont="true" applyBorder="false" applyAlignment="true" applyProtection="false">
      <alignment horizontal="center" vertical="bottom" textRotation="0" wrapText="false" indent="0" shrinkToFit="false"/>
      <protection locked="true" hidden="false"/>
    </xf>
    <xf numFmtId="164" fontId="4" fillId="2" borderId="0" xfId="20" applyFont="true" applyBorder="true" applyAlignment="true" applyProtection="false">
      <alignment horizontal="center" vertical="bottom" textRotation="0" wrapText="false" indent="0" shrinkToFit="false"/>
      <protection locked="true" hidden="false"/>
    </xf>
    <xf numFmtId="164" fontId="16" fillId="2" borderId="22" xfId="20" applyFont="true" applyBorder="true" applyAlignment="true" applyProtection="false">
      <alignment horizontal="center" vertical="center" textRotation="0" wrapText="false" indent="0" shrinkToFit="false"/>
      <protection locked="true" hidden="false"/>
    </xf>
    <xf numFmtId="164" fontId="27" fillId="2" borderId="23" xfId="20" applyFont="true" applyBorder="true" applyAlignment="true" applyProtection="false">
      <alignment horizontal="left" vertical="center" textRotation="0" wrapText="false" indent="0" shrinkToFit="false"/>
      <protection locked="true" hidden="false"/>
    </xf>
    <xf numFmtId="164" fontId="27" fillId="2" borderId="0" xfId="20" applyFont="true" applyBorder="false" applyAlignment="true" applyProtection="false">
      <alignment horizontal="left" vertical="bottom" textRotation="0" wrapText="false" indent="0" shrinkToFit="false"/>
      <protection locked="true" hidden="false"/>
    </xf>
    <xf numFmtId="164" fontId="16" fillId="2" borderId="0" xfId="20" applyFont="true" applyBorder="false" applyAlignment="true" applyProtection="false">
      <alignment horizontal="center" vertical="center" textRotation="0" wrapText="false" indent="0" shrinkToFit="false"/>
      <protection locked="true" hidden="false"/>
    </xf>
    <xf numFmtId="164" fontId="27" fillId="2" borderId="0" xfId="20" applyFont="true" applyBorder="false" applyAlignment="true" applyProtection="false">
      <alignment horizontal="left" vertical="center" textRotation="0" wrapText="false" indent="0" shrinkToFit="false"/>
      <protection locked="true" hidden="false"/>
    </xf>
    <xf numFmtId="164" fontId="16" fillId="2" borderId="22" xfId="20" applyFont="true" applyBorder="true" applyAlignment="true" applyProtection="false">
      <alignment horizontal="right" vertical="center" textRotation="0" wrapText="false" indent="0" shrinkToFit="false"/>
      <protection locked="true" hidden="false"/>
    </xf>
    <xf numFmtId="164" fontId="27" fillId="2" borderId="23" xfId="20" applyFont="true" applyBorder="true" applyAlignment="true" applyProtection="false">
      <alignment horizontal="center" vertical="center" textRotation="0" wrapText="false" indent="0" shrinkToFit="false"/>
      <protection locked="true" hidden="false"/>
    </xf>
    <xf numFmtId="164" fontId="4" fillId="0" borderId="0" xfId="20" applyFont="false" applyBorder="true" applyAlignment="false" applyProtection="false">
      <alignment horizontal="general" vertical="bottom" textRotation="0" wrapText="false" indent="0" shrinkToFit="false"/>
      <protection locked="true" hidden="false"/>
    </xf>
    <xf numFmtId="164" fontId="27" fillId="2" borderId="23" xfId="20" applyFont="true" applyBorder="true" applyAlignment="true" applyProtection="false">
      <alignment horizontal="left" vertical="bottom" textRotation="0" wrapText="false" indent="0" shrinkToFit="false"/>
      <protection locked="true" hidden="false"/>
    </xf>
    <xf numFmtId="164" fontId="16" fillId="2" borderId="0" xfId="20" applyFont="true" applyBorder="true" applyAlignment="true" applyProtection="false">
      <alignment horizontal="center" vertical="center" textRotation="0" wrapText="false" indent="0" shrinkToFit="false"/>
      <protection locked="true" hidden="false"/>
    </xf>
    <xf numFmtId="164" fontId="27" fillId="2" borderId="24" xfId="20" applyFont="true" applyBorder="true" applyAlignment="true" applyProtection="false">
      <alignment horizontal="left" vertical="center" textRotation="0" wrapText="false" indent="0" shrinkToFit="false"/>
      <protection locked="true" hidden="false"/>
    </xf>
    <xf numFmtId="169" fontId="15" fillId="2" borderId="22" xfId="20" applyFont="true" applyBorder="true" applyAlignment="true" applyProtection="false">
      <alignment horizontal="center" vertical="center" textRotation="0" wrapText="false" indent="0" shrinkToFit="false"/>
      <protection locked="true" hidden="false"/>
    </xf>
    <xf numFmtId="169" fontId="21" fillId="2" borderId="22" xfId="20" applyFont="true" applyBorder="true" applyAlignment="true" applyProtection="false">
      <alignment horizontal="center" vertical="center" textRotation="0" wrapText="false" indent="0" shrinkToFit="false"/>
      <protection locked="true" hidden="false"/>
    </xf>
    <xf numFmtId="168" fontId="15" fillId="2" borderId="22" xfId="20" applyFont="true" applyBorder="true" applyAlignment="true" applyProtection="false">
      <alignment horizontal="left" vertical="center" textRotation="0" wrapText="false" indent="0" shrinkToFit="false"/>
      <protection locked="true" hidden="false"/>
    </xf>
    <xf numFmtId="170" fontId="15" fillId="2" borderId="20" xfId="20" applyFont="true" applyBorder="true" applyAlignment="true" applyProtection="false">
      <alignment horizontal="left" vertical="bottom" textRotation="0" wrapText="false" indent="0" shrinkToFit="false"/>
      <protection locked="true" hidden="false"/>
    </xf>
    <xf numFmtId="164" fontId="4" fillId="2" borderId="25" xfId="20" applyFont="true" applyBorder="true" applyAlignment="true" applyProtection="false">
      <alignment horizontal="center" vertical="bottom" textRotation="0" wrapText="false" indent="0" shrinkToFit="false"/>
      <protection locked="true" hidden="false"/>
    </xf>
    <xf numFmtId="164" fontId="4" fillId="2" borderId="26" xfId="20" applyFont="true" applyBorder="true" applyAlignment="true" applyProtection="false">
      <alignment horizontal="center" vertical="bottom" textRotation="0" wrapText="false" indent="0" shrinkToFit="false"/>
      <protection locked="true" hidden="false"/>
    </xf>
    <xf numFmtId="164" fontId="4" fillId="2" borderId="27" xfId="20" applyFont="true" applyBorder="true" applyAlignment="true" applyProtection="false">
      <alignment horizontal="center" vertical="bottom" textRotation="0" wrapText="false" indent="0" shrinkToFit="false"/>
      <protection locked="true" hidden="false"/>
    </xf>
    <xf numFmtId="164" fontId="4" fillId="2" borderId="23" xfId="20" applyFont="true" applyBorder="true" applyAlignment="true" applyProtection="false">
      <alignment horizontal="center" vertical="bottom" textRotation="0" wrapText="false" indent="0" shrinkToFit="false"/>
      <protection locked="true" hidden="false"/>
    </xf>
    <xf numFmtId="164" fontId="4" fillId="2" borderId="28" xfId="20" applyFont="true" applyBorder="true" applyAlignment="true" applyProtection="false">
      <alignment horizontal="center" vertical="bottom" textRotation="0" wrapText="false" indent="0" shrinkToFit="false"/>
      <protection locked="true" hidden="false"/>
    </xf>
    <xf numFmtId="164" fontId="4" fillId="2" borderId="29" xfId="20" applyFont="true" applyBorder="true" applyAlignment="true" applyProtection="false">
      <alignment horizontal="center" vertical="bottom" textRotation="0" wrapText="false" indent="0" shrinkToFit="false"/>
      <protection locked="true" hidden="false"/>
    </xf>
    <xf numFmtId="164" fontId="4" fillId="2" borderId="7" xfId="20" applyFont="true" applyBorder="true" applyAlignment="true" applyProtection="false">
      <alignment horizontal="center" vertical="bottom" textRotation="0" wrapText="false" indent="0" shrinkToFit="false"/>
      <protection locked="true" hidden="false"/>
    </xf>
    <xf numFmtId="164" fontId="4" fillId="2" borderId="30" xfId="20" applyFont="true" applyBorder="true" applyAlignment="true" applyProtection="false">
      <alignment horizontal="center" vertical="bottom" textRotation="0" wrapText="false" indent="0" shrinkToFit="false"/>
      <protection locked="true" hidden="false"/>
    </xf>
    <xf numFmtId="164" fontId="26" fillId="2" borderId="0" xfId="20" applyFont="true" applyBorder="true" applyAlignment="true" applyProtection="false">
      <alignment horizontal="right" vertical="bottom" textRotation="0" wrapText="false" indent="0" shrinkToFit="false"/>
      <protection locked="true" hidden="false"/>
    </xf>
    <xf numFmtId="164" fontId="26" fillId="2" borderId="0" xfId="20" applyFont="true" applyBorder="false" applyAlignment="true" applyProtection="false">
      <alignment horizontal="right" vertical="bottom" textRotation="0" wrapText="false" indent="0" shrinkToFit="false"/>
      <protection locked="true" hidden="false"/>
    </xf>
    <xf numFmtId="164" fontId="4" fillId="0" borderId="0" xfId="20" applyFont="true" applyBorder="true" applyAlignment="true" applyProtection="false">
      <alignment horizontal="center" vertical="bottom" textRotation="0" wrapText="false" indent="0" shrinkToFit="false"/>
      <protection locked="true" hidden="false"/>
    </xf>
    <xf numFmtId="166" fontId="15" fillId="0" borderId="15" xfId="20" applyFont="true" applyBorder="true" applyAlignment="true" applyProtection="false">
      <alignment horizontal="left" vertical="bottom" textRotation="0" wrapText="false" indent="0" shrinkToFit="false"/>
      <protection locked="true" hidden="false"/>
    </xf>
    <xf numFmtId="166" fontId="15" fillId="0" borderId="17" xfId="20" applyFont="true" applyBorder="true" applyAlignment="true" applyProtection="false">
      <alignment horizontal="center" vertical="bottom" textRotation="0" wrapText="false" indent="0" shrinkToFit="false"/>
      <protection locked="true" hidden="false"/>
    </xf>
    <xf numFmtId="166" fontId="21" fillId="0" borderId="15" xfId="20" applyFont="true" applyBorder="true" applyAlignment="true" applyProtection="false">
      <alignment horizontal="center" vertical="bottom" textRotation="0" wrapText="false" indent="0" shrinkToFit="false"/>
      <protection locked="true" hidden="false"/>
    </xf>
    <xf numFmtId="164" fontId="21" fillId="0" borderId="0" xfId="20" applyFont="true" applyBorder="false" applyAlignment="true" applyProtection="false">
      <alignment horizontal="left" vertical="bottom" textRotation="0" wrapText="false" indent="0" shrinkToFit="false"/>
      <protection locked="true" hidden="false"/>
    </xf>
    <xf numFmtId="171" fontId="15" fillId="0" borderId="17" xfId="20" applyFont="true" applyBorder="true" applyAlignment="true" applyProtection="false">
      <alignment horizontal="center" vertical="bottom" textRotation="0" wrapText="false" indent="0" shrinkToFit="false"/>
      <protection locked="true" hidden="false"/>
    </xf>
    <xf numFmtId="172" fontId="15" fillId="0" borderId="17" xfId="20" applyFont="true" applyBorder="true" applyAlignment="true" applyProtection="false">
      <alignment horizontal="center" vertical="bottom" textRotation="0" wrapText="false" indent="0" shrinkToFit="false"/>
      <protection locked="true" hidden="false"/>
    </xf>
    <xf numFmtId="169" fontId="26" fillId="0" borderId="31" xfId="20" applyFont="true" applyBorder="true" applyAlignment="true" applyProtection="false">
      <alignment horizontal="right" vertical="center" textRotation="0" wrapText="false" indent="0" shrinkToFit="false"/>
      <protection locked="true" hidden="false"/>
    </xf>
    <xf numFmtId="169" fontId="26" fillId="0" borderId="26" xfId="20" applyFont="true" applyBorder="true" applyAlignment="true" applyProtection="false">
      <alignment horizontal="right" vertical="center" textRotation="0" wrapText="false" indent="0" shrinkToFit="false"/>
      <protection locked="true" hidden="false"/>
    </xf>
    <xf numFmtId="169" fontId="15" fillId="0" borderId="26" xfId="20" applyFont="true" applyBorder="true" applyAlignment="true" applyProtection="false">
      <alignment horizontal="center" vertical="center" textRotation="0" wrapText="false" indent="0" shrinkToFit="false"/>
      <protection locked="true" hidden="false"/>
    </xf>
    <xf numFmtId="164" fontId="4" fillId="0" borderId="26" xfId="20" applyFont="true" applyBorder="true" applyAlignment="false" applyProtection="false">
      <alignment horizontal="general" vertical="bottom" textRotation="0" wrapText="false" indent="0" shrinkToFit="false"/>
      <protection locked="true" hidden="false"/>
    </xf>
    <xf numFmtId="164" fontId="4" fillId="0" borderId="27" xfId="20" applyFont="true" applyBorder="true" applyAlignment="false" applyProtection="false">
      <alignment horizontal="general" vertical="bottom" textRotation="0" wrapText="false" indent="0" shrinkToFit="false"/>
      <protection locked="true" hidden="false"/>
    </xf>
    <xf numFmtId="164" fontId="4" fillId="0" borderId="22" xfId="20" applyFont="true" applyBorder="true" applyAlignment="true" applyProtection="false">
      <alignment horizontal="center" vertical="bottom" textRotation="0" wrapText="false" indent="0" shrinkToFit="false"/>
      <protection locked="true" hidden="false"/>
    </xf>
    <xf numFmtId="164" fontId="21" fillId="0" borderId="5" xfId="20" applyFont="true" applyBorder="true" applyAlignment="false" applyProtection="false">
      <alignment horizontal="general" vertical="bottom" textRotation="0" wrapText="false" indent="0" shrinkToFit="false"/>
      <protection locked="true" hidden="false"/>
    </xf>
    <xf numFmtId="168" fontId="6" fillId="2" borderId="20" xfId="20" applyFont="true" applyBorder="true" applyAlignment="true" applyProtection="false">
      <alignment horizontal="center" vertical="bottom" textRotation="0" wrapText="false" indent="0" shrinkToFit="false"/>
      <protection locked="true" hidden="false"/>
    </xf>
    <xf numFmtId="164" fontId="4" fillId="0" borderId="28" xfId="20" applyFont="false" applyBorder="true" applyAlignment="true" applyProtection="false">
      <alignment horizontal="general" vertical="bottom" textRotation="0" wrapText="true" indent="0" shrinkToFit="false"/>
      <protection locked="true" hidden="false"/>
    </xf>
    <xf numFmtId="164" fontId="20" fillId="3" borderId="32" xfId="20" applyFont="true" applyBorder="true" applyAlignment="true" applyProtection="false">
      <alignment horizontal="center" vertical="center" textRotation="0" wrapText="false" indent="0" shrinkToFit="false"/>
      <protection locked="true" hidden="false"/>
    </xf>
    <xf numFmtId="164" fontId="21" fillId="0" borderId="4" xfId="20" applyFont="true" applyBorder="true" applyAlignment="false" applyProtection="false">
      <alignment horizontal="general" vertical="bottom" textRotation="0" wrapText="false" indent="0" shrinkToFit="false"/>
      <protection locked="true" hidden="false"/>
    </xf>
    <xf numFmtId="164" fontId="15" fillId="0" borderId="22" xfId="20" applyFont="true" applyBorder="true" applyAlignment="true" applyProtection="false">
      <alignment horizontal="center" vertical="center" textRotation="0" wrapText="false" indent="0" shrinkToFit="false"/>
      <protection locked="true" hidden="false"/>
    </xf>
    <xf numFmtId="164" fontId="4" fillId="0" borderId="28" xfId="20" applyFont="true" applyBorder="true" applyAlignment="false" applyProtection="false">
      <alignment horizontal="general" vertical="bottom" textRotation="0" wrapText="false" indent="0" shrinkToFit="false"/>
      <protection locked="true" hidden="false"/>
    </xf>
    <xf numFmtId="164" fontId="6" fillId="0" borderId="21" xfId="20" applyFont="true" applyBorder="true" applyAlignment="false" applyProtection="false">
      <alignment horizontal="general" vertical="bottom" textRotation="0" wrapText="false" indent="0" shrinkToFit="false"/>
      <protection locked="true" hidden="false"/>
    </xf>
    <xf numFmtId="164" fontId="6" fillId="2" borderId="0" xfId="20" applyFont="true" applyBorder="true" applyAlignment="false" applyProtection="false">
      <alignment horizontal="general" vertical="bottom" textRotation="0" wrapText="false" indent="0" shrinkToFit="false"/>
      <protection locked="true" hidden="false"/>
    </xf>
    <xf numFmtId="164" fontId="4" fillId="0" borderId="33" xfId="20" applyFont="true" applyBorder="true" applyAlignment="false" applyProtection="false">
      <alignment horizontal="general" vertical="bottom" textRotation="0" wrapText="false" indent="0" shrinkToFit="false"/>
      <protection locked="true" hidden="false"/>
    </xf>
    <xf numFmtId="168" fontId="6" fillId="2" borderId="0" xfId="20" applyFont="true" applyBorder="true" applyAlignment="true" applyProtection="false">
      <alignment horizontal="center" vertical="bottom" textRotation="0" wrapText="false" indent="0" shrinkToFit="false"/>
      <protection locked="true" hidden="false"/>
    </xf>
    <xf numFmtId="164" fontId="20" fillId="3" borderId="34" xfId="20" applyFont="true" applyBorder="true" applyAlignment="true" applyProtection="false">
      <alignment horizontal="center" vertical="center" textRotation="0" wrapText="false" indent="0" shrinkToFit="false"/>
      <protection locked="true" hidden="false"/>
    </xf>
    <xf numFmtId="164" fontId="4" fillId="0" borderId="35" xfId="20" applyFont="true" applyBorder="true" applyAlignment="false" applyProtection="false">
      <alignment horizontal="general" vertical="bottom" textRotation="0" wrapText="false" indent="0" shrinkToFit="false"/>
      <protection locked="true" hidden="false"/>
    </xf>
    <xf numFmtId="167" fontId="21" fillId="0" borderId="5"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false" applyProtection="false">
      <alignment horizontal="general" vertical="bottom" textRotation="0" wrapText="false" indent="0" shrinkToFit="false"/>
      <protection locked="true" hidden="false"/>
    </xf>
    <xf numFmtId="164" fontId="19" fillId="0" borderId="5" xfId="20" applyFont="true" applyBorder="true" applyAlignment="false" applyProtection="false">
      <alignment horizontal="general" vertical="bottom" textRotation="0" wrapText="false" indent="0" shrinkToFit="false"/>
      <protection locked="true" hidden="false"/>
    </xf>
    <xf numFmtId="164" fontId="6" fillId="0" borderId="12" xfId="20" applyFont="true" applyBorder="true" applyAlignment="false" applyProtection="false">
      <alignment horizontal="general" vertical="bottom" textRotation="0" wrapText="false" indent="0" shrinkToFit="false"/>
      <protection locked="true" hidden="false"/>
    </xf>
    <xf numFmtId="164" fontId="4" fillId="0" borderId="3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4" fillId="0" borderId="7" xfId="20" applyFont="true" applyBorder="true" applyAlignment="false" applyProtection="false">
      <alignment horizontal="general" vertical="bottom" textRotation="0" wrapText="false" indent="0" shrinkToFit="false"/>
      <protection locked="true" hidden="false"/>
    </xf>
    <xf numFmtId="164" fontId="4" fillId="0" borderId="30" xfId="20" applyFont="true" applyBorder="true" applyAlignment="false" applyProtection="false">
      <alignment horizontal="general" vertical="bottom" textRotation="0" wrapText="false" indent="0" shrinkToFit="false"/>
      <protection locked="true" hidden="false"/>
    </xf>
    <xf numFmtId="164" fontId="4" fillId="0" borderId="29" xfId="20" applyFont="true" applyBorder="true" applyAlignment="false" applyProtection="false">
      <alignment horizontal="general" vertical="bottom" textRotation="0" wrapText="false" indent="0" shrinkToFit="false"/>
      <protection locked="true" hidden="false"/>
    </xf>
    <xf numFmtId="164" fontId="8" fillId="2"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true" applyAlignment="true" applyProtection="false">
      <alignment horizontal="center" vertical="bottom" textRotation="0" wrapText="false" indent="0" shrinkToFit="false"/>
      <protection locked="true" hidden="false"/>
    </xf>
    <xf numFmtId="164" fontId="4" fillId="0" borderId="25" xfId="20" applyFont="true" applyBorder="true" applyAlignment="true" applyProtection="false">
      <alignment horizontal="center" vertical="center" textRotation="0" wrapText="false" indent="0" shrinkToFit="false"/>
      <protection locked="true" hidden="false"/>
    </xf>
    <xf numFmtId="164" fontId="4" fillId="0" borderId="37" xfId="20" applyFont="true" applyBorder="true" applyAlignment="true" applyProtection="false">
      <alignment horizontal="center" vertical="center" textRotation="0" wrapText="false" indent="0" shrinkToFit="false"/>
      <protection locked="true" hidden="false"/>
    </xf>
    <xf numFmtId="164" fontId="4" fillId="0" borderId="26" xfId="20" applyFont="true" applyBorder="true" applyAlignment="true" applyProtection="false">
      <alignment horizontal="center" vertical="bottom" textRotation="0" wrapText="false" indent="0" shrinkToFit="false"/>
      <protection locked="true" hidden="false"/>
    </xf>
    <xf numFmtId="164" fontId="4" fillId="0" borderId="37" xfId="20" applyFont="true" applyBorder="true" applyAlignment="true" applyProtection="false">
      <alignment horizontal="center" vertical="bottom" textRotation="0" wrapText="false" indent="0" shrinkToFit="false"/>
      <protection locked="true" hidden="false"/>
    </xf>
    <xf numFmtId="164" fontId="19" fillId="0" borderId="23" xfId="20" applyFont="true" applyBorder="true" applyAlignment="true" applyProtection="false">
      <alignment horizontal="center" vertical="center"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4" fillId="0" borderId="24" xfId="20" applyFont="true" applyBorder="true" applyAlignment="true" applyProtection="false">
      <alignment horizontal="center" vertical="center" textRotation="0" wrapText="false" indent="0" shrinkToFit="false"/>
      <protection locked="true" hidden="false"/>
    </xf>
    <xf numFmtId="164" fontId="4" fillId="0" borderId="24" xfId="20" applyFont="true" applyBorder="true" applyAlignment="true" applyProtection="false">
      <alignment horizontal="center" vertical="bottom" textRotation="0" wrapText="false" indent="0" shrinkToFit="false"/>
      <protection locked="true" hidden="false"/>
    </xf>
    <xf numFmtId="164" fontId="19" fillId="0" borderId="29" xfId="20" applyFont="true" applyBorder="true" applyAlignment="true" applyProtection="false">
      <alignment horizontal="center" vertical="center" textRotation="0" wrapText="false" indent="0" shrinkToFit="false"/>
      <protection locked="true" hidden="false"/>
    </xf>
    <xf numFmtId="164" fontId="19" fillId="0" borderId="7" xfId="20" applyFont="true" applyBorder="true" applyAlignment="true" applyProtection="false">
      <alignment horizontal="center" vertical="center" textRotation="0" wrapText="false" indent="0" shrinkToFit="false"/>
      <protection locked="true" hidden="false"/>
    </xf>
    <xf numFmtId="164" fontId="19" fillId="0" borderId="30" xfId="20" applyFont="true" applyBorder="true" applyAlignment="true" applyProtection="false">
      <alignment horizontal="center" vertical="center" textRotation="0" wrapText="false" indent="0" shrinkToFit="false"/>
      <protection locked="true" hidden="false"/>
    </xf>
    <xf numFmtId="164" fontId="4" fillId="0" borderId="7" xfId="20" applyFont="true" applyBorder="true" applyAlignment="true" applyProtection="false">
      <alignment horizontal="center" vertical="center" textRotation="0" wrapText="false" indent="0" shrinkToFit="false"/>
      <protection locked="true" hidden="false"/>
    </xf>
    <xf numFmtId="164" fontId="4" fillId="0" borderId="20" xfId="20" applyFont="true" applyBorder="true" applyAlignment="true" applyProtection="false">
      <alignment horizontal="center"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4" fillId="0" borderId="26" xfId="20" applyFont="false" applyBorder="true" applyAlignment="true" applyProtection="false">
      <alignment horizontal="general" vertical="bottom" textRotation="0" wrapText="tru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19" fillId="2" borderId="23" xfId="20" applyFont="true" applyBorder="true" applyAlignment="true" applyProtection="false">
      <alignment horizontal="center" vertical="bottom" textRotation="0" wrapText="false" indent="0" shrinkToFit="false"/>
      <protection locked="true" hidden="false"/>
    </xf>
    <xf numFmtId="164" fontId="6" fillId="2" borderId="30" xfId="20" applyFont="true" applyBorder="true" applyAlignment="true" applyProtection="false">
      <alignment horizontal="left" vertical="bottom" textRotation="0" wrapText="false" indent="0" shrinkToFit="false"/>
      <protection locked="true" hidden="false"/>
    </xf>
    <xf numFmtId="164" fontId="6" fillId="2" borderId="23" xfId="20" applyFont="true" applyBorder="true" applyAlignment="false" applyProtection="false">
      <alignment horizontal="general" vertical="bottom" textRotation="0" wrapText="false" indent="0" shrinkToFit="false"/>
      <protection locked="true" hidden="false"/>
    </xf>
    <xf numFmtId="164" fontId="6" fillId="2" borderId="28" xfId="20" applyFont="true" applyBorder="true" applyAlignment="false" applyProtection="false">
      <alignment horizontal="general" vertical="bottom" textRotation="0" wrapText="false" indent="0" shrinkToFit="false"/>
      <protection locked="true" hidden="false"/>
    </xf>
    <xf numFmtId="166" fontId="15" fillId="2" borderId="7" xfId="20" applyFont="true" applyBorder="true" applyAlignment="true" applyProtection="false">
      <alignment horizontal="right" vertical="bottom" textRotation="0" wrapText="false" indent="0" shrinkToFit="false"/>
      <protection locked="true" hidden="false"/>
    </xf>
    <xf numFmtId="173" fontId="6" fillId="0" borderId="7" xfId="20" applyFont="true" applyBorder="true" applyAlignment="true" applyProtection="false">
      <alignment horizontal="center" vertical="bottom" textRotation="0" wrapText="false" indent="0" shrinkToFit="false"/>
      <protection locked="true" hidden="false"/>
    </xf>
    <xf numFmtId="164" fontId="6" fillId="2" borderId="29" xfId="20" applyFont="true" applyBorder="true" applyAlignment="false" applyProtection="false">
      <alignment horizontal="general" vertical="bottom" textRotation="0" wrapText="false" indent="0" shrinkToFit="false"/>
      <protection locked="true" hidden="false"/>
    </xf>
    <xf numFmtId="164" fontId="6" fillId="2" borderId="7" xfId="20" applyFont="true" applyBorder="true" applyAlignment="false" applyProtection="false">
      <alignment horizontal="general" vertical="bottom" textRotation="0" wrapText="false" indent="0" shrinkToFit="false"/>
      <protection locked="true" hidden="false"/>
    </xf>
    <xf numFmtId="164" fontId="6" fillId="2" borderId="30" xfId="20" applyFont="true" applyBorder="true" applyAlignment="false" applyProtection="false">
      <alignment horizontal="general" vertical="bottom" textRotation="0" wrapText="false" indent="0" shrinkToFit="false"/>
      <protection locked="true" hidden="false"/>
    </xf>
    <xf numFmtId="164" fontId="6" fillId="0" borderId="29" xfId="20" applyFont="true" applyBorder="true" applyAlignment="false" applyProtection="false">
      <alignment horizontal="general" vertical="bottom" textRotation="0" wrapText="false" indent="0" shrinkToFit="false"/>
      <protection locked="true" hidden="false"/>
    </xf>
    <xf numFmtId="173" fontId="6" fillId="0" borderId="7"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2" borderId="4" xfId="20" applyFont="true" applyBorder="true" applyAlignment="false" applyProtection="false">
      <alignment horizontal="general" vertical="bottom" textRotation="0" wrapText="false" indent="0" shrinkToFit="false"/>
      <protection locked="true" hidden="false"/>
    </xf>
    <xf numFmtId="173" fontId="8" fillId="0" borderId="0" xfId="20" applyFont="true" applyBorder="true" applyAlignment="true" applyProtection="false">
      <alignment horizontal="general" vertical="bottom" textRotation="0" wrapText="true" indent="0" shrinkToFit="false"/>
      <protection locked="true" hidden="false"/>
    </xf>
    <xf numFmtId="164" fontId="19" fillId="2" borderId="4" xfId="20" applyFont="true" applyBorder="true" applyAlignment="true" applyProtection="false">
      <alignment horizontal="center" vertical="bottom" textRotation="0" wrapText="false" indent="0" shrinkToFit="false"/>
      <protection locked="true" hidden="false"/>
    </xf>
    <xf numFmtId="164" fontId="6" fillId="2" borderId="38" xfId="20" applyFont="true" applyBorder="true" applyAlignment="false" applyProtection="false">
      <alignment horizontal="general" vertical="bottom" textRotation="0" wrapText="false" indent="0" shrinkToFit="false"/>
      <protection locked="true" hidden="false"/>
    </xf>
    <xf numFmtId="174" fontId="6" fillId="0" borderId="7" xfId="20" applyFont="true" applyBorder="true" applyAlignment="false" applyProtection="false">
      <alignment horizontal="general" vertical="bottom" textRotation="0" wrapText="false" indent="0" shrinkToFit="false"/>
      <protection locked="true" hidden="false"/>
    </xf>
    <xf numFmtId="174" fontId="8" fillId="0" borderId="0" xfId="20" applyFont="true" applyBorder="true" applyAlignment="true" applyProtection="false">
      <alignment horizontal="general" vertical="bottom" textRotation="0" wrapText="true" indent="0" shrinkToFit="false"/>
      <protection locked="true" hidden="false"/>
    </xf>
    <xf numFmtId="174" fontId="6" fillId="0" borderId="7" xfId="20" applyFont="true" applyBorder="true" applyAlignment="true" applyProtection="false">
      <alignment horizontal="center" vertical="bottom" textRotation="0" wrapText="false" indent="0" shrinkToFit="false"/>
      <protection locked="true" hidden="false"/>
    </xf>
    <xf numFmtId="174" fontId="6" fillId="0" borderId="0" xfId="20" applyFont="true" applyBorder="true" applyAlignment="false" applyProtection="false">
      <alignment horizontal="general" vertical="bottom" textRotation="0" wrapText="false" indent="0" shrinkToFit="false"/>
      <protection locked="true" hidden="false"/>
    </xf>
    <xf numFmtId="164" fontId="8" fillId="0" borderId="39" xfId="20" applyFont="true" applyBorder="true" applyAlignment="false" applyProtection="false">
      <alignment horizontal="general" vertical="bottom" textRotation="0" wrapText="false" indent="0" shrinkToFit="false"/>
      <protection locked="true" hidden="false"/>
    </xf>
    <xf numFmtId="164" fontId="6" fillId="3" borderId="22" xfId="20" applyFont="true" applyBorder="true" applyAlignment="true" applyProtection="false">
      <alignment horizontal="center" vertical="bottom" textRotation="0" wrapText="false" indent="0" shrinkToFit="false"/>
      <protection locked="true" hidden="false"/>
    </xf>
    <xf numFmtId="166" fontId="15" fillId="2" borderId="40" xfId="20" applyFont="true" applyBorder="true" applyAlignment="true" applyProtection="false">
      <alignment horizontal="right"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6" fillId="0" borderId="38"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true" applyProtection="false">
      <alignment horizontal="right" vertical="center" textRotation="0" wrapText="false" indent="0" shrinkToFit="false"/>
      <protection locked="true" hidden="false"/>
    </xf>
    <xf numFmtId="166" fontId="15" fillId="0" borderId="41" xfId="20" applyFont="true" applyBorder="true" applyAlignment="true" applyProtection="false">
      <alignment horizontal="center" vertical="center" textRotation="0" wrapText="false" indent="0" shrinkToFit="false"/>
      <protection locked="true" hidden="false"/>
    </xf>
    <xf numFmtId="174" fontId="6" fillId="0" borderId="22" xfId="20" applyFont="true" applyBorder="true" applyAlignment="true" applyProtection="false">
      <alignment horizontal="center" vertical="bottom" textRotation="0" wrapText="false" indent="0" shrinkToFit="false"/>
      <protection locked="true" hidden="false"/>
    </xf>
    <xf numFmtId="166" fontId="4" fillId="0" borderId="0" xfId="20" applyFont="false" applyBorder="false" applyAlignment="false" applyProtection="false">
      <alignment horizontal="general" vertical="bottom" textRotation="0" wrapText="false" indent="0" shrinkToFit="false"/>
      <protection locked="true" hidden="false"/>
    </xf>
    <xf numFmtId="164" fontId="6" fillId="0" borderId="39" xfId="20" applyFont="true" applyBorder="true" applyAlignment="false" applyProtection="false">
      <alignment horizontal="general" vertical="bottom" textRotation="0" wrapText="false" indent="0" shrinkToFit="false"/>
      <protection locked="true" hidden="false"/>
    </xf>
    <xf numFmtId="169" fontId="26" fillId="0" borderId="28" xfId="20" applyFont="true" applyBorder="true" applyAlignment="true" applyProtection="false">
      <alignment horizontal="right" vertical="center" textRotation="0" wrapText="false" indent="0" shrinkToFit="false"/>
      <protection locked="true" hidden="false"/>
    </xf>
    <xf numFmtId="169" fontId="19" fillId="0" borderId="28" xfId="20" applyFont="true" applyBorder="true" applyAlignment="true" applyProtection="false">
      <alignment horizontal="general" vertical="center" textRotation="0" wrapText="false" indent="0" shrinkToFit="false"/>
      <protection locked="true" hidden="false"/>
    </xf>
    <xf numFmtId="164" fontId="19" fillId="0" borderId="29" xfId="20" applyFont="true" applyBorder="true" applyAlignment="false" applyProtection="false">
      <alignment horizontal="general" vertical="bottom" textRotation="0" wrapText="false" indent="0" shrinkToFit="false"/>
      <protection locked="true" hidden="false"/>
    </xf>
    <xf numFmtId="169" fontId="19" fillId="0" borderId="30" xfId="20" applyFont="true" applyBorder="true" applyAlignment="true" applyProtection="false">
      <alignment horizontal="general" vertical="center" textRotation="0" wrapText="false" indent="0" shrinkToFit="false"/>
      <protection locked="true" hidden="false"/>
    </xf>
    <xf numFmtId="169" fontId="26" fillId="0" borderId="0" xfId="20" applyFont="true" applyBorder="true" applyAlignment="true" applyProtection="false">
      <alignment horizontal="right" vertical="top" textRotation="0" wrapText="false" indent="0" shrinkToFit="false"/>
      <protection locked="true" hidden="false"/>
    </xf>
    <xf numFmtId="164" fontId="4" fillId="0" borderId="0" xfId="21" applyFont="false" applyBorder="false" applyAlignment="false" applyProtection="false">
      <alignment horizontal="general" vertical="bottom" textRotation="0" wrapText="false" indent="0" shrinkToFit="false"/>
      <protection locked="true" hidden="false"/>
    </xf>
    <xf numFmtId="168" fontId="6" fillId="0" borderId="0" xfId="21" applyFont="true" applyBorder="true" applyAlignment="true" applyProtection="false">
      <alignment horizontal="center" vertical="bottom" textRotation="0" wrapText="false" indent="0" shrinkToFit="false"/>
      <protection locked="true" hidden="false"/>
    </xf>
    <xf numFmtId="164" fontId="4" fillId="0" borderId="0" xfId="21" applyFont="true" applyBorder="true" applyAlignment="true" applyProtection="false">
      <alignment horizontal="center" vertical="bottom" textRotation="0" wrapText="false" indent="0" shrinkToFit="false"/>
      <protection locked="true" hidden="false"/>
    </xf>
    <xf numFmtId="166" fontId="15" fillId="0" borderId="15" xfId="21" applyFont="true" applyBorder="true" applyAlignment="true" applyProtection="false">
      <alignment horizontal="center" vertical="bottom" textRotation="0" wrapText="false" indent="0" shrinkToFit="false"/>
      <protection locked="true" hidden="false"/>
    </xf>
    <xf numFmtId="164" fontId="4" fillId="0" borderId="15" xfId="21" applyFont="false" applyBorder="true" applyAlignment="true" applyProtection="false">
      <alignment horizontal="center" vertical="bottom" textRotation="0" wrapText="false" indent="0" shrinkToFit="false"/>
      <protection locked="true" hidden="false"/>
    </xf>
    <xf numFmtId="164" fontId="4" fillId="0" borderId="0" xfId="21" applyFont="true" applyBorder="false" applyAlignment="true" applyProtection="false">
      <alignment horizontal="general" vertical="bottom" textRotation="0" wrapText="false" indent="0" shrinkToFit="false"/>
      <protection locked="true" hidden="false"/>
    </xf>
    <xf numFmtId="166" fontId="15" fillId="0" borderId="17" xfId="21" applyFont="true" applyBorder="true" applyAlignment="true" applyProtection="false">
      <alignment horizontal="center" vertical="bottom" textRotation="0" wrapText="false" indent="0" shrinkToFit="false"/>
      <protection locked="true" hidden="false"/>
    </xf>
    <xf numFmtId="166" fontId="4" fillId="0" borderId="15" xfId="21" applyFont="false" applyBorder="true" applyAlignment="true" applyProtection="false">
      <alignment horizontal="center" vertical="bottom" textRotation="0" wrapText="false" indent="0" shrinkToFit="false"/>
      <protection locked="true" hidden="false"/>
    </xf>
    <xf numFmtId="172" fontId="15" fillId="0" borderId="17" xfId="21" applyFont="true" applyBorder="true" applyAlignment="true" applyProtection="false">
      <alignment horizontal="center" vertical="bottom" textRotation="0" wrapText="false" indent="0" shrinkToFit="false"/>
      <protection locked="true" hidden="false"/>
    </xf>
    <xf numFmtId="164" fontId="4" fillId="0" borderId="0" xfId="21" applyFont="false" applyBorder="false" applyAlignment="true" applyProtection="false">
      <alignment horizontal="center" vertical="bottom" textRotation="0" wrapText="false" indent="0" shrinkToFit="false"/>
      <protection locked="true" hidden="false"/>
    </xf>
    <xf numFmtId="166" fontId="15" fillId="0" borderId="0" xfId="21" applyFont="true" applyBorder="true" applyAlignment="true" applyProtection="false">
      <alignment horizontal="center" vertical="bottom" textRotation="0" wrapText="false" indent="0" shrinkToFit="false"/>
      <protection locked="true" hidden="false"/>
    </xf>
    <xf numFmtId="164" fontId="15" fillId="0" borderId="0" xfId="21" applyFont="true" applyBorder="true" applyAlignment="true" applyProtection="false">
      <alignment horizontal="center" vertical="bottom" textRotation="0" wrapText="false" indent="0" shrinkToFit="false"/>
      <protection locked="true" hidden="false"/>
    </xf>
    <xf numFmtId="164" fontId="6" fillId="2" borderId="0" xfId="21" applyFont="true" applyBorder="true" applyAlignment="true" applyProtection="false">
      <alignment horizontal="center" vertical="bottom" textRotation="0" wrapText="false" indent="0" shrinkToFit="false"/>
      <protection locked="true" hidden="false"/>
    </xf>
    <xf numFmtId="164" fontId="4" fillId="0" borderId="0" xfId="21" applyFont="false" applyBorder="true" applyAlignment="true" applyProtection="false">
      <alignment horizontal="general" vertical="bottom" textRotation="0" wrapText="true" indent="0" shrinkToFit="false"/>
      <protection locked="true" hidden="false"/>
    </xf>
    <xf numFmtId="164" fontId="4" fillId="0" borderId="22" xfId="21" applyFont="true" applyBorder="true" applyAlignment="true" applyProtection="false">
      <alignment horizontal="center" vertical="center" textRotation="0" wrapText="false" indent="0" shrinkToFit="false"/>
      <protection locked="true" hidden="false"/>
    </xf>
    <xf numFmtId="164" fontId="4" fillId="2" borderId="42" xfId="21" applyFont="true" applyBorder="true" applyAlignment="true" applyProtection="false">
      <alignment horizontal="center" vertical="center" textRotation="0" wrapText="false" indent="0" shrinkToFit="false"/>
      <protection locked="true" hidden="false"/>
    </xf>
    <xf numFmtId="164" fontId="4" fillId="2" borderId="22" xfId="21" applyFont="true" applyBorder="true" applyAlignment="true" applyProtection="false">
      <alignment horizontal="center" vertical="center" textRotation="0" wrapText="false" indent="0" shrinkToFit="false"/>
      <protection locked="true" hidden="false"/>
    </xf>
    <xf numFmtId="164" fontId="4" fillId="2" borderId="37" xfId="21" applyFont="true" applyBorder="true" applyAlignment="true" applyProtection="false">
      <alignment horizontal="center" vertical="bottom" textRotation="0" wrapText="false" indent="0" shrinkToFit="false"/>
      <protection locked="true" hidden="false"/>
    </xf>
    <xf numFmtId="164" fontId="4" fillId="2" borderId="20" xfId="21" applyFont="true" applyBorder="true" applyAlignment="true" applyProtection="false">
      <alignment horizontal="center" vertical="bottom" textRotation="0" wrapText="false" indent="0" shrinkToFit="false"/>
      <protection locked="true" hidden="false"/>
    </xf>
    <xf numFmtId="164" fontId="4" fillId="0" borderId="22" xfId="21" applyFont="false" applyBorder="true" applyAlignment="false" applyProtection="false">
      <alignment horizontal="general" vertical="bottom" textRotation="0" wrapText="false" indent="0" shrinkToFit="false"/>
      <protection locked="true" hidden="false"/>
    </xf>
    <xf numFmtId="164" fontId="4" fillId="2" borderId="42" xfId="21" applyFont="true" applyBorder="true" applyAlignment="true" applyProtection="false">
      <alignment horizontal="center" vertical="bottom" textRotation="0" wrapText="false" indent="0" shrinkToFit="false"/>
      <protection locked="true" hidden="false"/>
    </xf>
    <xf numFmtId="164" fontId="4" fillId="2" borderId="22" xfId="21" applyFont="true" applyBorder="true" applyAlignment="true" applyProtection="false">
      <alignment horizontal="center" vertical="bottom" textRotation="0" wrapText="false" indent="0" shrinkToFit="false"/>
      <protection locked="true" hidden="false"/>
    </xf>
    <xf numFmtId="168" fontId="4" fillId="2" borderId="22" xfId="21" applyFont="true" applyBorder="true" applyAlignment="false" applyProtection="false">
      <alignment horizontal="general" vertical="bottom" textRotation="0" wrapText="false" indent="0" shrinkToFit="false"/>
      <protection locked="true" hidden="false"/>
    </xf>
    <xf numFmtId="164" fontId="4" fillId="2" borderId="22" xfId="21" applyFont="true" applyBorder="true" applyAlignment="false" applyProtection="false">
      <alignment horizontal="general" vertical="bottom" textRotation="0" wrapText="false" indent="0" shrinkToFit="false"/>
      <protection locked="true" hidden="false"/>
    </xf>
    <xf numFmtId="164" fontId="19" fillId="2" borderId="0" xfId="21" applyFont="true" applyBorder="false" applyAlignment="false" applyProtection="false">
      <alignment horizontal="general" vertical="bottom" textRotation="0" wrapText="false" indent="0" shrinkToFit="false"/>
      <protection locked="true" hidden="false"/>
    </xf>
    <xf numFmtId="164" fontId="4" fillId="2"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true" applyAlignment="true" applyProtection="false">
      <alignment horizontal="center" vertical="bottom" textRotation="0" wrapText="false" indent="0" shrinkToFit="false"/>
      <protection locked="true" hidden="false"/>
    </xf>
    <xf numFmtId="164" fontId="4" fillId="2" borderId="40" xfId="21" applyFont="true" applyBorder="true" applyAlignment="true" applyProtection="false">
      <alignment horizontal="center" vertical="center" textRotation="0" wrapText="false" indent="0" shrinkToFit="false"/>
      <protection locked="true" hidden="false"/>
    </xf>
    <xf numFmtId="164" fontId="27" fillId="2" borderId="22" xfId="21" applyFont="true" applyBorder="true" applyAlignment="true" applyProtection="false">
      <alignment horizontal="center" vertical="bottom" textRotation="0" wrapText="false" indent="0" shrinkToFit="false"/>
      <protection locked="true" hidden="false"/>
    </xf>
    <xf numFmtId="164" fontId="4" fillId="2" borderId="40" xfId="21" applyFont="true" applyBorder="true" applyAlignment="false" applyProtection="false">
      <alignment horizontal="general" vertical="bottom" textRotation="0" wrapText="false" indent="0" shrinkToFit="false"/>
      <protection locked="true" hidden="false"/>
    </xf>
    <xf numFmtId="173" fontId="4" fillId="2" borderId="22" xfId="21" applyFont="true" applyBorder="true" applyAlignment="false" applyProtection="false">
      <alignment horizontal="general" vertical="bottom" textRotation="0" wrapText="false" indent="0" shrinkToFit="false"/>
      <protection locked="true" hidden="false"/>
    </xf>
    <xf numFmtId="167" fontId="4" fillId="2" borderId="22" xfId="21" applyFont="true" applyBorder="true" applyAlignment="false" applyProtection="false">
      <alignment horizontal="general" vertical="bottom" textRotation="0" wrapText="false" indent="0" shrinkToFit="false"/>
      <protection locked="true" hidden="false"/>
    </xf>
    <xf numFmtId="164" fontId="4" fillId="0" borderId="37" xfId="21" applyFont="false" applyBorder="true" applyAlignment="false" applyProtection="false">
      <alignment horizontal="general" vertical="bottom" textRotation="0" wrapText="false" indent="0" shrinkToFit="false"/>
      <protection locked="true" hidden="false"/>
    </xf>
    <xf numFmtId="164" fontId="4" fillId="2" borderId="26" xfId="21" applyFont="true" applyBorder="true" applyAlignment="false" applyProtection="false">
      <alignment horizontal="general" vertical="bottom" textRotation="0" wrapText="false" indent="0" shrinkToFit="false"/>
      <protection locked="true" hidden="false"/>
    </xf>
    <xf numFmtId="173" fontId="4" fillId="2" borderId="42" xfId="21" applyFont="true" applyBorder="true" applyAlignment="false" applyProtection="false">
      <alignment horizontal="general" vertical="bottom" textRotation="0" wrapText="false" indent="0" shrinkToFit="false"/>
      <protection locked="true" hidden="false"/>
    </xf>
    <xf numFmtId="164" fontId="4" fillId="2" borderId="20" xfId="21" applyFont="true" applyBorder="true" applyAlignment="true" applyProtection="false">
      <alignment horizontal="center" vertical="center"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false" applyAlignment="true" applyProtection="false">
      <alignment horizontal="general" vertical="bottom" textRotation="0" wrapText="false" indent="0" shrinkToFit="false"/>
      <protection locked="true" hidden="false"/>
    </xf>
    <xf numFmtId="164" fontId="10" fillId="0" borderId="0" xfId="20" applyFont="true" applyBorder="false" applyAlignment="true" applyProtection="false">
      <alignment horizontal="center" vertical="bottom" textRotation="0" wrapText="false" indent="0" shrinkToFit="false"/>
      <protection locked="true" hidden="false"/>
    </xf>
    <xf numFmtId="164" fontId="7" fillId="0" borderId="0" xfId="20" applyFont="true" applyBorder="false" applyAlignment="true" applyProtection="false">
      <alignment horizontal="general" vertical="bottom" textRotation="0" wrapText="false" indent="0" shrinkToFit="false"/>
      <protection locked="true" hidden="false"/>
    </xf>
    <xf numFmtId="164" fontId="4" fillId="0" borderId="15" xfId="20" applyFont="true" applyBorder="true" applyAlignment="true" applyProtection="false">
      <alignment horizontal="general" vertical="bottom" textRotation="0" wrapText="false" indent="0" shrinkToFit="false"/>
      <protection locked="true" hidden="false"/>
    </xf>
    <xf numFmtId="166" fontId="4" fillId="0" borderId="15" xfId="20" applyFont="true" applyBorder="true" applyAlignment="true" applyProtection="false">
      <alignment horizontal="center" vertical="bottom" textRotation="0" wrapText="false" indent="0" shrinkToFit="false"/>
      <protection locked="true" hidden="false"/>
    </xf>
    <xf numFmtId="164" fontId="4" fillId="0" borderId="17" xfId="20" applyFont="true" applyBorder="true" applyAlignment="true" applyProtection="false">
      <alignment horizontal="general" vertical="bottom" textRotation="0" wrapText="false" indent="0" shrinkToFit="false"/>
      <protection locked="true" hidden="false"/>
    </xf>
    <xf numFmtId="164" fontId="15" fillId="0" borderId="17"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general" vertical="bottom" textRotation="0" wrapText="false" indent="0" shrinkToFit="false"/>
      <protection locked="true" hidden="false"/>
    </xf>
    <xf numFmtId="164" fontId="28" fillId="0" borderId="0" xfId="0" applyFont="true" applyBorder="false" applyAlignment="false" applyProtection="false">
      <alignment horizontal="general" vertical="bottom" textRotation="0" wrapText="false" indent="0" shrinkToFit="false"/>
      <protection locked="true" hidden="false"/>
    </xf>
    <xf numFmtId="164" fontId="8" fillId="2" borderId="43" xfId="20" applyFont="true" applyBorder="true" applyAlignment="true" applyProtection="false">
      <alignment horizontal="center" vertical="center" textRotation="0" wrapText="false" indent="0" shrinkToFit="false"/>
      <protection locked="true" hidden="false"/>
    </xf>
    <xf numFmtId="164" fontId="4" fillId="2" borderId="43" xfId="20" applyFont="true" applyBorder="true" applyAlignment="true" applyProtection="false">
      <alignment horizontal="center" vertical="center" textRotation="0" wrapText="false" indent="0" shrinkToFit="false"/>
      <protection locked="true" hidden="false"/>
    </xf>
    <xf numFmtId="172" fontId="8" fillId="0" borderId="44" xfId="20" applyFont="true" applyBorder="true" applyAlignment="true" applyProtection="false">
      <alignment horizontal="center" vertical="bottom" textRotation="0" wrapText="false" indent="0" shrinkToFit="false"/>
      <protection locked="true" hidden="false"/>
    </xf>
    <xf numFmtId="164" fontId="8" fillId="0" borderId="43" xfId="20" applyFont="true" applyBorder="true" applyAlignment="true" applyProtection="false">
      <alignment horizontal="general" vertical="center" textRotation="0" wrapText="false" indent="0" shrinkToFit="false"/>
      <protection locked="true" hidden="false"/>
    </xf>
    <xf numFmtId="164" fontId="8" fillId="0" borderId="45" xfId="20" applyFont="true" applyBorder="true" applyAlignment="true" applyProtection="false">
      <alignment horizontal="center" vertical="center" textRotation="0" wrapText="false" indent="0" shrinkToFit="false"/>
      <protection locked="true" hidden="false"/>
    </xf>
    <xf numFmtId="164" fontId="8" fillId="0" borderId="46" xfId="20" applyFont="true" applyBorder="true" applyAlignment="true" applyProtection="false">
      <alignment horizontal="center" vertical="center" textRotation="0" wrapText="false" indent="0" shrinkToFit="false"/>
      <protection locked="true" hidden="false"/>
    </xf>
    <xf numFmtId="164" fontId="8" fillId="0" borderId="46" xfId="20" applyFont="true" applyBorder="true" applyAlignment="true" applyProtection="false">
      <alignment horizontal="center" vertical="center" textRotation="0" wrapText="true" indent="0" shrinkToFit="false"/>
      <protection locked="true" hidden="false"/>
    </xf>
    <xf numFmtId="164" fontId="8" fillId="4" borderId="47" xfId="20" applyFont="true" applyBorder="true" applyAlignment="true" applyProtection="false">
      <alignment horizontal="center" vertical="bottom" textRotation="0" wrapText="false" indent="0" shrinkToFit="false"/>
      <protection locked="true" hidden="false"/>
    </xf>
    <xf numFmtId="164" fontId="6" fillId="4" borderId="47" xfId="20" applyFont="true" applyBorder="true" applyAlignment="true" applyProtection="false">
      <alignment horizontal="center" vertical="center" textRotation="0" wrapText="false" indent="0" shrinkToFit="false"/>
      <protection locked="true" hidden="false"/>
    </xf>
    <xf numFmtId="166" fontId="16" fillId="4" borderId="47" xfId="20" applyFont="true" applyBorder="true" applyAlignment="false" applyProtection="false">
      <alignment horizontal="general" vertical="bottom" textRotation="0" wrapText="false" indent="0" shrinkToFit="false"/>
      <protection locked="true" hidden="false"/>
    </xf>
    <xf numFmtId="164" fontId="8" fillId="0" borderId="46" xfId="20" applyFont="true" applyBorder="true" applyAlignment="true" applyProtection="false">
      <alignment horizontal="left" vertical="center" textRotation="0" wrapText="false" indent="0" shrinkToFit="false"/>
      <protection locked="true" hidden="false"/>
    </xf>
    <xf numFmtId="164" fontId="8" fillId="0" borderId="47" xfId="20" applyFont="true" applyBorder="true" applyAlignment="true" applyProtection="false">
      <alignment horizontal="left" vertical="center" textRotation="0" wrapText="false" indent="0" shrinkToFit="false"/>
      <protection locked="true" hidden="false"/>
    </xf>
    <xf numFmtId="166" fontId="4" fillId="0" borderId="48" xfId="20" applyFont="true" applyBorder="true" applyAlignment="false" applyProtection="false">
      <alignment horizontal="general" vertical="bottom" textRotation="0" wrapText="false" indent="0" shrinkToFit="false"/>
      <protection locked="true" hidden="false"/>
    </xf>
    <xf numFmtId="166" fontId="4" fillId="0" borderId="49" xfId="20" applyFont="true" applyBorder="true" applyAlignment="false" applyProtection="false">
      <alignment horizontal="general" vertical="bottom" textRotation="0" wrapText="false" indent="0" shrinkToFit="false"/>
      <protection locked="true" hidden="false"/>
    </xf>
    <xf numFmtId="164" fontId="28"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left" vertical="center" textRotation="0" wrapText="false" indent="0" shrinkToFit="false"/>
      <protection locked="true" hidden="false"/>
    </xf>
    <xf numFmtId="164" fontId="8" fillId="2" borderId="46" xfId="20" applyFont="true" applyBorder="true" applyAlignment="true" applyProtection="false">
      <alignment horizontal="center" vertical="bottom" textRotation="0" wrapText="false" indent="0" shrinkToFit="false"/>
      <protection locked="true" hidden="false"/>
    </xf>
    <xf numFmtId="164" fontId="8" fillId="2" borderId="45" xfId="20" applyFont="true" applyBorder="true" applyAlignment="true" applyProtection="false">
      <alignment horizontal="center" vertical="bottom" textRotation="0" wrapText="false" indent="0" shrinkToFit="false"/>
      <protection locked="true" hidden="false"/>
    </xf>
    <xf numFmtId="164" fontId="8" fillId="2" borderId="50" xfId="20" applyFont="true" applyBorder="true" applyAlignment="false" applyProtection="false">
      <alignment horizontal="general" vertical="bottom" textRotation="0" wrapText="false" indent="0" shrinkToFit="false"/>
      <protection locked="true" hidden="false"/>
    </xf>
    <xf numFmtId="164" fontId="8" fillId="2" borderId="51" xfId="20" applyFont="true" applyBorder="true" applyAlignment="false" applyProtection="false">
      <alignment horizontal="general" vertical="bottom" textRotation="0" wrapText="false" indent="0" shrinkToFit="false"/>
      <protection locked="true" hidden="false"/>
    </xf>
    <xf numFmtId="164" fontId="8" fillId="2" borderId="47" xfId="20" applyFont="true" applyBorder="true" applyAlignment="true" applyProtection="false">
      <alignment horizontal="center" vertical="bottom" textRotation="0" wrapText="false" indent="0" shrinkToFit="false"/>
      <protection locked="true" hidden="false"/>
    </xf>
    <xf numFmtId="166" fontId="4" fillId="0" borderId="52" xfId="20" applyFont="true" applyBorder="true" applyAlignment="false" applyProtection="false">
      <alignment horizontal="general" vertical="bottom" textRotation="0" wrapText="false" indent="0" shrinkToFit="false"/>
      <protection locked="true" hidden="false"/>
    </xf>
    <xf numFmtId="164" fontId="8" fillId="2" borderId="53" xfId="20" applyFont="true" applyBorder="true" applyAlignment="false" applyProtection="false">
      <alignment horizontal="general" vertical="bottom" textRotation="0" wrapText="false" indent="0" shrinkToFit="false"/>
      <protection locked="true" hidden="false"/>
    </xf>
    <xf numFmtId="164" fontId="8" fillId="2" borderId="54" xfId="20" applyFont="true" applyBorder="true" applyAlignment="false" applyProtection="false">
      <alignment horizontal="general" vertical="bottom" textRotation="0" wrapText="false" indent="0" shrinkToFit="false"/>
      <protection locked="true" hidden="false"/>
    </xf>
    <xf numFmtId="164" fontId="8" fillId="2" borderId="52" xfId="20" applyFont="true" applyBorder="true" applyAlignment="true" applyProtection="false">
      <alignment horizontal="center" vertical="bottom" textRotation="0" wrapText="false" indent="0" shrinkToFit="false"/>
      <protection locked="true" hidden="false"/>
    </xf>
    <xf numFmtId="164" fontId="8" fillId="4" borderId="45" xfId="20" applyFont="true" applyBorder="true" applyAlignment="true" applyProtection="false">
      <alignment horizontal="center" vertical="bottom" textRotation="0" wrapText="false" indent="0" shrinkToFit="false"/>
      <protection locked="true" hidden="false"/>
    </xf>
    <xf numFmtId="164" fontId="6" fillId="4" borderId="15" xfId="20" applyFont="true" applyBorder="true" applyAlignment="false" applyProtection="false">
      <alignment horizontal="general" vertical="bottom" textRotation="0" wrapText="false" indent="0" shrinkToFit="false"/>
      <protection locked="true" hidden="false"/>
    </xf>
    <xf numFmtId="164" fontId="8" fillId="4" borderId="47" xfId="20" applyFont="true" applyBorder="true" applyAlignment="true" applyProtection="false">
      <alignment horizontal="center" vertical="center" textRotation="0" wrapText="false" indent="0" shrinkToFit="false"/>
      <protection locked="true" hidden="false"/>
    </xf>
    <xf numFmtId="166" fontId="15" fillId="4" borderId="47" xfId="20" applyFont="true" applyBorder="true" applyAlignment="false" applyProtection="false">
      <alignment horizontal="general" vertical="bottom" textRotation="0" wrapText="false" indent="0" shrinkToFit="false"/>
      <protection locked="true" hidden="false"/>
    </xf>
    <xf numFmtId="166" fontId="15" fillId="4" borderId="46" xfId="20" applyFont="true" applyBorder="true" applyAlignment="false" applyProtection="false">
      <alignment horizontal="general" vertical="bottom" textRotation="0" wrapText="false" indent="0" shrinkToFit="false"/>
      <protection locked="true" hidden="false"/>
    </xf>
    <xf numFmtId="164" fontId="8" fillId="2" borderId="0" xfId="20" applyFont="true" applyBorder="true" applyAlignment="true" applyProtection="false">
      <alignment horizontal="general" vertical="bottom" textRotation="0" wrapText="true" indent="0" shrinkToFit="false"/>
      <protection locked="true" hidden="false"/>
    </xf>
    <xf numFmtId="166" fontId="4" fillId="0" borderId="55" xfId="20" applyFont="true" applyBorder="true" applyAlignment="false" applyProtection="false">
      <alignment horizontal="general" vertical="bottom" textRotation="0" wrapText="false" indent="0" shrinkToFit="false"/>
      <protection locked="true" hidden="false"/>
    </xf>
    <xf numFmtId="164" fontId="8" fillId="2" borderId="0" xfId="20" applyFont="true" applyBorder="true" applyAlignment="true" applyProtection="false">
      <alignment horizontal="left" vertical="bottom" textRotation="0" wrapText="true" indent="0" shrinkToFit="false"/>
      <protection locked="true" hidden="false"/>
    </xf>
    <xf numFmtId="166" fontId="4" fillId="0" borderId="56" xfId="20" applyFont="true" applyBorder="true" applyAlignment="false" applyProtection="false">
      <alignment horizontal="general" vertical="bottom" textRotation="0" wrapText="false" indent="0" shrinkToFit="false"/>
      <protection locked="true" hidden="false"/>
    </xf>
    <xf numFmtId="166" fontId="4" fillId="0" borderId="57" xfId="20" applyFont="true" applyBorder="true" applyAlignment="false" applyProtection="false">
      <alignment horizontal="general" vertical="bottom" textRotation="0" wrapText="false" indent="0" shrinkToFit="false"/>
      <protection locked="true" hidden="false"/>
    </xf>
    <xf numFmtId="164" fontId="8" fillId="2" borderId="52" xfId="20" applyFont="true" applyBorder="true" applyAlignment="true" applyProtection="false">
      <alignment horizontal="left" vertical="bottom" textRotation="0" wrapText="false" indent="0" shrinkToFit="false"/>
      <protection locked="true" hidden="false"/>
    </xf>
    <xf numFmtId="166" fontId="4" fillId="0" borderId="58" xfId="20" applyFont="true" applyBorder="true" applyAlignment="false" applyProtection="false">
      <alignment horizontal="general" vertical="bottom" textRotation="0" wrapText="false" indent="0" shrinkToFit="false"/>
      <protection locked="true" hidden="false"/>
    </xf>
    <xf numFmtId="164" fontId="8" fillId="5" borderId="45" xfId="20" applyFont="true" applyBorder="true" applyAlignment="true" applyProtection="false">
      <alignment horizontal="center" vertical="center" textRotation="0" wrapText="false" indent="0" shrinkToFit="false"/>
      <protection locked="true" hidden="false"/>
    </xf>
    <xf numFmtId="164" fontId="6" fillId="5" borderId="47" xfId="20" applyFont="true" applyBorder="true" applyAlignment="true" applyProtection="false">
      <alignment horizontal="left" vertical="bottom" textRotation="0" wrapText="true" indent="0" shrinkToFit="false"/>
      <protection locked="true" hidden="false"/>
    </xf>
    <xf numFmtId="164" fontId="8" fillId="5" borderId="47" xfId="20" applyFont="true" applyBorder="true" applyAlignment="true" applyProtection="false">
      <alignment horizontal="center" vertical="center" textRotation="0" wrapText="false" indent="0" shrinkToFit="false"/>
      <protection locked="true" hidden="false"/>
    </xf>
    <xf numFmtId="166" fontId="15" fillId="5" borderId="47" xfId="20" applyFont="true" applyBorder="true" applyAlignment="true" applyProtection="false">
      <alignment horizontal="general" vertical="center" textRotation="0" wrapText="false" indent="0" shrinkToFit="false"/>
      <protection locked="true" hidden="false"/>
    </xf>
    <xf numFmtId="166" fontId="4" fillId="5" borderId="47" xfId="20" applyFont="true" applyBorder="true" applyAlignment="true" applyProtection="false">
      <alignment horizontal="general" vertical="center" textRotation="0" wrapText="false" indent="0" shrinkToFit="false"/>
      <protection locked="true" hidden="false"/>
    </xf>
    <xf numFmtId="164" fontId="6" fillId="4" borderId="0" xfId="20" applyFont="true" applyBorder="true" applyAlignment="false" applyProtection="false">
      <alignment horizontal="general" vertical="bottom" textRotation="0" wrapText="false" indent="0" shrinkToFit="false"/>
      <protection locked="true" hidden="false"/>
    </xf>
    <xf numFmtId="166" fontId="15" fillId="4" borderId="45" xfId="20" applyFont="tru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8" fillId="5" borderId="45" xfId="20" applyFont="true" applyBorder="true" applyAlignment="true" applyProtection="false">
      <alignment horizontal="center" vertical="bottom" textRotation="0" wrapText="false" indent="0" shrinkToFit="false"/>
      <protection locked="true" hidden="false"/>
    </xf>
    <xf numFmtId="164" fontId="8" fillId="2" borderId="47" xfId="20" applyFont="true" applyBorder="true" applyAlignment="true" applyProtection="false">
      <alignment horizontal="left" vertical="bottom" textRotation="0" wrapText="false" indent="0" shrinkToFit="false"/>
      <protection locked="true" hidden="false"/>
    </xf>
    <xf numFmtId="166" fontId="4" fillId="0" borderId="47" xfId="20" applyFont="true" applyBorder="true" applyAlignment="false" applyProtection="false">
      <alignment horizontal="general" vertical="bottom" textRotation="0" wrapText="false" indent="0" shrinkToFit="false"/>
      <protection locked="true" hidden="false"/>
    </xf>
    <xf numFmtId="166" fontId="4" fillId="0" borderId="59" xfId="20" applyFont="true" applyBorder="true" applyAlignment="false" applyProtection="false">
      <alignment horizontal="general" vertical="bottom" textRotation="0" wrapText="false" indent="0" shrinkToFit="false"/>
      <protection locked="true" hidden="false"/>
    </xf>
    <xf numFmtId="164" fontId="6" fillId="4" borderId="17" xfId="20" applyFont="true" applyBorder="true" applyAlignment="false" applyProtection="false">
      <alignment horizontal="general" vertical="bottom" textRotation="0" wrapText="false" indent="0" shrinkToFit="false"/>
      <protection locked="true" hidden="false"/>
    </xf>
    <xf numFmtId="166" fontId="15" fillId="0" borderId="49" xfId="20" applyFont="true" applyBorder="true" applyAlignment="false" applyProtection="false">
      <alignment horizontal="general" vertical="bottom" textRotation="0" wrapText="false" indent="0" shrinkToFit="false"/>
      <protection locked="true" hidden="false"/>
    </xf>
    <xf numFmtId="166" fontId="15" fillId="0" borderId="55" xfId="20" applyFont="true" applyBorder="true" applyAlignment="false" applyProtection="false">
      <alignment horizontal="general" vertical="bottom" textRotation="0" wrapText="false" indent="0" shrinkToFit="false"/>
      <protection locked="true" hidden="false"/>
    </xf>
    <xf numFmtId="166" fontId="28" fillId="0" borderId="0" xfId="0" applyFont="true" applyBorder="false" applyAlignment="false" applyProtection="false">
      <alignment horizontal="general" vertical="bottom" textRotation="0" wrapText="false" indent="0" shrinkToFit="false"/>
      <protection locked="true" hidden="false"/>
    </xf>
    <xf numFmtId="166" fontId="15" fillId="0" borderId="56" xfId="20" applyFont="true" applyBorder="true" applyAlignment="false" applyProtection="false">
      <alignment horizontal="general" vertical="bottom" textRotation="0" wrapText="false" indent="0" shrinkToFit="false"/>
      <protection locked="true" hidden="false"/>
    </xf>
    <xf numFmtId="166" fontId="15" fillId="0" borderId="57" xfId="20" applyFont="true" applyBorder="true" applyAlignment="false" applyProtection="false">
      <alignment horizontal="general" vertical="bottom" textRotation="0" wrapText="false" indent="0" shrinkToFit="false"/>
      <protection locked="true" hidden="false"/>
    </xf>
    <xf numFmtId="164" fontId="6" fillId="2" borderId="45" xfId="20" applyFont="true" applyBorder="true" applyAlignment="true" applyProtection="false">
      <alignment horizontal="center" vertical="bottom" textRotation="0" wrapText="false" indent="0" shrinkToFit="false"/>
      <protection locked="true" hidden="false"/>
    </xf>
    <xf numFmtId="164" fontId="8" fillId="2" borderId="60" xfId="20" applyFont="true" applyBorder="true" applyAlignment="false" applyProtection="false">
      <alignment horizontal="general" vertical="bottom" textRotation="0" wrapText="false" indent="0" shrinkToFit="false"/>
      <protection locked="true" hidden="false"/>
    </xf>
    <xf numFmtId="164" fontId="8" fillId="2" borderId="61" xfId="20" applyFont="true" applyBorder="true" applyAlignment="false" applyProtection="false">
      <alignment horizontal="general" vertical="bottom" textRotation="0" wrapText="false" indent="0" shrinkToFit="false"/>
      <protection locked="true" hidden="false"/>
    </xf>
    <xf numFmtId="166" fontId="4" fillId="0" borderId="62" xfId="20" applyFont="true" applyBorder="true" applyAlignment="false" applyProtection="false">
      <alignment horizontal="general" vertical="bottom" textRotation="0" wrapText="false" indent="0" shrinkToFit="false"/>
      <protection locked="true" hidden="false"/>
    </xf>
    <xf numFmtId="166" fontId="15" fillId="0" borderId="59" xfId="20" applyFont="true" applyBorder="true" applyAlignment="false" applyProtection="false">
      <alignment horizontal="general" vertical="bottom" textRotation="0" wrapText="false" indent="0" shrinkToFit="false"/>
      <protection locked="true" hidden="false"/>
    </xf>
    <xf numFmtId="166" fontId="15" fillId="4" borderId="52" xfId="20" applyFont="true" applyBorder="true" applyAlignment="false" applyProtection="false">
      <alignment horizontal="general" vertical="bottom" textRotation="0" wrapText="false" indent="0" shrinkToFit="false"/>
      <protection locked="true" hidden="false"/>
    </xf>
    <xf numFmtId="164" fontId="8" fillId="5" borderId="60" xfId="20" applyFont="true" applyBorder="true" applyAlignment="false" applyProtection="false">
      <alignment horizontal="general" vertical="bottom" textRotation="0" wrapText="false" indent="0" shrinkToFit="false"/>
      <protection locked="true" hidden="false"/>
    </xf>
    <xf numFmtId="164" fontId="6" fillId="5" borderId="63" xfId="20" applyFont="true" applyBorder="true" applyAlignment="false" applyProtection="false">
      <alignment horizontal="general" vertical="bottom" textRotation="0" wrapText="false" indent="0" shrinkToFit="false"/>
      <protection locked="true" hidden="false"/>
    </xf>
    <xf numFmtId="164" fontId="6" fillId="5" borderId="45" xfId="20" applyFont="true" applyBorder="true" applyAlignment="true" applyProtection="false">
      <alignment horizontal="center" vertical="bottom" textRotation="0" wrapText="false" indent="0" shrinkToFit="false"/>
      <protection locked="true" hidden="false"/>
    </xf>
    <xf numFmtId="164" fontId="6" fillId="5" borderId="61" xfId="20" applyFont="true" applyBorder="true" applyAlignment="false" applyProtection="false">
      <alignment horizontal="general" vertical="bottom" textRotation="0" wrapText="false" indent="0" shrinkToFit="false"/>
      <protection locked="true" hidden="false"/>
    </xf>
    <xf numFmtId="164" fontId="6" fillId="4" borderId="16" xfId="20" applyFont="true" applyBorder="true" applyAlignment="false" applyProtection="false">
      <alignment horizontal="general" vertical="bottom" textRotation="0" wrapText="false" indent="0" shrinkToFit="false"/>
      <protection locked="true" hidden="false"/>
    </xf>
    <xf numFmtId="164" fontId="8" fillId="2" borderId="17" xfId="20" applyFont="true" applyBorder="true" applyAlignment="false" applyProtection="false">
      <alignment horizontal="general" vertical="bottom" textRotation="0" wrapText="false" indent="0" shrinkToFit="false"/>
      <protection locked="true" hidden="false"/>
    </xf>
    <xf numFmtId="166" fontId="4" fillId="0" borderId="46" xfId="20" applyFont="true" applyBorder="true" applyAlignment="false" applyProtection="false">
      <alignment horizontal="general" vertical="bottom" textRotation="0" wrapText="false" indent="0" shrinkToFit="false"/>
      <protection locked="true" hidden="false"/>
    </xf>
    <xf numFmtId="164" fontId="8" fillId="4" borderId="64" xfId="20" applyFont="true" applyBorder="true" applyAlignment="true" applyProtection="false">
      <alignment horizontal="center" vertical="center" textRotation="0" wrapText="false" indent="0" shrinkToFit="false"/>
      <protection locked="true" hidden="false"/>
    </xf>
    <xf numFmtId="164" fontId="6" fillId="4" borderId="47" xfId="20" applyFont="true" applyBorder="tru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6" fontId="4" fillId="0" borderId="15" xfId="20" applyFont="true" applyBorder="true" applyAlignment="true" applyProtection="false">
      <alignment horizontal="left" vertical="bottom" textRotation="0" wrapText="false" indent="0" shrinkToFit="false"/>
      <protection locked="true" hidden="false"/>
    </xf>
    <xf numFmtId="164" fontId="8" fillId="0" borderId="0" xfId="20" applyFont="true" applyBorder="false" applyAlignment="true" applyProtection="false">
      <alignment horizontal="general" vertical="bottom" textRotation="0" wrapText="false" indent="0" shrinkToFit="false"/>
      <protection locked="true" hidden="false"/>
    </xf>
    <xf numFmtId="164" fontId="4" fillId="0" borderId="15" xfId="20" applyFont="true" applyBorder="true" applyAlignment="true" applyProtection="false">
      <alignment horizontal="center" vertical="bottom" textRotation="0" wrapText="false" indent="0" shrinkToFit="false"/>
      <protection locked="true" hidden="false"/>
    </xf>
    <xf numFmtId="164" fontId="8" fillId="0" borderId="0" xfId="20" applyFont="true" applyBorder="false" applyAlignment="true" applyProtection="false">
      <alignment horizontal="center" vertical="bottom" textRotation="0" wrapText="false" indent="0" shrinkToFit="false"/>
      <protection locked="true" hidden="false"/>
    </xf>
    <xf numFmtId="172" fontId="4" fillId="0" borderId="16" xfId="20" applyFont="true" applyBorder="true" applyAlignment="true" applyProtection="false">
      <alignment horizontal="general" vertical="bottom" textRotation="0" wrapText="true" indent="0" shrinkToFit="false"/>
      <protection locked="true" hidden="false"/>
    </xf>
    <xf numFmtId="172" fontId="15" fillId="0" borderId="15" xfId="20" applyFont="true" applyBorder="true" applyAlignment="true" applyProtection="false">
      <alignment horizontal="center" vertical="bottom" textRotation="0" wrapText="false" indent="0" shrinkToFit="false"/>
      <protection locked="true" hidden="false"/>
    </xf>
    <xf numFmtId="164" fontId="8" fillId="0" borderId="0" xfId="20" applyFont="true" applyBorder="false" applyAlignment="false" applyProtection="false">
      <alignment horizontal="general" vertical="bottom" textRotation="0" wrapText="false" indent="0" shrinkToFit="false"/>
      <protection locked="true" hidden="false"/>
    </xf>
    <xf numFmtId="164" fontId="8" fillId="2" borderId="18" xfId="20" applyFont="true" applyBorder="true" applyAlignment="true" applyProtection="false">
      <alignment horizontal="center" vertical="center" textRotation="0" wrapText="false" indent="0" shrinkToFit="false"/>
      <protection locked="true" hidden="false"/>
    </xf>
    <xf numFmtId="164" fontId="8" fillId="0" borderId="18" xfId="20" applyFont="true" applyBorder="true" applyAlignment="true" applyProtection="false">
      <alignment horizontal="center" vertical="center" textRotation="0" wrapText="false" indent="0" shrinkToFit="false"/>
      <protection locked="true" hidden="false"/>
    </xf>
    <xf numFmtId="164" fontId="8" fillId="0" borderId="11" xfId="20" applyFont="true" applyBorder="true" applyAlignment="true" applyProtection="false">
      <alignment horizontal="center" vertical="center" textRotation="0" wrapText="true" indent="0" shrinkToFit="false"/>
      <protection locked="true" hidden="false"/>
    </xf>
    <xf numFmtId="165" fontId="8" fillId="0" borderId="18" xfId="20" applyFont="true" applyBorder="true" applyAlignment="true" applyProtection="false">
      <alignment horizontal="center" vertical="bottom" textRotation="0" wrapText="true" indent="0" shrinkToFit="false"/>
      <protection locked="true" hidden="false"/>
    </xf>
    <xf numFmtId="164" fontId="8" fillId="0" borderId="14" xfId="20" applyFont="true" applyBorder="true" applyAlignment="true" applyProtection="false">
      <alignment horizontal="center" vertical="center" textRotation="0" wrapText="false" indent="0" shrinkToFit="false"/>
      <protection locked="true" hidden="false"/>
    </xf>
    <xf numFmtId="164" fontId="8" fillId="5" borderId="10" xfId="20" applyFont="true" applyBorder="true" applyAlignment="false" applyProtection="false">
      <alignment horizontal="general" vertical="bottom" textRotation="0" wrapText="false" indent="0" shrinkToFit="false"/>
      <protection locked="true" hidden="false"/>
    </xf>
    <xf numFmtId="164" fontId="8" fillId="0" borderId="10" xfId="20" applyFont="true" applyBorder="true" applyAlignment="false" applyProtection="false">
      <alignment horizontal="general" vertical="bottom" textRotation="0" wrapText="false" indent="0" shrinkToFit="false"/>
      <protection locked="true" hidden="false"/>
    </xf>
    <xf numFmtId="164" fontId="8" fillId="0" borderId="10" xfId="20" applyFont="true" applyBorder="true" applyAlignment="true" applyProtection="false">
      <alignment horizontal="center" vertical="bottom" textRotation="0" wrapText="false" indent="0" shrinkToFit="false"/>
      <protection locked="true" hidden="false"/>
    </xf>
    <xf numFmtId="166" fontId="8" fillId="0" borderId="65" xfId="20" applyFont="true" applyBorder="true" applyAlignment="false" applyProtection="false">
      <alignment horizontal="general" vertical="bottom" textRotation="0" wrapText="false" indent="0" shrinkToFit="false"/>
      <protection locked="true" hidden="false"/>
    </xf>
    <xf numFmtId="166" fontId="8" fillId="0" borderId="66" xfId="20" applyFont="true" applyBorder="tru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6" fontId="29" fillId="0" borderId="66" xfId="20" applyFont="true" applyBorder="true" applyAlignment="false" applyProtection="false">
      <alignment horizontal="general" vertical="bottom" textRotation="0" wrapText="false" indent="0" shrinkToFit="false"/>
      <protection locked="true" hidden="false"/>
    </xf>
    <xf numFmtId="164" fontId="8" fillId="0" borderId="4" xfId="20" applyFont="true" applyBorder="true" applyAlignment="false" applyProtection="false">
      <alignment horizontal="general" vertical="bottom" textRotation="0" wrapText="false" indent="0" shrinkToFit="false"/>
      <protection locked="true" hidden="false"/>
    </xf>
    <xf numFmtId="164" fontId="8" fillId="0" borderId="10" xfId="20" applyFont="true" applyBorder="true" applyAlignment="true" applyProtection="false">
      <alignment horizontal="general" vertical="bottom" textRotation="0" wrapText="true" indent="0" shrinkToFit="false"/>
      <protection locked="true" hidden="false"/>
    </xf>
    <xf numFmtId="164" fontId="6" fillId="5" borderId="67" xfId="20" applyFont="true" applyBorder="true" applyAlignment="true" applyProtection="false">
      <alignment horizontal="general" vertical="bottom" textRotation="0" wrapText="true" indent="0" shrinkToFit="false"/>
      <protection locked="true" hidden="false"/>
    </xf>
    <xf numFmtId="164" fontId="6" fillId="5" borderId="68" xfId="20" applyFont="true" applyBorder="true" applyAlignment="true" applyProtection="false">
      <alignment horizontal="center" vertical="bottom" textRotation="0" wrapText="false" indent="0" shrinkToFit="false"/>
      <protection locked="true" hidden="false"/>
    </xf>
    <xf numFmtId="166" fontId="6" fillId="5" borderId="66" xfId="20" applyFont="true" applyBorder="true" applyAlignment="false" applyProtection="false">
      <alignment horizontal="general" vertical="bottom" textRotation="0" wrapText="false" indent="0" shrinkToFit="false"/>
      <protection locked="true" hidden="false"/>
    </xf>
    <xf numFmtId="173" fontId="8" fillId="0" borderId="0" xfId="0" applyFont="true" applyBorder="false" applyAlignment="false" applyProtection="false">
      <alignment horizontal="general" vertical="bottom" textRotation="0" wrapText="false" indent="0" shrinkToFit="false"/>
      <protection locked="true" hidden="false"/>
    </xf>
    <xf numFmtId="164" fontId="8" fillId="0" borderId="69" xfId="20" applyFont="true" applyBorder="true" applyAlignment="false" applyProtection="false">
      <alignment horizontal="general" vertical="bottom" textRotation="0" wrapText="false" indent="0" shrinkToFit="false"/>
      <protection locked="true" hidden="false"/>
    </xf>
    <xf numFmtId="164" fontId="8" fillId="0" borderId="67" xfId="20" applyFont="true" applyBorder="true" applyAlignment="false" applyProtection="false">
      <alignment horizontal="general" vertical="bottom" textRotation="0" wrapText="false" indent="0" shrinkToFit="false"/>
      <protection locked="true" hidden="false"/>
    </xf>
    <xf numFmtId="164" fontId="6" fillId="5" borderId="68" xfId="20" applyFont="true" applyBorder="true" applyAlignment="true" applyProtection="false">
      <alignment horizontal="general" vertical="bottom" textRotation="0" wrapText="true" indent="0" shrinkToFit="false"/>
      <protection locked="true" hidden="false"/>
    </xf>
    <xf numFmtId="164" fontId="6" fillId="5" borderId="68" xfId="20" applyFont="true" applyBorder="true" applyAlignment="false" applyProtection="false">
      <alignment horizontal="general" vertical="bottom" textRotation="0" wrapText="false" indent="0" shrinkToFit="false"/>
      <protection locked="true" hidden="false"/>
    </xf>
    <xf numFmtId="164" fontId="8" fillId="5" borderId="10" xfId="20" applyFont="true" applyBorder="true" applyAlignment="true" applyProtection="false">
      <alignment horizontal="general" vertical="center" textRotation="0" wrapText="false" indent="0" shrinkToFit="false"/>
      <protection locked="true" hidden="false"/>
    </xf>
    <xf numFmtId="164" fontId="8" fillId="0" borderId="10" xfId="20" applyFont="true" applyBorder="true" applyAlignment="true" applyProtection="false">
      <alignment horizontal="general" vertical="center" textRotation="0" wrapText="true" indent="0" shrinkToFit="false"/>
      <protection locked="true" hidden="false"/>
    </xf>
    <xf numFmtId="164" fontId="8" fillId="0" borderId="10" xfId="20" applyFont="true" applyBorder="true" applyAlignment="true" applyProtection="false">
      <alignment horizontal="center" vertical="center" textRotation="0" wrapText="false" indent="0" shrinkToFit="false"/>
      <protection locked="true" hidden="false"/>
    </xf>
    <xf numFmtId="166" fontId="8" fillId="0" borderId="70" xfId="2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6" fontId="8" fillId="0" borderId="0" xfId="0" applyFont="true" applyBorder="false" applyAlignment="true" applyProtection="false">
      <alignment horizontal="general" vertical="center" textRotation="0" wrapText="false" indent="0" shrinkToFit="false"/>
      <protection locked="true" hidden="false"/>
    </xf>
    <xf numFmtId="164" fontId="8" fillId="0" borderId="10" xfId="20" applyFont="true" applyBorder="true" applyAlignment="true" applyProtection="false">
      <alignment horizontal="general" vertical="center" textRotation="0" wrapText="false" indent="0" shrinkToFit="false"/>
      <protection locked="true" hidden="false"/>
    </xf>
    <xf numFmtId="166" fontId="6" fillId="5" borderId="68" xfId="20" applyFont="true" applyBorder="true" applyAlignment="false" applyProtection="false">
      <alignment horizontal="general" vertical="bottom" textRotation="0" wrapText="false" indent="0" shrinkToFit="false"/>
      <protection locked="true" hidden="false"/>
    </xf>
    <xf numFmtId="164" fontId="8" fillId="0" borderId="67" xfId="20" applyFont="true" applyBorder="true" applyAlignment="true" applyProtection="false">
      <alignment horizontal="center" vertical="center" textRotation="0" wrapText="false" indent="0" shrinkToFit="false"/>
      <protection locked="true" hidden="false"/>
    </xf>
    <xf numFmtId="164" fontId="8" fillId="5" borderId="18" xfId="20" applyFont="true" applyBorder="true" applyAlignment="true" applyProtection="false">
      <alignment horizontal="general" vertical="center" textRotation="0" wrapText="false" indent="0" shrinkToFit="false"/>
      <protection locked="true" hidden="false"/>
    </xf>
    <xf numFmtId="164" fontId="6" fillId="5" borderId="18" xfId="20" applyFont="true" applyBorder="true" applyAlignment="true" applyProtection="false">
      <alignment horizontal="center" vertical="bottom" textRotation="0" wrapText="false" indent="0" shrinkToFit="false"/>
      <protection locked="true" hidden="false"/>
    </xf>
    <xf numFmtId="166" fontId="6" fillId="5" borderId="18" xfId="2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center" vertical="top" textRotation="0" wrapText="false" indent="0" shrinkToFit="false"/>
      <protection locked="true" hidden="false"/>
    </xf>
    <xf numFmtId="176" fontId="0" fillId="0" borderId="0" xfId="15" applyFont="true" applyBorder="true" applyAlignment="true" applyProtection="true">
      <alignment horizontal="right" vertical="bottom" textRotation="0" wrapText="false" indent="0" shrinkToFit="false"/>
      <protection locked="true" hidden="false"/>
    </xf>
    <xf numFmtId="176" fontId="0" fillId="0" borderId="0" xfId="15" applyFont="true" applyBorder="true" applyAlignment="true" applyProtection="tru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bottom" textRotation="0" wrapText="tru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16" fillId="0" borderId="0" xfId="0" applyFont="true" applyBorder="true" applyAlignment="false" applyProtection="false">
      <alignment horizontal="general" vertical="bottom" textRotation="0" wrapText="false" indent="0" shrinkToFit="false"/>
      <protection locked="true" hidden="false"/>
    </xf>
    <xf numFmtId="166" fontId="21" fillId="0" borderId="15" xfId="0" applyFont="true" applyBorder="true" applyAlignment="true" applyProtection="false">
      <alignment horizontal="center" vertical="bottom" textRotation="0" wrapText="false" indent="0" shrinkToFit="false"/>
      <protection locked="true" hidden="false"/>
    </xf>
    <xf numFmtId="166" fontId="16" fillId="0" borderId="15" xfId="0" applyFont="true" applyBorder="true" applyAlignment="true" applyProtection="false">
      <alignment horizontal="center" vertical="bottom" textRotation="0" wrapText="false" indent="0" shrinkToFit="false"/>
      <protection locked="true" hidden="false"/>
    </xf>
    <xf numFmtId="164" fontId="21" fillId="0" borderId="0" xfId="0" applyFont="true" applyBorder="true" applyAlignment="true" applyProtection="false">
      <alignment horizontal="center" vertical="bottom" textRotation="0" wrapText="false" indent="0" shrinkToFit="false"/>
      <protection locked="true" hidden="false"/>
    </xf>
    <xf numFmtId="166" fontId="16" fillId="0" borderId="17" xfId="0" applyFont="true" applyBorder="true" applyAlignment="true" applyProtection="false">
      <alignment horizontal="center" vertical="bottom" textRotation="0" wrapText="false" indent="0" shrinkToFit="false"/>
      <protection locked="true" hidden="false"/>
    </xf>
    <xf numFmtId="167" fontId="16" fillId="0" borderId="15" xfId="0" applyFont="true" applyBorder="true" applyAlignment="true" applyProtection="false">
      <alignment horizontal="center" vertical="bottom" textRotation="0" wrapText="false" indent="0" shrinkToFit="false"/>
      <protection locked="true" hidden="false"/>
    </xf>
    <xf numFmtId="166" fontId="16" fillId="0" borderId="17" xfId="0" applyFont="true" applyBorder="true" applyAlignment="true" applyProtection="false">
      <alignment horizontal="general" vertical="bottom" textRotation="0" wrapText="false" indent="0" shrinkToFit="false"/>
      <protection locked="true" hidden="false"/>
    </xf>
    <xf numFmtId="164" fontId="21" fillId="0" borderId="0" xfId="0" applyFont="true" applyBorder="true" applyAlignment="true" applyProtection="false">
      <alignment horizontal="right" vertical="bottom" textRotation="0" wrapText="false" indent="0" shrinkToFit="false"/>
      <protection locked="true" hidden="false"/>
    </xf>
    <xf numFmtId="177" fontId="16" fillId="0" borderId="17" xfId="0" applyFont="true" applyBorder="true" applyAlignment="true" applyProtection="false">
      <alignment horizontal="center" vertical="bottom" textRotation="0" wrapText="false" indent="0" shrinkToFit="false"/>
      <protection locked="true" hidden="false"/>
    </xf>
    <xf numFmtId="176" fontId="21" fillId="0" borderId="0" xfId="15" applyFont="true" applyBorder="true" applyAlignment="true" applyProtection="true">
      <alignment horizontal="general" vertical="bottom" textRotation="0" wrapText="false" indent="0" shrinkToFit="false"/>
      <protection locked="true" hidden="false"/>
    </xf>
    <xf numFmtId="176" fontId="16" fillId="0" borderId="17" xfId="15" applyFont="true" applyBorder="true" applyAlignment="true" applyProtection="true">
      <alignment horizontal="center" vertical="bottom" textRotation="0" wrapText="false" indent="0" shrinkToFit="false"/>
      <protection locked="true" hidden="false"/>
    </xf>
    <xf numFmtId="167" fontId="16" fillId="0" borderId="0" xfId="0" applyFont="true" applyBorder="true" applyAlignment="true" applyProtection="false">
      <alignment horizontal="center" vertical="bottom" textRotation="0" wrapText="false" indent="0" shrinkToFit="false"/>
      <protection locked="true" hidden="false"/>
    </xf>
    <xf numFmtId="177" fontId="15" fillId="0" borderId="0" xfId="0" applyFont="true" applyBorder="true" applyAlignment="true" applyProtection="false">
      <alignment horizontal="center" vertical="bottom" textRotation="0" wrapText="false" indent="0" shrinkToFit="false"/>
      <protection locked="true" hidden="false"/>
    </xf>
    <xf numFmtId="177" fontId="15" fillId="0" borderId="0" xfId="0" applyFont="true" applyBorder="true" applyAlignment="true" applyProtection="false">
      <alignment horizontal="center" vertical="top" textRotation="0" wrapText="false" indent="0" shrinkToFit="false"/>
      <protection locked="true" hidden="false"/>
    </xf>
    <xf numFmtId="176" fontId="16" fillId="0" borderId="0" xfId="15" applyFont="true" applyBorder="true" applyAlignment="true" applyProtection="true">
      <alignment horizontal="center" vertical="bottom" textRotation="0" wrapText="false" indent="0" shrinkToFit="false"/>
      <protection locked="true" hidden="false"/>
    </xf>
    <xf numFmtId="164" fontId="8" fillId="0" borderId="71" xfId="0" applyFont="true" applyBorder="true" applyAlignment="true" applyProtection="false">
      <alignment horizontal="center" vertical="center" textRotation="0" wrapText="false" indent="0" shrinkToFit="false"/>
      <protection locked="true" hidden="false"/>
    </xf>
    <xf numFmtId="164" fontId="6" fillId="0" borderId="71" xfId="0" applyFont="true" applyBorder="true" applyAlignment="true" applyProtection="false">
      <alignment horizontal="center" vertical="center" textRotation="0" wrapText="false" indent="0" shrinkToFit="false"/>
      <protection locked="true" hidden="false"/>
    </xf>
    <xf numFmtId="164" fontId="8" fillId="0" borderId="71" xfId="0" applyFont="true" applyBorder="true" applyAlignment="true" applyProtection="false">
      <alignment horizontal="center" vertical="top" textRotation="0" wrapText="false" indent="0" shrinkToFit="false"/>
      <protection locked="true" hidden="false"/>
    </xf>
    <xf numFmtId="164" fontId="15" fillId="0" borderId="36" xfId="0" applyFont="true" applyBorder="true" applyAlignment="true" applyProtection="false">
      <alignment horizontal="center" vertical="center" textRotation="0" wrapText="false" indent="0" shrinkToFit="false"/>
      <protection locked="true" hidden="false"/>
    </xf>
    <xf numFmtId="176" fontId="6" fillId="0" borderId="1" xfId="15" applyFont="true" applyBorder="true" applyAlignment="true" applyProtection="true">
      <alignment horizontal="center" vertical="bottom" textRotation="0" wrapText="true" indent="0" shrinkToFit="false"/>
      <protection locked="true" hidden="false"/>
    </xf>
    <xf numFmtId="176" fontId="6" fillId="0" borderId="11" xfId="15" applyFont="true" applyBorder="true" applyAlignment="true" applyProtection="true">
      <alignment horizontal="center" vertical="bottom" textRotation="0" wrapText="true" indent="0" shrinkToFit="false"/>
      <protection locked="true" hidden="false"/>
    </xf>
    <xf numFmtId="176" fontId="6" fillId="0" borderId="38" xfId="15" applyFont="true" applyBorder="true" applyAlignment="true" applyProtection="true">
      <alignment horizontal="center" vertical="bottom" textRotation="0" wrapText="true" indent="0" shrinkToFit="false"/>
      <protection locked="true" hidden="false"/>
    </xf>
    <xf numFmtId="176" fontId="6" fillId="0" borderId="67" xfId="15" applyFont="true" applyBorder="true" applyAlignment="true" applyProtection="true">
      <alignment horizontal="center" vertical="bottom" textRotation="0" wrapText="true" indent="0" shrinkToFit="false"/>
      <protection locked="true" hidden="false"/>
    </xf>
    <xf numFmtId="176" fontId="6" fillId="0" borderId="68" xfId="15" applyFont="true" applyBorder="true" applyAlignment="true" applyProtection="true">
      <alignment horizontal="center" vertical="bottom" textRotation="0" wrapText="false" indent="0" shrinkToFit="false"/>
      <protection locked="true" hidden="false"/>
    </xf>
    <xf numFmtId="164" fontId="8" fillId="0" borderId="68" xfId="0" applyFont="true" applyBorder="true" applyAlignment="true" applyProtection="false">
      <alignment horizontal="center" vertical="bottom" textRotation="0" wrapText="false" indent="0" shrinkToFit="false"/>
      <protection locked="true" hidden="false"/>
    </xf>
    <xf numFmtId="164" fontId="8" fillId="0" borderId="72" xfId="0" applyFont="true" applyBorder="true" applyAlignment="true" applyProtection="false">
      <alignment horizontal="left" vertical="bottom" textRotation="0" wrapText="false" indent="0" shrinkToFit="false"/>
      <protection locked="true" hidden="false"/>
    </xf>
    <xf numFmtId="164" fontId="8" fillId="0" borderId="73" xfId="0" applyFont="true" applyBorder="true" applyAlignment="true" applyProtection="false">
      <alignment horizontal="right" vertical="bottom" textRotation="0" wrapText="false" indent="0" shrinkToFit="false"/>
      <protection locked="true" hidden="false"/>
    </xf>
    <xf numFmtId="168" fontId="8" fillId="0" borderId="74" xfId="0" applyFont="true" applyBorder="true" applyAlignment="true" applyProtection="false">
      <alignment horizontal="center" vertical="center" textRotation="0" wrapText="false" indent="0" shrinkToFit="false"/>
      <protection locked="true" hidden="false"/>
    </xf>
    <xf numFmtId="164" fontId="8" fillId="0" borderId="74" xfId="0" applyFont="true" applyBorder="true" applyAlignment="true" applyProtection="false">
      <alignment horizontal="center" vertical="bottom" textRotation="0" wrapText="false" indent="0" shrinkToFit="false"/>
      <protection locked="true" hidden="false"/>
    </xf>
    <xf numFmtId="176" fontId="4" fillId="0" borderId="74" xfId="15" applyFont="true" applyBorder="true" applyAlignment="true" applyProtection="true">
      <alignment horizontal="right" vertical="bottom" textRotation="0" wrapText="false" indent="0" shrinkToFit="false"/>
      <protection locked="true" hidden="false"/>
    </xf>
    <xf numFmtId="164" fontId="8" fillId="0" borderId="66" xfId="0" applyFont="true" applyBorder="true" applyAlignment="true" applyProtection="false">
      <alignment horizontal="left" vertical="bottom" textRotation="0" wrapText="false" indent="0" shrinkToFit="false"/>
      <protection locked="true" hidden="false"/>
    </xf>
    <xf numFmtId="164" fontId="8" fillId="0" borderId="66" xfId="0" applyFont="true" applyBorder="true" applyAlignment="true" applyProtection="false">
      <alignment horizontal="center" vertical="top" textRotation="0" wrapText="false" indent="0" shrinkToFit="false"/>
      <protection locked="true" hidden="false"/>
    </xf>
    <xf numFmtId="164" fontId="8" fillId="0" borderId="66" xfId="0" applyFont="true" applyBorder="true" applyAlignment="true" applyProtection="false">
      <alignment horizontal="center" vertical="bottom" textRotation="0" wrapText="false" indent="0" shrinkToFit="false"/>
      <protection locked="true" hidden="false"/>
    </xf>
    <xf numFmtId="176" fontId="4" fillId="0" borderId="66" xfId="15" applyFont="true" applyBorder="true" applyAlignment="true" applyProtection="true">
      <alignment horizontal="right" vertical="bottom" textRotation="0" wrapText="false" indent="0" shrinkToFit="false"/>
      <protection locked="true" hidden="false"/>
    </xf>
    <xf numFmtId="168" fontId="8" fillId="0" borderId="75" xfId="0" applyFont="true" applyBorder="true" applyAlignment="true" applyProtection="false">
      <alignment horizontal="left" vertical="bottom" textRotation="0" wrapText="false" indent="0" shrinkToFit="false"/>
      <protection locked="true" hidden="false"/>
    </xf>
    <xf numFmtId="168" fontId="8" fillId="0" borderId="75" xfId="0" applyFont="true" applyBorder="true" applyAlignment="true" applyProtection="false">
      <alignment horizontal="center" vertical="top" textRotation="0" wrapText="false" indent="0" shrinkToFit="false"/>
      <protection locked="true" hidden="false"/>
    </xf>
    <xf numFmtId="164" fontId="8" fillId="0" borderId="75" xfId="0" applyFont="true" applyBorder="true" applyAlignment="true" applyProtection="false">
      <alignment horizontal="center" vertical="bottom" textRotation="0" wrapText="false" indent="0" shrinkToFit="false"/>
      <protection locked="true" hidden="false"/>
    </xf>
    <xf numFmtId="176" fontId="4" fillId="0" borderId="75" xfId="15" applyFont="true" applyBorder="true" applyAlignment="true" applyProtection="true">
      <alignment horizontal="right" vertical="bottom" textRotation="0" wrapText="false" indent="0" shrinkToFit="false"/>
      <protection locked="true" hidden="false"/>
    </xf>
    <xf numFmtId="164" fontId="6" fillId="6" borderId="68" xfId="0" applyFont="true" applyBorder="true" applyAlignment="true" applyProtection="false">
      <alignment horizontal="center" vertical="bottom" textRotation="0" wrapText="false" indent="0" shrinkToFit="false"/>
      <protection locked="true" hidden="false"/>
    </xf>
    <xf numFmtId="164" fontId="6" fillId="6" borderId="68" xfId="0" applyFont="true" applyBorder="true" applyAlignment="true" applyProtection="false">
      <alignment horizontal="left" vertical="bottom" textRotation="0" wrapText="false" indent="0" shrinkToFit="false"/>
      <protection locked="true" hidden="false"/>
    </xf>
    <xf numFmtId="164" fontId="6" fillId="6" borderId="68" xfId="0" applyFont="true" applyBorder="true" applyAlignment="true" applyProtection="false">
      <alignment horizontal="center" vertical="top" textRotation="0" wrapText="false" indent="0" shrinkToFit="false"/>
      <protection locked="true" hidden="false"/>
    </xf>
    <xf numFmtId="176" fontId="15" fillId="6" borderId="68" xfId="15" applyFont="true" applyBorder="true" applyAlignment="true" applyProtection="true">
      <alignment horizontal="righ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30" fillId="0" borderId="0" xfId="0" applyFont="true" applyBorder="false" applyAlignment="false" applyProtection="false">
      <alignment horizontal="general" vertical="bottom" textRotation="0" wrapText="false" indent="0" shrinkToFit="false"/>
      <protection locked="true" hidden="false"/>
    </xf>
    <xf numFmtId="168" fontId="8" fillId="0" borderId="74" xfId="0" applyFont="true" applyBorder="true" applyAlignment="true" applyProtection="false">
      <alignment horizontal="center" vertical="top" textRotation="0" wrapText="false" indent="0" shrinkToFit="false"/>
      <protection locked="true" hidden="false"/>
    </xf>
    <xf numFmtId="164" fontId="8" fillId="0" borderId="76" xfId="0" applyFont="true" applyBorder="true" applyAlignment="true" applyProtection="false">
      <alignment horizontal="left" vertical="bottom" textRotation="0" wrapText="false" indent="0" shrinkToFit="false"/>
      <protection locked="true" hidden="false"/>
    </xf>
    <xf numFmtId="168" fontId="8" fillId="0" borderId="66" xfId="0" applyFont="true" applyBorder="true" applyAlignment="true" applyProtection="false">
      <alignment horizontal="center" vertical="top" textRotation="0" wrapText="false" indent="0" shrinkToFit="false"/>
      <protection locked="true" hidden="false"/>
    </xf>
    <xf numFmtId="164" fontId="8" fillId="0" borderId="77" xfId="0" applyFont="true" applyBorder="true" applyAlignment="true" applyProtection="false">
      <alignment horizontal="left" vertical="bottom" textRotation="0" wrapText="false" indent="0" shrinkToFit="false"/>
      <protection locked="true" hidden="false"/>
    </xf>
    <xf numFmtId="164" fontId="8" fillId="0" borderId="74" xfId="0" applyFont="true" applyBorder="true" applyAlignment="true" applyProtection="false">
      <alignment horizontal="left" vertical="bottom" textRotation="0" wrapText="false" indent="0" shrinkToFit="false"/>
      <protection locked="true" hidden="false"/>
    </xf>
    <xf numFmtId="164" fontId="29" fillId="0" borderId="66" xfId="0" applyFont="true" applyBorder="true" applyAlignment="true" applyProtection="false">
      <alignment horizontal="left" vertical="bottom" textRotation="0" wrapText="false" indent="0" shrinkToFit="false"/>
      <protection locked="true" hidden="false"/>
    </xf>
    <xf numFmtId="168" fontId="8" fillId="0" borderId="66" xfId="0" applyFont="true" applyBorder="true" applyAlignment="true" applyProtection="false">
      <alignment horizontal="left" vertical="bottom" textRotation="0" wrapText="false" indent="0" shrinkToFit="false"/>
      <protection locked="true" hidden="false"/>
    </xf>
    <xf numFmtId="167" fontId="8" fillId="0" borderId="66" xfId="0" applyFont="true" applyBorder="true" applyAlignment="true" applyProtection="false">
      <alignment horizontal="center" vertical="top" textRotation="0" wrapText="false" indent="0" shrinkToFit="false"/>
      <protection locked="true" hidden="false"/>
    </xf>
    <xf numFmtId="164" fontId="8" fillId="0" borderId="75" xfId="0" applyFont="true" applyBorder="true" applyAlignment="true" applyProtection="false">
      <alignment horizontal="left" vertical="bottom" textRotation="0" wrapText="false" indent="0" shrinkToFit="false"/>
      <protection locked="true" hidden="false"/>
    </xf>
    <xf numFmtId="172" fontId="8" fillId="0" borderId="75" xfId="0" applyFont="true" applyBorder="true" applyAlignment="true" applyProtection="false">
      <alignment horizontal="center" vertical="top" textRotation="0" wrapText="false" indent="0" shrinkToFit="false"/>
      <protection locked="true" hidden="false"/>
    </xf>
    <xf numFmtId="164" fontId="8" fillId="0" borderId="68" xfId="0" applyFont="true" applyBorder="true" applyAlignment="true" applyProtection="false">
      <alignment horizontal="left" vertical="bottom" textRotation="0" wrapText="false" indent="0" shrinkToFit="false"/>
      <protection locked="true" hidden="false"/>
    </xf>
    <xf numFmtId="172" fontId="8" fillId="0" borderId="68" xfId="0" applyFont="true" applyBorder="true" applyAlignment="true" applyProtection="false">
      <alignment horizontal="center" vertical="top" textRotation="0" wrapText="false" indent="0" shrinkToFit="false"/>
      <protection locked="true" hidden="false"/>
    </xf>
    <xf numFmtId="176" fontId="4" fillId="0" borderId="68" xfId="15" applyFont="true" applyBorder="true" applyAlignment="true" applyProtection="true">
      <alignment horizontal="right" vertical="bottom" textRotation="0" wrapText="false" indent="0" shrinkToFit="false"/>
      <protection locked="true" hidden="false"/>
    </xf>
    <xf numFmtId="176" fontId="15" fillId="0" borderId="74" xfId="15" applyFont="true" applyBorder="true" applyAlignment="true" applyProtection="true">
      <alignment horizontal="right" vertical="bottom" textRotation="0" wrapText="false" indent="0" shrinkToFit="false"/>
      <protection locked="true" hidden="false"/>
    </xf>
    <xf numFmtId="164" fontId="6" fillId="6" borderId="68" xfId="0" applyFont="true" applyBorder="true" applyAlignment="true" applyProtection="false">
      <alignment horizontal="left" vertical="top"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30"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72" fontId="8" fillId="0" borderId="74" xfId="0" applyFont="true" applyBorder="true" applyAlignment="true" applyProtection="false">
      <alignment horizontal="center" vertical="top" textRotation="0" wrapText="false" indent="0" shrinkToFit="false"/>
      <protection locked="true" hidden="false"/>
    </xf>
    <xf numFmtId="166" fontId="30" fillId="0" borderId="0" xfId="0" applyFont="true" applyBorder="false" applyAlignment="false" applyProtection="false">
      <alignment horizontal="general" vertical="bottom" textRotation="0" wrapText="false" indent="0" shrinkToFit="false"/>
      <protection locked="true" hidden="false"/>
    </xf>
    <xf numFmtId="164" fontId="0" fillId="0" borderId="2" xfId="0" applyFont="false" applyBorder="true" applyAlignment="true" applyProtection="false">
      <alignment horizontal="left" vertical="bottom" textRotation="0" wrapText="false" indent="0" shrinkToFit="false"/>
      <protection locked="true" hidden="false"/>
    </xf>
    <xf numFmtId="164" fontId="0" fillId="0" borderId="0" xfId="0" applyFont="false" applyBorder="true" applyAlignment="true" applyProtection="false">
      <alignment horizontal="left" vertical="bottom" textRotation="0" wrapText="false" indent="0" shrinkToFit="false"/>
      <protection locked="true" hidden="false"/>
    </xf>
    <xf numFmtId="176" fontId="8" fillId="0" borderId="0" xfId="15" applyFont="true" applyBorder="true" applyAlignment="true" applyProtection="true">
      <alignment horizontal="general" vertical="bottom" textRotation="0" wrapText="false" indent="0" shrinkToFit="false"/>
      <protection locked="true" hidden="false"/>
    </xf>
    <xf numFmtId="166" fontId="4" fillId="0" borderId="0" xfId="20" applyFont="true" applyBorder="true" applyAlignment="false" applyProtection="false">
      <alignment horizontal="general" vertical="bottom" textRotation="0" wrapText="false" indent="0" shrinkToFit="false"/>
      <protection locked="true" hidden="false"/>
    </xf>
    <xf numFmtId="164" fontId="4" fillId="0" borderId="0" xfId="20" applyFont="true" applyBorder="true" applyAlignment="true" applyProtection="false">
      <alignment horizontal="right" vertical="bottom" textRotation="0" wrapText="false" indent="0" shrinkToFit="false"/>
      <protection locked="true" hidden="false"/>
    </xf>
    <xf numFmtId="167" fontId="15" fillId="0" borderId="15" xfId="20" applyFont="true" applyBorder="true" applyAlignment="true" applyProtection="false">
      <alignment horizontal="center" vertical="bottom" textRotation="0" wrapText="false" indent="0" shrinkToFit="false"/>
      <protection locked="true" hidden="false"/>
    </xf>
    <xf numFmtId="176" fontId="4" fillId="0" borderId="0" xfId="15" applyFont="true" applyBorder="true" applyAlignment="true" applyProtection="true">
      <alignment horizontal="center" vertical="bottom" textRotation="0" wrapText="false" indent="0" shrinkToFit="false"/>
      <protection locked="true" hidden="false"/>
    </xf>
    <xf numFmtId="176" fontId="15" fillId="0" borderId="17" xfId="15" applyFont="true" applyBorder="true" applyAlignment="true" applyProtection="true">
      <alignment horizontal="center" vertical="bottom" textRotation="0" wrapText="false" indent="0" shrinkToFit="false"/>
      <protection locked="true" hidden="false"/>
    </xf>
    <xf numFmtId="164" fontId="8" fillId="0" borderId="0" xfId="20" applyFont="true" applyBorder="true" applyAlignment="true" applyProtection="false">
      <alignment horizontal="general" vertical="bottom" textRotation="0" wrapText="true" indent="0" shrinkToFit="false"/>
      <protection locked="true" hidden="false"/>
    </xf>
    <xf numFmtId="176" fontId="8" fillId="0" borderId="0" xfId="15" applyFont="true" applyBorder="true" applyAlignment="true" applyProtection="true">
      <alignment horizontal="general" vertical="bottom" textRotation="0" wrapText="true" indent="0" shrinkToFit="false"/>
      <protection locked="true" hidden="false"/>
    </xf>
    <xf numFmtId="164" fontId="15" fillId="7" borderId="71" xfId="20" applyFont="true" applyBorder="true" applyAlignment="true" applyProtection="false">
      <alignment horizontal="center" vertical="center" textRotation="0" wrapText="false" indent="0" shrinkToFit="false"/>
      <protection locked="true" hidden="false"/>
    </xf>
    <xf numFmtId="176" fontId="15" fillId="7" borderId="71" xfId="15" applyFont="true" applyBorder="true" applyAlignment="true" applyProtection="true">
      <alignment horizontal="center" vertical="center" textRotation="0" wrapText="false" indent="0" shrinkToFit="false"/>
      <protection locked="true" hidden="false"/>
    </xf>
    <xf numFmtId="164" fontId="8" fillId="5" borderId="67" xfId="20" applyFont="true" applyBorder="true" applyAlignment="true" applyProtection="false">
      <alignment horizontal="center" vertical="center" textRotation="0" wrapText="false" indent="0" shrinkToFit="false"/>
      <protection locked="true" hidden="false"/>
    </xf>
    <xf numFmtId="164" fontId="6" fillId="8" borderId="16" xfId="20" applyFont="true" applyBorder="true" applyAlignment="true" applyProtection="false">
      <alignment horizontal="general" vertical="center" textRotation="0" wrapText="false" indent="0" shrinkToFit="false"/>
      <protection locked="true" hidden="false"/>
    </xf>
    <xf numFmtId="164" fontId="6" fillId="8" borderId="16" xfId="20" applyFont="true" applyBorder="true" applyAlignment="true" applyProtection="false">
      <alignment horizontal="general" vertical="bottom" textRotation="0" wrapText="true" indent="0" shrinkToFit="false"/>
      <protection locked="true" hidden="false"/>
    </xf>
    <xf numFmtId="164" fontId="6" fillId="8" borderId="68" xfId="20" applyFont="true" applyBorder="true" applyAlignment="true" applyProtection="false">
      <alignment horizontal="center" vertical="center" textRotation="0" wrapText="false" indent="0" shrinkToFit="false"/>
      <protection locked="true" hidden="false"/>
    </xf>
    <xf numFmtId="164" fontId="6" fillId="8" borderId="10" xfId="20" applyFont="true" applyBorder="true" applyAlignment="false" applyProtection="false">
      <alignment horizontal="general" vertical="bottom" textRotation="0" wrapText="false" indent="0" shrinkToFit="false"/>
      <protection locked="true" hidden="false"/>
    </xf>
    <xf numFmtId="176" fontId="6" fillId="8" borderId="68" xfId="15" applyFont="true" applyBorder="true" applyAlignment="true" applyProtection="true">
      <alignment horizontal="right" vertical="center" textRotation="0" wrapText="false" indent="0" shrinkToFit="false"/>
      <protection locked="true" hidden="false"/>
    </xf>
    <xf numFmtId="164" fontId="8" fillId="8" borderId="15" xfId="20" applyFont="true" applyBorder="true" applyAlignment="false" applyProtection="false">
      <alignment horizontal="general" vertical="bottom" textRotation="0" wrapText="false" indent="0" shrinkToFit="false"/>
      <protection locked="true" hidden="false"/>
    </xf>
    <xf numFmtId="164" fontId="8" fillId="8" borderId="15" xfId="20" applyFont="true" applyBorder="true" applyAlignment="true" applyProtection="false">
      <alignment horizontal="general" vertical="bottom" textRotation="0" wrapText="true" indent="0" shrinkToFit="false"/>
      <protection locked="true" hidden="false"/>
    </xf>
    <xf numFmtId="166" fontId="6" fillId="8" borderId="67" xfId="20" applyFont="true" applyBorder="true" applyAlignment="true" applyProtection="false">
      <alignment horizontal="right" vertical="bottom" textRotation="0" wrapText="false" indent="0" shrinkToFit="false"/>
      <protection locked="true" hidden="false"/>
    </xf>
    <xf numFmtId="164" fontId="6" fillId="6" borderId="68" xfId="20" applyFont="true" applyBorder="true" applyAlignment="true" applyProtection="false">
      <alignment horizontal="left" vertical="bottom" textRotation="0" wrapText="true" indent="0" shrinkToFit="false"/>
      <protection locked="true" hidden="false"/>
    </xf>
    <xf numFmtId="164" fontId="6" fillId="6" borderId="68" xfId="20" applyFont="true" applyBorder="true" applyAlignment="false" applyProtection="false">
      <alignment horizontal="general" vertical="bottom" textRotation="0" wrapText="false" indent="0" shrinkToFit="false"/>
      <protection locked="true" hidden="false"/>
    </xf>
    <xf numFmtId="176" fontId="6" fillId="6" borderId="68" xfId="15" applyFont="true" applyBorder="true" applyAlignment="true" applyProtection="true">
      <alignment horizontal="general" vertical="bottom" textRotation="0" wrapText="false" indent="0" shrinkToFit="false"/>
      <protection locked="true" hidden="false"/>
    </xf>
    <xf numFmtId="164" fontId="8" fillId="0" borderId="74" xfId="20" applyFont="true" applyBorder="true" applyAlignment="true" applyProtection="false">
      <alignment horizontal="center" vertical="bottom" textRotation="0" wrapText="false" indent="0" shrinkToFit="false"/>
      <protection locked="true" hidden="false"/>
    </xf>
    <xf numFmtId="164" fontId="6" fillId="0" borderId="72" xfId="20" applyFont="true" applyBorder="true" applyAlignment="false" applyProtection="false">
      <alignment horizontal="general" vertical="bottom" textRotation="0" wrapText="false" indent="0" shrinkToFit="false"/>
      <protection locked="true" hidden="false"/>
    </xf>
    <xf numFmtId="164" fontId="6" fillId="0" borderId="78" xfId="20" applyFont="true" applyBorder="true" applyAlignment="false" applyProtection="false">
      <alignment horizontal="general" vertical="bottom" textRotation="0" wrapText="false" indent="0" shrinkToFit="false"/>
      <protection locked="true" hidden="false"/>
    </xf>
    <xf numFmtId="164" fontId="6" fillId="0" borderId="73" xfId="20" applyFont="true" applyBorder="true" applyAlignment="true" applyProtection="false">
      <alignment horizontal="general" vertical="bottom" textRotation="0" wrapText="true" indent="0" shrinkToFit="false"/>
      <protection locked="true" hidden="false"/>
    </xf>
    <xf numFmtId="164" fontId="6" fillId="0" borderId="74" xfId="20" applyFont="true" applyBorder="true" applyAlignment="false" applyProtection="false">
      <alignment horizontal="general" vertical="bottom" textRotation="0" wrapText="false" indent="0" shrinkToFit="false"/>
      <protection locked="true" hidden="false"/>
    </xf>
    <xf numFmtId="176" fontId="6" fillId="0" borderId="65" xfId="15" applyFont="true" applyBorder="true" applyAlignment="true" applyProtection="true">
      <alignment horizontal="general" vertical="bottom" textRotation="0" wrapText="false" indent="0" shrinkToFit="false"/>
      <protection locked="true" hidden="false"/>
    </xf>
    <xf numFmtId="164" fontId="8" fillId="0" borderId="66" xfId="20" applyFont="true" applyBorder="true" applyAlignment="true" applyProtection="false">
      <alignment horizontal="center" vertical="bottom" textRotation="0" wrapText="false" indent="0" shrinkToFit="false"/>
      <protection locked="true" hidden="false"/>
    </xf>
    <xf numFmtId="164" fontId="8" fillId="0" borderId="76" xfId="20" applyFont="true" applyBorder="true" applyAlignment="false" applyProtection="false">
      <alignment horizontal="general" vertical="bottom" textRotation="0" wrapText="false" indent="0" shrinkToFit="false"/>
      <protection locked="true" hidden="false"/>
    </xf>
    <xf numFmtId="164" fontId="8" fillId="0" borderId="17" xfId="20" applyFont="true" applyBorder="true" applyAlignment="false" applyProtection="false">
      <alignment horizontal="general" vertical="bottom" textRotation="0" wrapText="false" indent="0" shrinkToFit="false"/>
      <protection locked="true" hidden="false"/>
    </xf>
    <xf numFmtId="164" fontId="8" fillId="0" borderId="79" xfId="20" applyFont="true" applyBorder="true" applyAlignment="true" applyProtection="false">
      <alignment horizontal="general" vertical="bottom" textRotation="0" wrapText="true" indent="0" shrinkToFit="false"/>
      <protection locked="true" hidden="false"/>
    </xf>
    <xf numFmtId="164" fontId="8" fillId="0" borderId="66" xfId="20" applyFont="true" applyBorder="true" applyAlignment="false" applyProtection="false">
      <alignment horizontal="general" vertical="bottom" textRotation="0" wrapText="false" indent="0" shrinkToFit="false"/>
      <protection locked="true" hidden="false"/>
    </xf>
    <xf numFmtId="176" fontId="8" fillId="0" borderId="66" xfId="15" applyFont="true" applyBorder="true" applyAlignment="true" applyProtection="true">
      <alignment horizontal="general" vertical="bottom" textRotation="0" wrapText="false" indent="0" shrinkToFit="false"/>
      <protection locked="true" hidden="false"/>
    </xf>
    <xf numFmtId="166" fontId="8" fillId="0" borderId="0" xfId="20" applyFont="true" applyBorder="false" applyAlignment="false" applyProtection="false">
      <alignment horizontal="general" vertical="bottom" textRotation="0" wrapText="false" indent="0" shrinkToFit="false"/>
      <protection locked="true" hidden="false"/>
    </xf>
    <xf numFmtId="164" fontId="8" fillId="0" borderId="76" xfId="20" applyFont="true" applyBorder="true" applyAlignment="true" applyProtection="false">
      <alignment horizontal="general" vertical="bottom" textRotation="0" wrapText="false" indent="0" shrinkToFit="false"/>
      <protection locked="true" hidden="false"/>
    </xf>
    <xf numFmtId="166" fontId="6" fillId="0" borderId="66" xfId="20" applyFont="true" applyBorder="true" applyAlignment="true" applyProtection="false">
      <alignment horizontal="right" vertical="bottom" textRotation="0" wrapText="false" indent="0" shrinkToFit="false"/>
      <protection locked="true" hidden="false"/>
    </xf>
    <xf numFmtId="164" fontId="8" fillId="0" borderId="80" xfId="20" applyFont="true" applyBorder="true" applyAlignment="true" applyProtection="false">
      <alignment horizontal="center" vertical="bottom" textRotation="0" wrapText="false" indent="0" shrinkToFit="false"/>
      <protection locked="true" hidden="false"/>
    </xf>
    <xf numFmtId="164" fontId="6" fillId="0" borderId="81" xfId="20" applyFont="true" applyBorder="true" applyAlignment="false" applyProtection="false">
      <alignment horizontal="general" vertical="bottom" textRotation="0" wrapText="false" indent="0" shrinkToFit="false"/>
      <protection locked="true" hidden="false"/>
    </xf>
    <xf numFmtId="164" fontId="6" fillId="0" borderId="16" xfId="20" applyFont="true" applyBorder="true" applyAlignment="false" applyProtection="false">
      <alignment horizontal="general" vertical="bottom" textRotation="0" wrapText="false" indent="0" shrinkToFit="false"/>
      <protection locked="true" hidden="false"/>
    </xf>
    <xf numFmtId="164" fontId="6" fillId="0" borderId="82" xfId="20" applyFont="true" applyBorder="true" applyAlignment="true" applyProtection="false">
      <alignment horizontal="general" vertical="bottom" textRotation="0" wrapText="true" indent="0" shrinkToFit="false"/>
      <protection locked="true" hidden="false"/>
    </xf>
    <xf numFmtId="164" fontId="6" fillId="0" borderId="80" xfId="20" applyFont="true" applyBorder="true" applyAlignment="true" applyProtection="false">
      <alignment horizontal="center" vertical="bottom" textRotation="0" wrapText="false" indent="0" shrinkToFit="false"/>
      <protection locked="true" hidden="false"/>
    </xf>
    <xf numFmtId="166" fontId="6" fillId="0" borderId="80" xfId="20" applyFont="true" applyBorder="true" applyAlignment="true" applyProtection="false">
      <alignment horizontal="center" vertical="bottom" textRotation="0" wrapText="false" indent="0" shrinkToFit="false"/>
      <protection locked="true" hidden="false"/>
    </xf>
    <xf numFmtId="176" fontId="6" fillId="0" borderId="67" xfId="15" applyFont="true" applyBorder="true" applyAlignment="true" applyProtection="true">
      <alignment horizontal="center" vertical="bottom" textRotation="0" wrapText="false" indent="0" shrinkToFit="false"/>
      <protection locked="true" hidden="false"/>
    </xf>
    <xf numFmtId="176" fontId="8" fillId="0" borderId="67" xfId="15" applyFont="true" applyBorder="true" applyAlignment="true" applyProtection="true">
      <alignment horizontal="center" vertical="bottom" textRotation="0" wrapText="false" indent="0" shrinkToFit="false"/>
      <protection locked="true" hidden="false"/>
    </xf>
    <xf numFmtId="164" fontId="6" fillId="0" borderId="12" xfId="20" applyFont="true" applyBorder="true" applyAlignment="true" applyProtection="false">
      <alignment horizontal="general" vertical="bottom" textRotation="0" wrapText="false" indent="0" shrinkToFit="false"/>
      <protection locked="true" hidden="false"/>
    </xf>
    <xf numFmtId="166" fontId="6" fillId="0" borderId="13" xfId="20" applyFont="true" applyBorder="true" applyAlignment="true" applyProtection="false">
      <alignment horizontal="general" vertical="bottom" textRotation="0" wrapText="true" indent="0" shrinkToFit="false"/>
      <protection locked="true" hidden="false"/>
    </xf>
    <xf numFmtId="164" fontId="6" fillId="5" borderId="67" xfId="20" applyFont="true" applyBorder="true" applyAlignment="true" applyProtection="false">
      <alignment horizontal="center" vertical="bottom" textRotation="0" wrapText="false" indent="0" shrinkToFit="false"/>
      <protection locked="true" hidden="false"/>
    </xf>
    <xf numFmtId="164" fontId="31" fillId="9" borderId="67" xfId="20" applyFont="true" applyBorder="true" applyAlignment="true" applyProtection="false">
      <alignment horizontal="left" vertical="center" textRotation="0" wrapText="true" indent="0" shrinkToFit="false"/>
      <protection locked="true" hidden="false"/>
    </xf>
    <xf numFmtId="166" fontId="31" fillId="9" borderId="67" xfId="20" applyFont="true" applyBorder="true" applyAlignment="true" applyProtection="false">
      <alignment horizontal="center" vertical="center" textRotation="0" wrapText="false" indent="0" shrinkToFit="false"/>
      <protection locked="true" hidden="false"/>
    </xf>
    <xf numFmtId="164" fontId="31" fillId="9" borderId="67" xfId="20" applyFont="true" applyBorder="true" applyAlignment="true" applyProtection="false">
      <alignment horizontal="center" vertical="bottom" textRotation="0" wrapText="false" indent="0" shrinkToFit="false"/>
      <protection locked="true" hidden="false"/>
    </xf>
    <xf numFmtId="176" fontId="31" fillId="9" borderId="68" xfId="15" applyFont="true" applyBorder="true" applyAlignment="true" applyProtection="true">
      <alignment horizontal="general" vertical="center" textRotation="0" wrapText="false" indent="0" shrinkToFit="false"/>
      <protection locked="true" hidden="false"/>
    </xf>
    <xf numFmtId="164" fontId="8" fillId="5" borderId="68" xfId="20" applyFont="true" applyBorder="true" applyAlignment="true" applyProtection="false">
      <alignment horizontal="center" vertical="bottom" textRotation="0" wrapText="false" indent="0" shrinkToFit="false"/>
      <protection locked="true" hidden="false"/>
    </xf>
    <xf numFmtId="164" fontId="6" fillId="6" borderId="68" xfId="20" applyFont="true" applyBorder="true" applyAlignment="true" applyProtection="false">
      <alignment horizontal="left" vertical="center" textRotation="0" wrapText="true" indent="0" shrinkToFit="false"/>
      <protection locked="true" hidden="false"/>
    </xf>
    <xf numFmtId="164" fontId="8" fillId="6" borderId="68" xfId="20" applyFont="true" applyBorder="true" applyAlignment="false" applyProtection="false">
      <alignment horizontal="general" vertical="bottom" textRotation="0" wrapText="false" indent="0" shrinkToFit="false"/>
      <protection locked="true" hidden="false"/>
    </xf>
    <xf numFmtId="176" fontId="8" fillId="6" borderId="68" xfId="15" applyFont="true" applyBorder="true" applyAlignment="true" applyProtection="true">
      <alignment horizontal="general" vertical="bottom" textRotation="0" wrapText="false" indent="0" shrinkToFit="false"/>
      <protection locked="true" hidden="false"/>
    </xf>
    <xf numFmtId="164" fontId="8" fillId="0" borderId="16" xfId="20" applyFont="true" applyBorder="true" applyAlignment="true" applyProtection="false">
      <alignment horizontal="general" vertical="bottom" textRotation="0" wrapText="false" indent="0" shrinkToFit="false"/>
      <protection locked="true" hidden="false"/>
    </xf>
    <xf numFmtId="164" fontId="8" fillId="0" borderId="74" xfId="20" applyFont="true" applyBorder="true" applyAlignment="true" applyProtection="false">
      <alignment horizontal="general" vertical="bottom" textRotation="0" wrapText="false" indent="0" shrinkToFit="false"/>
      <protection locked="true" hidden="false"/>
    </xf>
    <xf numFmtId="176" fontId="4" fillId="0" borderId="74" xfId="15" applyFont="true" applyBorder="true" applyAlignment="true" applyProtection="true">
      <alignment horizontal="general" vertical="bottom" textRotation="0" wrapText="false" indent="0" shrinkToFit="false"/>
      <protection locked="true" hidden="false"/>
    </xf>
    <xf numFmtId="164" fontId="8" fillId="0" borderId="17" xfId="20" applyFont="true" applyBorder="true" applyAlignment="true" applyProtection="false">
      <alignment horizontal="general" vertical="bottom" textRotation="0" wrapText="false" indent="0" shrinkToFit="false"/>
      <protection locked="true" hidden="false"/>
    </xf>
    <xf numFmtId="164" fontId="8" fillId="0" borderId="66" xfId="20" applyFont="true" applyBorder="true" applyAlignment="true" applyProtection="false">
      <alignment horizontal="general" vertical="bottom" textRotation="0" wrapText="false" indent="0" shrinkToFit="false"/>
      <protection locked="true" hidden="false"/>
    </xf>
    <xf numFmtId="176" fontId="4" fillId="0" borderId="66" xfId="15" applyFont="true" applyBorder="true" applyAlignment="true" applyProtection="true">
      <alignment horizontal="general" vertical="bottom" textRotation="0" wrapText="false" indent="0" shrinkToFit="false"/>
      <protection locked="true" hidden="false"/>
    </xf>
    <xf numFmtId="164" fontId="8" fillId="0" borderId="15" xfId="20" applyFont="true" applyBorder="true" applyAlignment="true" applyProtection="false">
      <alignment horizontal="general" vertical="bottom" textRotation="0" wrapText="false" indent="0" shrinkToFit="false"/>
      <protection locked="true" hidden="false"/>
    </xf>
    <xf numFmtId="164" fontId="8" fillId="0" borderId="66" xfId="20" applyFont="true" applyBorder="true" applyAlignment="true" applyProtection="false">
      <alignment horizontal="left" vertical="bottom" textRotation="0" wrapText="true" indent="0" shrinkToFit="false"/>
      <protection locked="true" hidden="false"/>
    </xf>
    <xf numFmtId="164" fontId="8" fillId="0" borderId="75" xfId="20" applyFont="true" applyBorder="true" applyAlignment="true" applyProtection="false">
      <alignment horizontal="center" vertical="bottom" textRotation="0" wrapText="false" indent="0" shrinkToFit="false"/>
      <protection locked="true" hidden="false"/>
    </xf>
    <xf numFmtId="168" fontId="8" fillId="0" borderId="17" xfId="20" applyFont="true" applyBorder="true" applyAlignment="true" applyProtection="false">
      <alignment horizontal="left" vertical="top" textRotation="0" wrapText="false" indent="0" shrinkToFit="false"/>
      <protection locked="true" hidden="false"/>
    </xf>
    <xf numFmtId="166" fontId="6" fillId="0" borderId="75" xfId="20" applyFont="true" applyBorder="true" applyAlignment="true" applyProtection="false">
      <alignment horizontal="right" vertical="bottom" textRotation="0" wrapText="false" indent="0" shrinkToFit="false"/>
      <protection locked="true" hidden="false"/>
    </xf>
    <xf numFmtId="176" fontId="4" fillId="0" borderId="67" xfId="15" applyFont="true" applyBorder="true" applyAlignment="true" applyProtection="true">
      <alignment horizontal="general" vertical="bottom" textRotation="0" wrapText="false" indent="0" shrinkToFit="false"/>
      <protection locked="true" hidden="false"/>
    </xf>
    <xf numFmtId="164" fontId="6" fillId="5" borderId="69" xfId="20" applyFont="true" applyBorder="true" applyAlignment="true" applyProtection="false">
      <alignment horizontal="center" vertical="bottom" textRotation="0" wrapText="false" indent="0" shrinkToFit="false"/>
      <protection locked="true" hidden="false"/>
    </xf>
    <xf numFmtId="164" fontId="15" fillId="9" borderId="17" xfId="20" applyFont="true" applyBorder="true" applyAlignment="true" applyProtection="false">
      <alignment horizontal="left" vertical="center" textRotation="0" wrapText="false" indent="0" shrinkToFit="false"/>
      <protection locked="true" hidden="false"/>
    </xf>
    <xf numFmtId="164" fontId="6" fillId="9" borderId="17" xfId="20" applyFont="true" applyBorder="true" applyAlignment="true" applyProtection="false">
      <alignment horizontal="general" vertical="bottom" textRotation="0" wrapText="false" indent="0" shrinkToFit="false"/>
      <protection locked="true" hidden="false"/>
    </xf>
    <xf numFmtId="168" fontId="6" fillId="9" borderId="17" xfId="20" applyFont="true" applyBorder="true" applyAlignment="true" applyProtection="false">
      <alignment horizontal="left" vertical="top" textRotation="0" wrapText="false" indent="0" shrinkToFit="false"/>
      <protection locked="true" hidden="false"/>
    </xf>
    <xf numFmtId="166" fontId="6" fillId="9" borderId="69" xfId="20" applyFont="true" applyBorder="true" applyAlignment="true" applyProtection="false">
      <alignment horizontal="center" vertical="center" textRotation="0" wrapText="false" indent="0" shrinkToFit="false"/>
      <protection locked="true" hidden="false"/>
    </xf>
    <xf numFmtId="166" fontId="6" fillId="9" borderId="69" xfId="20" applyFont="true" applyBorder="true" applyAlignment="true" applyProtection="false">
      <alignment horizontal="right" vertical="bottom" textRotation="0" wrapText="false" indent="0" shrinkToFit="false"/>
      <protection locked="true" hidden="false"/>
    </xf>
    <xf numFmtId="176" fontId="6" fillId="9" borderId="69" xfId="15" applyFont="true" applyBorder="true" applyAlignment="true" applyProtection="true">
      <alignment horizontal="general" vertical="bottom" textRotation="0" wrapText="false" indent="0" shrinkToFit="false"/>
      <protection locked="true" hidden="false"/>
    </xf>
    <xf numFmtId="164" fontId="6" fillId="6" borderId="17" xfId="20" applyFont="true" applyBorder="true" applyAlignment="true" applyProtection="false">
      <alignment horizontal="left" vertical="center" textRotation="0" wrapText="false" indent="0" shrinkToFit="false"/>
      <protection locked="true" hidden="false"/>
    </xf>
    <xf numFmtId="164" fontId="6" fillId="6" borderId="17" xfId="20" applyFont="true" applyBorder="true" applyAlignment="true" applyProtection="false">
      <alignment horizontal="general" vertical="bottom" textRotation="0" wrapText="false" indent="0" shrinkToFit="false"/>
      <protection locked="true" hidden="false"/>
    </xf>
    <xf numFmtId="164" fontId="6" fillId="6" borderId="68" xfId="20" applyFont="true" applyBorder="true" applyAlignment="true" applyProtection="false">
      <alignment horizontal="general" vertical="bottom" textRotation="0" wrapText="false" indent="0" shrinkToFit="false"/>
      <protection locked="true" hidden="false"/>
    </xf>
    <xf numFmtId="176" fontId="8" fillId="0" borderId="74" xfId="15" applyFont="true" applyBorder="true" applyAlignment="true" applyProtection="true">
      <alignment horizontal="general" vertical="bottom" textRotation="0" wrapText="false" indent="0" shrinkToFit="false"/>
      <protection locked="true" hidden="false"/>
    </xf>
    <xf numFmtId="164" fontId="8" fillId="0" borderId="75" xfId="20" applyFont="true" applyBorder="true" applyAlignment="true" applyProtection="false">
      <alignment horizontal="general" vertical="bottom" textRotation="0" wrapText="false" indent="0" shrinkToFit="false"/>
      <protection locked="true" hidden="false"/>
    </xf>
    <xf numFmtId="176" fontId="8" fillId="0" borderId="75" xfId="15" applyFont="true" applyBorder="true" applyAlignment="true" applyProtection="true">
      <alignment horizontal="general" vertical="bottom" textRotation="0" wrapText="false" indent="0" shrinkToFit="false"/>
      <protection locked="true" hidden="false"/>
    </xf>
    <xf numFmtId="164" fontId="15" fillId="9" borderId="17" xfId="20" applyFont="true" applyBorder="true" applyAlignment="true" applyProtection="false">
      <alignment horizontal="general" vertical="bottom" textRotation="0" wrapText="false" indent="0" shrinkToFit="false"/>
      <protection locked="true" hidden="false"/>
    </xf>
    <xf numFmtId="164" fontId="6" fillId="9" borderId="68" xfId="20" applyFont="true" applyBorder="true" applyAlignment="true" applyProtection="false">
      <alignment horizontal="center" vertical="bottom" textRotation="0" wrapText="false" indent="0" shrinkToFit="false"/>
      <protection locked="true" hidden="false"/>
    </xf>
    <xf numFmtId="164" fontId="6" fillId="9" borderId="68" xfId="20" applyFont="true" applyBorder="true" applyAlignment="true" applyProtection="false">
      <alignment horizontal="general" vertical="bottom" textRotation="0" wrapText="false" indent="0" shrinkToFit="false"/>
      <protection locked="true" hidden="false"/>
    </xf>
    <xf numFmtId="176" fontId="6" fillId="9" borderId="68" xfId="15" applyFont="true" applyBorder="true" applyAlignment="true" applyProtection="true">
      <alignment horizontal="general" vertical="bottom" textRotation="0" wrapText="false" indent="0" shrinkToFit="false"/>
      <protection locked="true" hidden="false"/>
    </xf>
    <xf numFmtId="176" fontId="29" fillId="0" borderId="10" xfId="15" applyFont="true" applyBorder="true" applyAlignment="true" applyProtection="true">
      <alignment horizontal="general" vertical="bottom" textRotation="0" wrapText="false" indent="0" shrinkToFit="false"/>
      <protection locked="true" hidden="false"/>
    </xf>
    <xf numFmtId="176" fontId="8" fillId="0" borderId="10" xfId="15" applyFont="true" applyBorder="true" applyAlignment="true" applyProtection="true">
      <alignment horizontal="general" vertical="bottom" textRotation="0" wrapText="false" indent="0" shrinkToFit="false"/>
      <protection locked="true" hidden="false"/>
    </xf>
    <xf numFmtId="164" fontId="6" fillId="6" borderId="68" xfId="20" applyFont="true" applyBorder="true" applyAlignment="true" applyProtection="false">
      <alignment horizontal="center" vertical="center" textRotation="0" wrapText="false" indent="0" shrinkToFit="false"/>
      <protection locked="true" hidden="false"/>
    </xf>
    <xf numFmtId="164" fontId="6" fillId="9" borderId="67" xfId="20" applyFont="true" applyBorder="true" applyAlignment="true" applyProtection="false">
      <alignment horizontal="center" vertical="center" textRotation="0" wrapText="false" indent="0" shrinkToFit="false"/>
      <protection locked="true" hidden="false"/>
    </xf>
    <xf numFmtId="164" fontId="6" fillId="9" borderId="67" xfId="20" applyFont="true" applyBorder="true" applyAlignment="true" applyProtection="false">
      <alignment horizontal="general" vertical="bottom" textRotation="0" wrapText="false" indent="0" shrinkToFit="false"/>
      <protection locked="true" hidden="false"/>
    </xf>
    <xf numFmtId="176" fontId="6" fillId="9" borderId="67" xfId="15" applyFont="true" applyBorder="true" applyAlignment="true" applyProtection="true">
      <alignment horizontal="general" vertical="bottom" textRotation="0" wrapText="false" indent="0" shrinkToFit="false"/>
      <protection locked="true" hidden="false"/>
    </xf>
    <xf numFmtId="164" fontId="6" fillId="0" borderId="69" xfId="20" applyFont="true" applyBorder="true" applyAlignment="true" applyProtection="false">
      <alignment horizontal="center" vertical="center" textRotation="0" wrapText="false" indent="0" shrinkToFit="false"/>
      <protection locked="true" hidden="false"/>
    </xf>
    <xf numFmtId="164" fontId="6" fillId="0" borderId="17" xfId="20" applyFont="true" applyBorder="true" applyAlignment="true" applyProtection="false">
      <alignment horizontal="left" vertical="center" textRotation="0" wrapText="false" indent="0" shrinkToFit="false"/>
      <protection locked="true" hidden="false"/>
    </xf>
    <xf numFmtId="164" fontId="6" fillId="0" borderId="17" xfId="20" applyFont="true" applyBorder="true" applyAlignment="true" applyProtection="false">
      <alignment horizontal="general" vertical="bottom" textRotation="0" wrapText="false" indent="0" shrinkToFit="false"/>
      <protection locked="true" hidden="false"/>
    </xf>
    <xf numFmtId="164" fontId="6" fillId="0" borderId="69" xfId="20" applyFont="true" applyBorder="true" applyAlignment="true" applyProtection="false">
      <alignment horizontal="center" vertical="bottom" textRotation="0" wrapText="false" indent="0" shrinkToFit="false"/>
      <protection locked="true" hidden="false"/>
    </xf>
    <xf numFmtId="176" fontId="6" fillId="0" borderId="69" xfId="15" applyFont="true" applyBorder="true" applyAlignment="true" applyProtection="true">
      <alignment horizontal="right" vertical="center" textRotation="0" wrapText="false" indent="0" shrinkToFit="false"/>
      <protection locked="true" hidden="false"/>
    </xf>
    <xf numFmtId="164" fontId="6" fillId="5" borderId="83" xfId="20" applyFont="true" applyBorder="true" applyAlignment="true" applyProtection="false">
      <alignment horizontal="center" vertical="center" textRotation="0" wrapText="false" indent="0" shrinkToFit="false"/>
      <protection locked="true" hidden="false"/>
    </xf>
    <xf numFmtId="164" fontId="6" fillId="8" borderId="16" xfId="20" applyFont="true" applyBorder="true" applyAlignment="true" applyProtection="false">
      <alignment horizontal="general" vertical="bottom" textRotation="0" wrapText="false" indent="0" shrinkToFit="false"/>
      <protection locked="true" hidden="false"/>
    </xf>
    <xf numFmtId="164" fontId="6" fillId="8" borderId="83" xfId="20" applyFont="true" applyBorder="true" applyAlignment="true" applyProtection="false">
      <alignment horizontal="center" vertical="center" textRotation="0" wrapText="false" indent="0" shrinkToFit="false"/>
      <protection locked="true" hidden="false"/>
    </xf>
    <xf numFmtId="164" fontId="6" fillId="8" borderId="83" xfId="20" applyFont="true" applyBorder="true" applyAlignment="true" applyProtection="false">
      <alignment horizontal="center" vertical="bottom" textRotation="0" wrapText="false" indent="0" shrinkToFit="false"/>
      <protection locked="true" hidden="false"/>
    </xf>
    <xf numFmtId="176" fontId="6" fillId="8" borderId="83" xfId="15" applyFont="true" applyBorder="true" applyAlignment="true" applyProtection="true">
      <alignment horizontal="right" vertical="bottom" textRotation="0" wrapText="false" indent="0" shrinkToFit="false"/>
      <protection locked="true" hidden="false"/>
    </xf>
    <xf numFmtId="164" fontId="6" fillId="8" borderId="15" xfId="20" applyFont="true" applyBorder="true" applyAlignment="true" applyProtection="false">
      <alignment horizontal="general" vertical="bottom" textRotation="0" wrapText="false" indent="0" shrinkToFit="false"/>
      <protection locked="true" hidden="false"/>
    </xf>
    <xf numFmtId="164" fontId="8" fillId="0" borderId="0" xfId="20" applyFont="true" applyBorder="true" applyAlignment="true" applyProtection="false">
      <alignment horizontal="right" vertical="bottom" textRotation="0" wrapText="false" indent="0" shrinkToFit="false"/>
      <protection locked="true" hidden="false"/>
    </xf>
    <xf numFmtId="176" fontId="8" fillId="0" borderId="0" xfId="15" applyFont="true" applyBorder="true" applyAlignment="true" applyProtection="true">
      <alignment horizontal="right" vertical="bottom" textRotation="0" wrapText="false" indent="0" shrinkToFit="false"/>
      <protection locked="true" hidden="false"/>
    </xf>
    <xf numFmtId="176" fontId="6" fillId="0" borderId="0" xfId="15" applyFont="true" applyBorder="true" applyAlignment="true" applyProtection="true">
      <alignment horizontal="general"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4" fillId="0" borderId="15" xfId="20" applyFont="false" applyBorder="true" applyAlignment="true" applyProtection="false">
      <alignment horizontal="center" vertical="bottom" textRotation="0" wrapText="false" indent="0" shrinkToFit="false"/>
      <protection locked="true" hidden="false"/>
    </xf>
    <xf numFmtId="164" fontId="4" fillId="0" borderId="16" xfId="20" applyFont="true" applyBorder="true" applyAlignment="true" applyProtection="false">
      <alignment horizontal="general" vertical="bottom" textRotation="0" wrapText="false" indent="0" shrinkToFit="false"/>
      <protection locked="true" hidden="false"/>
    </xf>
    <xf numFmtId="167" fontId="15" fillId="0" borderId="0" xfId="20" applyFont="true" applyBorder="true" applyAlignment="true" applyProtection="false">
      <alignment horizontal="center" vertical="bottom" textRotation="0" wrapText="false" indent="0" shrinkToFit="false"/>
      <protection locked="true" hidden="false"/>
    </xf>
    <xf numFmtId="164" fontId="32" fillId="0" borderId="0" xfId="20" applyFont="true" applyBorder="true" applyAlignment="true" applyProtection="false">
      <alignment horizontal="center" vertical="bottom" textRotation="0" wrapText="false" indent="0" shrinkToFit="false"/>
      <protection locked="true" hidden="false"/>
    </xf>
    <xf numFmtId="164" fontId="33" fillId="0" borderId="0" xfId="20" applyFont="true" applyBorder="true" applyAlignment="true" applyProtection="false">
      <alignment horizontal="center" vertical="bottom" textRotation="0" wrapText="false" indent="0" shrinkToFit="false"/>
      <protection locked="true" hidden="false"/>
    </xf>
    <xf numFmtId="164" fontId="32" fillId="0" borderId="0" xfId="20" applyFont="true" applyBorder="true" applyAlignment="false" applyProtection="false">
      <alignment horizontal="general" vertical="bottom" textRotation="0" wrapText="false" indent="0" shrinkToFit="false"/>
      <protection locked="true" hidden="false"/>
    </xf>
    <xf numFmtId="164" fontId="15" fillId="0" borderId="84" xfId="0" applyFont="true" applyBorder="true" applyAlignment="true" applyProtection="false">
      <alignment horizontal="center" vertical="center" textRotation="0" wrapText="false" indent="0" shrinkToFit="false"/>
      <protection locked="true" hidden="false"/>
    </xf>
    <xf numFmtId="164" fontId="15" fillId="0" borderId="22" xfId="0" applyFont="true" applyBorder="true" applyAlignment="true" applyProtection="false">
      <alignment horizontal="center" vertical="center" textRotation="0" wrapText="false" indent="0" shrinkToFit="false"/>
      <protection locked="true" hidden="false"/>
    </xf>
    <xf numFmtId="164" fontId="4" fillId="0" borderId="84" xfId="0" applyFont="true" applyBorder="true" applyAlignment="false" applyProtection="false">
      <alignment horizontal="general" vertical="bottom" textRotation="0" wrapText="false" indent="0" shrinkToFit="false"/>
      <protection locked="true" hidden="false"/>
    </xf>
    <xf numFmtId="164" fontId="4" fillId="0" borderId="40" xfId="0" applyFont="true" applyBorder="true" applyAlignment="false" applyProtection="false">
      <alignment horizontal="general" vertical="bottom" textRotation="0" wrapText="false" indent="0" shrinkToFit="false"/>
      <protection locked="true" hidden="false"/>
    </xf>
    <xf numFmtId="164" fontId="32" fillId="0" borderId="22" xfId="0" applyFont="true" applyBorder="true" applyAlignment="false" applyProtection="false">
      <alignment horizontal="general" vertical="bottom" textRotation="0" wrapText="false" indent="0" shrinkToFit="false"/>
      <protection locked="true" hidden="false"/>
    </xf>
    <xf numFmtId="164" fontId="4" fillId="0" borderId="29" xfId="0" applyFont="true" applyBorder="true" applyAlignment="false" applyProtection="false">
      <alignment horizontal="general" vertical="bottom" textRotation="0" wrapText="false" indent="0" shrinkToFit="false"/>
      <protection locked="true" hidden="false"/>
    </xf>
    <xf numFmtId="164" fontId="4" fillId="0" borderId="7" xfId="0" applyFont="true" applyBorder="true" applyAlignment="false" applyProtection="false">
      <alignment horizontal="general" vertical="bottom" textRotation="0" wrapText="false" indent="0" shrinkToFit="false"/>
      <protection locked="true" hidden="false"/>
    </xf>
    <xf numFmtId="164" fontId="4" fillId="0" borderId="84" xfId="0" applyFont="true" applyBorder="true" applyAlignment="true" applyProtection="false">
      <alignment horizontal="general" vertical="bottom" textRotation="0" wrapText="true" indent="0" shrinkToFit="false"/>
      <protection locked="true" hidden="false"/>
    </xf>
    <xf numFmtId="164" fontId="4" fillId="0" borderId="22" xfId="0" applyFont="true" applyBorder="true" applyAlignment="true" applyProtection="false">
      <alignment horizontal="center" vertical="bottom" textRotation="0" wrapText="false" indent="0" shrinkToFit="false"/>
      <protection locked="true" hidden="false"/>
    </xf>
    <xf numFmtId="164" fontId="32" fillId="0" borderId="22" xfId="0" applyFont="true" applyBorder="true" applyAlignment="true" applyProtection="false">
      <alignment horizontal="general" vertical="bottom" textRotation="0" wrapText="true" indent="0" shrinkToFit="false"/>
      <protection locked="true" hidden="false"/>
    </xf>
    <xf numFmtId="164" fontId="32" fillId="0" borderId="0" xfId="0" applyFont="true" applyBorder="false" applyAlignment="true" applyProtection="false">
      <alignment horizontal="general" vertical="bottom" textRotation="0" wrapText="true" indent="0" shrinkToFit="false"/>
      <protection locked="true" hidden="false"/>
    </xf>
    <xf numFmtId="164" fontId="4" fillId="0" borderId="84" xfId="0" applyFont="true" applyBorder="true" applyAlignment="true" applyProtection="false">
      <alignment horizontal="general" vertical="bottom" textRotation="0" wrapText="false" indent="0" shrinkToFit="false"/>
      <protection locked="true" hidden="false"/>
    </xf>
    <xf numFmtId="164" fontId="4" fillId="0" borderId="40" xfId="0" applyFont="true" applyBorder="true" applyAlignment="true" applyProtection="false">
      <alignment horizontal="general" vertical="bottom" textRotation="0" wrapText="false" indent="0" shrinkToFit="false"/>
      <protection locked="true" hidden="false"/>
    </xf>
    <xf numFmtId="164" fontId="4" fillId="0" borderId="42" xfId="0" applyFont="true" applyBorder="true" applyAlignment="true" applyProtection="false">
      <alignment horizontal="general" vertical="bottom" textRotation="0" wrapText="false" indent="0" shrinkToFit="false"/>
      <protection locked="true" hidden="false"/>
    </xf>
    <xf numFmtId="164" fontId="4" fillId="0" borderId="23" xfId="0" applyFont="true" applyBorder="true" applyAlignment="false" applyProtection="false">
      <alignment horizontal="general" vertical="bottom" textRotation="0" wrapText="false" indent="0" shrinkToFit="false"/>
      <protection locked="true" hidden="false"/>
    </xf>
    <xf numFmtId="164" fontId="4" fillId="0" borderId="22" xfId="0" applyFont="true" applyBorder="true" applyAlignment="false" applyProtection="false">
      <alignment horizontal="general" vertical="bottom" textRotation="0" wrapText="false" indent="0" shrinkToFit="false"/>
      <protection locked="true" hidden="false"/>
    </xf>
    <xf numFmtId="164" fontId="4" fillId="0" borderId="28" xfId="0" applyFont="true" applyBorder="true" applyAlignment="false" applyProtection="false">
      <alignment horizontal="general" vertical="bottom" textRotation="0" wrapText="false" indent="0" shrinkToFit="false"/>
      <protection locked="true" hidden="false"/>
    </xf>
    <xf numFmtId="164" fontId="4" fillId="0" borderId="24" xfId="0" applyFont="true" applyBorder="true" applyAlignment="false" applyProtection="false">
      <alignment horizontal="general" vertical="bottom" textRotation="0" wrapText="false" indent="0" shrinkToFit="false"/>
      <protection locked="true" hidden="false"/>
    </xf>
    <xf numFmtId="164" fontId="4" fillId="0" borderId="37"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false" applyProtection="false">
      <alignment horizontal="general" vertical="bottom" textRotation="0" wrapText="false" indent="0" shrinkToFit="false"/>
      <protection locked="true" hidden="false"/>
    </xf>
    <xf numFmtId="164" fontId="32" fillId="0" borderId="0" xfId="0" applyFont="true" applyBorder="true" applyAlignment="false" applyProtection="false">
      <alignment horizontal="general" vertical="bottom" textRotation="0" wrapText="false" indent="0" shrinkToFit="false"/>
      <protection locked="true" hidden="false"/>
    </xf>
    <xf numFmtId="164" fontId="34" fillId="0" borderId="0" xfId="0" applyFont="true" applyBorder="false" applyAlignment="false" applyProtection="false">
      <alignment horizontal="general" vertical="bottom" textRotation="0" wrapText="false" indent="0" shrinkToFit="false"/>
      <protection locked="true" hidden="false"/>
    </xf>
    <xf numFmtId="166" fontId="15" fillId="0" borderId="0" xfId="0" applyFont="true" applyBorder="true" applyAlignment="false" applyProtection="false">
      <alignment horizontal="general" vertical="bottom" textRotation="0" wrapText="false" indent="0" shrinkToFit="false"/>
      <protection locked="true" hidden="false"/>
    </xf>
    <xf numFmtId="166" fontId="15" fillId="0" borderId="15"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6" fontId="15" fillId="0" borderId="17" xfId="0" applyFont="true" applyBorder="true" applyAlignment="true" applyProtection="false">
      <alignment horizontal="center" vertical="bottom" textRotation="0" wrapText="false" indent="0" shrinkToFit="false"/>
      <protection locked="true" hidden="false"/>
    </xf>
    <xf numFmtId="167" fontId="15" fillId="0" borderId="15" xfId="0" applyFont="true" applyBorder="true" applyAlignment="true" applyProtection="false">
      <alignment horizontal="center" vertical="bottom" textRotation="0" wrapText="false" indent="0" shrinkToFit="false"/>
      <protection locked="true" hidden="false"/>
    </xf>
    <xf numFmtId="164" fontId="4" fillId="0" borderId="17" xfId="0" applyFont="true" applyBorder="true" applyAlignment="true" applyProtection="false">
      <alignment horizontal="general" vertical="bottom" textRotation="0" wrapText="false" indent="0" shrinkToFit="false"/>
      <protection locked="true" hidden="false"/>
    </xf>
    <xf numFmtId="164" fontId="4" fillId="0" borderId="16"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7" fontId="15"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right" vertical="bottom" textRotation="0" wrapText="false" indent="0" shrinkToFit="false"/>
      <protection locked="true" hidden="false"/>
    </xf>
    <xf numFmtId="166" fontId="4" fillId="0" borderId="0" xfId="0" applyFont="true" applyBorder="true" applyAlignment="true" applyProtection="false">
      <alignment horizontal="center" vertical="bottom" textRotation="0" wrapText="false" indent="0" shrinkToFit="false"/>
      <protection locked="true" hidden="false"/>
    </xf>
    <xf numFmtId="166" fontId="35" fillId="0" borderId="0" xfId="0" applyFont="true" applyBorder="true" applyAlignment="true" applyProtection="false">
      <alignment horizontal="center" vertical="bottom" textRotation="0" wrapText="false" indent="0" shrinkToFit="false"/>
      <protection locked="true" hidden="false"/>
    </xf>
    <xf numFmtId="164" fontId="11" fillId="2" borderId="0" xfId="0" applyFont="true" applyBorder="true" applyAlignment="true" applyProtection="false">
      <alignment horizontal="center" vertical="bottom"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21" fillId="0" borderId="18" xfId="0" applyFont="true" applyBorder="true" applyAlignment="true" applyProtection="false">
      <alignment horizontal="center" vertical="center" textRotation="0" wrapText="false" indent="0" shrinkToFit="false"/>
      <protection locked="true" hidden="false"/>
    </xf>
    <xf numFmtId="166" fontId="21" fillId="0" borderId="18" xfId="0" applyFont="true" applyBorder="true" applyAlignment="true" applyProtection="false">
      <alignment horizontal="center" vertical="bottom" textRotation="0" wrapText="true" indent="0" shrinkToFit="false"/>
      <protection locked="true" hidden="false"/>
    </xf>
    <xf numFmtId="166" fontId="21" fillId="0" borderId="18" xfId="0" applyFont="true" applyBorder="true" applyAlignment="true" applyProtection="false">
      <alignment horizontal="center" vertical="bottom" textRotation="0" wrapText="false" indent="0" shrinkToFit="false"/>
      <protection locked="true" hidden="false"/>
    </xf>
    <xf numFmtId="166" fontId="21" fillId="0" borderId="14" xfId="0" applyFont="true" applyBorder="true" applyAlignment="false" applyProtection="false">
      <alignment horizontal="general" vertical="bottom" textRotation="0" wrapText="false" indent="0" shrinkToFit="false"/>
      <protection locked="true" hidden="false"/>
    </xf>
    <xf numFmtId="166" fontId="21" fillId="0" borderId="14" xfId="0" applyFont="true" applyBorder="true" applyAlignment="true" applyProtection="false">
      <alignment horizontal="center" vertical="bottom" textRotation="0" wrapText="false" indent="0" shrinkToFit="false"/>
      <protection locked="true" hidden="false"/>
    </xf>
    <xf numFmtId="164" fontId="6" fillId="0" borderId="85" xfId="0" applyFont="true" applyBorder="true" applyAlignment="true" applyProtection="false">
      <alignment horizontal="left" vertical="bottom" textRotation="0" wrapText="false" indent="0" shrinkToFit="false"/>
      <protection locked="true" hidden="false"/>
    </xf>
    <xf numFmtId="164" fontId="8" fillId="0" borderId="85" xfId="0" applyFont="true" applyBorder="true" applyAlignment="false" applyProtection="false">
      <alignment horizontal="general" vertical="bottom" textRotation="0" wrapText="false" indent="0" shrinkToFit="false"/>
      <protection locked="true" hidden="false"/>
    </xf>
    <xf numFmtId="166" fontId="8" fillId="0" borderId="85" xfId="0" applyFont="true" applyBorder="true" applyAlignment="false" applyProtection="false">
      <alignment horizontal="general" vertical="bottom" textRotation="0" wrapText="false" indent="0" shrinkToFit="false"/>
      <protection locked="true" hidden="false"/>
    </xf>
    <xf numFmtId="166" fontId="8" fillId="0" borderId="85" xfId="0" applyFont="true" applyBorder="true" applyAlignment="true" applyProtection="false">
      <alignment horizontal="center" vertical="bottom" textRotation="0" wrapText="false" indent="0" shrinkToFit="false"/>
      <protection locked="true" hidden="false"/>
    </xf>
    <xf numFmtId="166" fontId="8" fillId="0" borderId="66" xfId="0" applyFont="true" applyBorder="true" applyAlignment="false" applyProtection="false">
      <alignment horizontal="general" vertical="bottom" textRotation="0" wrapText="false" indent="0" shrinkToFit="false"/>
      <protection locked="true" hidden="false"/>
    </xf>
    <xf numFmtId="166" fontId="8" fillId="0" borderId="66" xfId="0" applyFont="true" applyBorder="true" applyAlignment="true" applyProtection="false">
      <alignment horizontal="center" vertical="bottom" textRotation="0" wrapText="false" indent="0" shrinkToFit="false"/>
      <protection locked="true" hidden="false"/>
    </xf>
    <xf numFmtId="164" fontId="8" fillId="0" borderId="80" xfId="0" applyFont="true" applyBorder="true" applyAlignment="true" applyProtection="false">
      <alignment horizontal="left" vertical="bottom" textRotation="0" wrapText="false" indent="0" shrinkToFit="false"/>
      <protection locked="true" hidden="false"/>
    </xf>
    <xf numFmtId="164" fontId="8" fillId="0" borderId="80" xfId="0" applyFont="true" applyBorder="true" applyAlignment="true" applyProtection="false">
      <alignment horizontal="center" vertical="bottom" textRotation="0" wrapText="false" indent="0" shrinkToFit="false"/>
      <protection locked="true" hidden="false"/>
    </xf>
    <xf numFmtId="166" fontId="36" fillId="0" borderId="80" xfId="0" applyFont="true" applyBorder="true" applyAlignment="false" applyProtection="false">
      <alignment horizontal="general" vertical="bottom" textRotation="0" wrapText="false" indent="0" shrinkToFit="false"/>
      <protection locked="true" hidden="false"/>
    </xf>
    <xf numFmtId="166" fontId="8" fillId="0" borderId="80" xfId="0" applyFont="true" applyBorder="true" applyAlignment="false" applyProtection="false">
      <alignment horizontal="general" vertical="bottom" textRotation="0" wrapText="false" indent="0" shrinkToFit="false"/>
      <protection locked="true" hidden="false"/>
    </xf>
    <xf numFmtId="166" fontId="8" fillId="0" borderId="80" xfId="0" applyFont="true" applyBorder="true" applyAlignment="true" applyProtection="false">
      <alignment horizontal="center" vertical="bottom" textRotation="0" wrapText="false" indent="0" shrinkToFit="false"/>
      <protection locked="true" hidden="false"/>
    </xf>
    <xf numFmtId="164" fontId="10" fillId="5" borderId="18" xfId="0" applyFont="true" applyBorder="true" applyAlignment="true" applyProtection="false">
      <alignment horizontal="left" vertical="bottom" textRotation="0" wrapText="false" indent="0" shrinkToFit="false"/>
      <protection locked="true" hidden="false"/>
    </xf>
    <xf numFmtId="164" fontId="6" fillId="5" borderId="18" xfId="0" applyFont="true" applyBorder="true" applyAlignment="true" applyProtection="false">
      <alignment horizontal="center" vertical="bottom" textRotation="0" wrapText="false" indent="0" shrinkToFit="false"/>
      <protection locked="true" hidden="false"/>
    </xf>
    <xf numFmtId="166" fontId="6" fillId="5" borderId="18" xfId="0" applyFont="true" applyBorder="true" applyAlignment="false" applyProtection="false">
      <alignment horizontal="general" vertical="bottom" textRotation="0" wrapText="false" indent="0" shrinkToFit="false"/>
      <protection locked="true" hidden="false"/>
    </xf>
    <xf numFmtId="166" fontId="6" fillId="5" borderId="18" xfId="0" applyFont="true" applyBorder="true" applyAlignment="true" applyProtection="false">
      <alignment horizontal="center" vertical="bottom" textRotation="0" wrapText="false" indent="0" shrinkToFit="false"/>
      <protection locked="true" hidden="false"/>
    </xf>
    <xf numFmtId="164" fontId="8" fillId="0" borderId="85" xfId="0" applyFont="true" applyBorder="true" applyAlignment="true" applyProtection="false">
      <alignment horizontal="center" vertical="bottom" textRotation="0" wrapText="false" indent="0" shrinkToFit="false"/>
      <protection locked="true" hidden="false"/>
    </xf>
    <xf numFmtId="164" fontId="6" fillId="0" borderId="66" xfId="0" applyFont="true" applyBorder="true" applyAlignment="true" applyProtection="false">
      <alignment horizontal="left" vertical="bottom" textRotation="0" wrapText="false" indent="0" shrinkToFit="false"/>
      <protection locked="true" hidden="false"/>
    </xf>
    <xf numFmtId="164" fontId="7" fillId="6" borderId="18" xfId="0" applyFont="true" applyBorder="true" applyAlignment="true" applyProtection="false">
      <alignment horizontal="left" vertical="bottom" textRotation="0" wrapText="false" indent="0" shrinkToFit="false"/>
      <protection locked="true" hidden="false"/>
    </xf>
    <xf numFmtId="164" fontId="8" fillId="6" borderId="18" xfId="0" applyFont="true" applyBorder="true" applyAlignment="true" applyProtection="false">
      <alignment horizontal="center" vertical="bottom" textRotation="0" wrapText="false" indent="0" shrinkToFit="false"/>
      <protection locked="true" hidden="false"/>
    </xf>
    <xf numFmtId="166" fontId="6" fillId="6" borderId="18" xfId="0" applyFont="true" applyBorder="true" applyAlignment="false" applyProtection="false">
      <alignment horizontal="general" vertical="bottom" textRotation="0" wrapText="false" indent="0" shrinkToFit="false"/>
      <protection locked="true" hidden="false"/>
    </xf>
    <xf numFmtId="166" fontId="8" fillId="6" borderId="18" xfId="0" applyFont="true" applyBorder="true" applyAlignment="false" applyProtection="false">
      <alignment horizontal="general" vertical="bottom" textRotation="0" wrapText="false" indent="0" shrinkToFit="false"/>
      <protection locked="true" hidden="false"/>
    </xf>
    <xf numFmtId="166" fontId="8" fillId="6" borderId="18" xfId="0" applyFont="true" applyBorder="true" applyAlignment="true" applyProtection="false">
      <alignment horizontal="center" vertical="bottom" textRotation="0" wrapText="false" indent="0" shrinkToFit="false"/>
      <protection locked="true" hidden="false"/>
    </xf>
    <xf numFmtId="164" fontId="8" fillId="0" borderId="71" xfId="0" applyFont="true" applyBorder="true" applyAlignment="true" applyProtection="false">
      <alignment horizontal="center" vertical="bottom" textRotation="0" wrapText="false" indent="0" shrinkToFit="false"/>
      <protection locked="true" hidden="false"/>
    </xf>
    <xf numFmtId="166" fontId="8" fillId="0" borderId="85" xfId="0" applyFont="true" applyBorder="true" applyAlignment="true" applyProtection="false">
      <alignment horizontal="general" vertical="bottom" textRotation="0" wrapText="true" indent="0" shrinkToFit="false"/>
      <protection locked="true" hidden="false"/>
    </xf>
    <xf numFmtId="166" fontId="8" fillId="0" borderId="85" xfId="0" applyFont="true" applyBorder="true" applyAlignment="true" applyProtection="false">
      <alignment horizontal="center" vertical="bottom" textRotation="0" wrapText="true" indent="0" shrinkToFit="false"/>
      <protection locked="true" hidden="false"/>
    </xf>
    <xf numFmtId="164" fontId="8" fillId="0" borderId="65" xfId="0" applyFont="true" applyBorder="true" applyAlignment="true" applyProtection="false">
      <alignment horizontal="left" vertical="bottom" textRotation="0" wrapText="false" indent="0" shrinkToFit="false"/>
      <protection locked="true" hidden="false"/>
    </xf>
    <xf numFmtId="164" fontId="8" fillId="0" borderId="65" xfId="0" applyFont="true" applyBorder="true" applyAlignment="true" applyProtection="false">
      <alignment horizontal="center" vertical="bottom" textRotation="0" wrapText="false" indent="0" shrinkToFit="false"/>
      <protection locked="true" hidden="false"/>
    </xf>
    <xf numFmtId="166" fontId="8" fillId="0" borderId="65" xfId="0" applyFont="true" applyBorder="true" applyAlignment="false" applyProtection="false">
      <alignment horizontal="general" vertical="bottom" textRotation="0" wrapText="false" indent="0" shrinkToFit="false"/>
      <protection locked="true" hidden="false"/>
    </xf>
    <xf numFmtId="164" fontId="8" fillId="0" borderId="66" xfId="0" applyFont="true" applyBorder="true" applyAlignment="false" applyProtection="false">
      <alignment horizontal="general" vertical="bottom" textRotation="0" wrapText="false" indent="0" shrinkToFit="false"/>
      <protection locked="true" hidden="false"/>
    </xf>
    <xf numFmtId="164" fontId="8" fillId="0" borderId="80" xfId="0" applyFont="true" applyBorder="true" applyAlignment="false" applyProtection="false">
      <alignment horizontal="general" vertical="bottom" textRotation="0" wrapText="false" indent="0" shrinkToFit="false"/>
      <protection locked="true" hidden="false"/>
    </xf>
    <xf numFmtId="168" fontId="6" fillId="2" borderId="0" xfId="0" applyFont="true" applyBorder="true" applyAlignment="true" applyProtection="false">
      <alignment horizontal="center" vertical="bottom" textRotation="0" wrapText="true" indent="0" shrinkToFit="false"/>
      <protection locked="true" hidden="false"/>
    </xf>
    <xf numFmtId="166" fontId="6" fillId="0" borderId="0" xfId="0" applyFont="true" applyBorder="true" applyAlignment="false" applyProtection="false">
      <alignment horizontal="general" vertical="bottom" textRotation="0" wrapText="false" indent="0" shrinkToFit="false"/>
      <protection locked="true" hidden="false"/>
    </xf>
    <xf numFmtId="177" fontId="4" fillId="0" borderId="0" xfId="0" applyFont="true" applyBorder="true" applyAlignment="true" applyProtection="false">
      <alignment horizontal="center" vertical="bottom" textRotation="0" wrapText="false" indent="0" shrinkToFit="false"/>
      <protection locked="true" hidden="false"/>
    </xf>
    <xf numFmtId="172" fontId="16" fillId="0" borderId="17" xfId="0" applyFont="true" applyBorder="true" applyAlignment="true" applyProtection="false">
      <alignment horizontal="center" vertical="bottom" textRotation="0" wrapText="false" indent="0" shrinkToFit="false"/>
      <protection locked="true" hidden="false"/>
    </xf>
    <xf numFmtId="164" fontId="21" fillId="0" borderId="16" xfId="0" applyFont="true" applyBorder="true" applyAlignment="true" applyProtection="false">
      <alignment horizontal="center" vertical="bottom" textRotation="0" wrapText="false" indent="0" shrinkToFit="false"/>
      <protection locked="true" hidden="false"/>
    </xf>
    <xf numFmtId="172" fontId="30" fillId="0" borderId="17" xfId="0" applyFont="true" applyBorder="true" applyAlignment="true" applyProtection="false">
      <alignment horizontal="center"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4" fontId="30" fillId="0" borderId="0" xfId="0" applyFont="true" applyBorder="true" applyAlignment="true" applyProtection="false">
      <alignment horizontal="center" vertical="bottom" textRotation="0" wrapText="false" indent="0" shrinkToFit="false"/>
      <protection locked="true" hidden="false"/>
    </xf>
    <xf numFmtId="164" fontId="8" fillId="10" borderId="18" xfId="0" applyFont="true" applyBorder="true" applyAlignment="true" applyProtection="false">
      <alignment horizontal="center" vertical="bottom" textRotation="0" wrapText="false" indent="0" shrinkToFit="false"/>
      <protection locked="true" hidden="false"/>
    </xf>
    <xf numFmtId="164" fontId="8" fillId="0" borderId="1" xfId="0" applyFont="true" applyBorder="true" applyAlignment="true" applyProtection="false">
      <alignment horizontal="center" vertical="bottom" textRotation="0" wrapText="false" indent="0" shrinkToFit="false"/>
      <protection locked="true" hidden="false"/>
    </xf>
    <xf numFmtId="164" fontId="8" fillId="0" borderId="2" xfId="0" applyFont="true" applyBorder="true" applyAlignment="true" applyProtection="false">
      <alignment horizontal="center" vertical="bottom" textRotation="0" wrapText="false" indent="0" shrinkToFit="false"/>
      <protection locked="true" hidden="false"/>
    </xf>
    <xf numFmtId="164" fontId="8" fillId="0" borderId="3" xfId="0" applyFont="true" applyBorder="true" applyAlignment="true" applyProtection="false">
      <alignment horizontal="center" vertical="bottom" textRotation="0" wrapText="false" indent="0" shrinkToFit="false"/>
      <protection locked="true" hidden="false"/>
    </xf>
    <xf numFmtId="164" fontId="8" fillId="0" borderId="10"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0" fillId="0" borderId="5" xfId="0" applyFont="false" applyBorder="true" applyAlignment="true" applyProtection="false">
      <alignment horizontal="general" vertical="center" textRotation="0" wrapText="false" indent="0" shrinkToFit="false"/>
      <protection locked="true" hidden="false"/>
    </xf>
    <xf numFmtId="164" fontId="6" fillId="10" borderId="18" xfId="0" applyFont="true" applyBorder="true" applyAlignment="true" applyProtection="false">
      <alignment horizontal="center" vertical="bottom" textRotation="0" wrapText="false" indent="0" shrinkToFit="false"/>
      <protection locked="true" hidden="false"/>
    </xf>
    <xf numFmtId="164" fontId="8" fillId="0" borderId="1" xfId="0" applyFont="true" applyBorder="true" applyAlignment="true" applyProtection="false">
      <alignment horizontal="general" vertical="bottom" textRotation="0" wrapText="false" indent="0" shrinkToFit="false"/>
      <protection locked="true" hidden="false"/>
    </xf>
    <xf numFmtId="164" fontId="8" fillId="0" borderId="2" xfId="0" applyFont="true" applyBorder="true" applyAlignment="true" applyProtection="false">
      <alignment horizontal="general" vertical="bottom" textRotation="0" wrapText="false" indent="0" shrinkToFit="false"/>
      <protection locked="true" hidden="false"/>
    </xf>
    <xf numFmtId="164" fontId="8" fillId="0" borderId="3" xfId="0" applyFont="true" applyBorder="true" applyAlignment="true" applyProtection="false">
      <alignment horizontal="general" vertical="bottom" textRotation="0" wrapText="false" indent="0" shrinkToFit="false"/>
      <protection locked="true" hidden="false"/>
    </xf>
    <xf numFmtId="164" fontId="8" fillId="0" borderId="4"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5" xfId="0" applyFont="true" applyBorder="true" applyAlignment="true" applyProtection="false">
      <alignment horizontal="general" vertical="bottom" textRotation="0" wrapText="false" indent="0" shrinkToFit="false"/>
      <protection locked="true" hidden="false"/>
    </xf>
    <xf numFmtId="164" fontId="8" fillId="0" borderId="10" xfId="0" applyFont="true" applyBorder="true" applyAlignment="true" applyProtection="false">
      <alignment horizontal="center" vertical="bottom" textRotation="0" wrapText="false" indent="0" shrinkToFit="false"/>
      <protection locked="true" hidden="false"/>
    </xf>
    <xf numFmtId="164" fontId="8" fillId="0" borderId="12" xfId="0" applyFont="true" applyBorder="true" applyAlignment="true" applyProtection="false">
      <alignment horizontal="general" vertical="bottom" textRotation="0" wrapText="false" indent="0" shrinkToFit="false"/>
      <protection locked="true" hidden="false"/>
    </xf>
    <xf numFmtId="164" fontId="8" fillId="0" borderId="9" xfId="0" applyFont="true" applyBorder="true" applyAlignment="true" applyProtection="false">
      <alignment horizontal="general" vertical="bottom" textRotation="0" wrapText="false" indent="0" shrinkToFit="false"/>
      <protection locked="true" hidden="false"/>
    </xf>
    <xf numFmtId="164" fontId="8" fillId="0" borderId="13" xfId="0" applyFont="true" applyBorder="true" applyAlignment="true" applyProtection="false">
      <alignment horizontal="general" vertical="bottom" textRotation="0" wrapText="false" indent="0" shrinkToFit="false"/>
      <protection locked="true" hidden="false"/>
    </xf>
    <xf numFmtId="164" fontId="6" fillId="10" borderId="18" xfId="0" applyFont="true" applyBorder="true" applyAlignment="true" applyProtection="false">
      <alignment horizontal="center" vertical="bottom" textRotation="0" wrapText="true" indent="0" shrinkToFit="false"/>
      <protection locked="true" hidden="false"/>
    </xf>
    <xf numFmtId="164" fontId="32" fillId="0" borderId="0" xfId="20" applyFont="true" applyBorder="false" applyAlignment="false" applyProtection="false">
      <alignment horizontal="general" vertical="bottom" textRotation="0" wrapText="false" indent="0" shrinkToFit="false"/>
      <protection locked="true" hidden="false"/>
    </xf>
    <xf numFmtId="168" fontId="15" fillId="0" borderId="0" xfId="20" applyFont="true" applyBorder="true" applyAlignment="true" applyProtection="false">
      <alignment horizontal="center" vertical="bottom" textRotation="0" wrapText="false" indent="0" shrinkToFit="false"/>
      <protection locked="true" hidden="false"/>
    </xf>
    <xf numFmtId="164" fontId="21" fillId="0" borderId="0" xfId="20" applyFont="true" applyBorder="false" applyAlignment="true" applyProtection="false">
      <alignment horizontal="left" vertical="top" textRotation="0" wrapText="false" indent="0" shrinkToFit="false"/>
      <protection locked="true" hidden="false"/>
    </xf>
    <xf numFmtId="166" fontId="16" fillId="0" borderId="15" xfId="20" applyFont="true" applyBorder="true" applyAlignment="true" applyProtection="false">
      <alignment horizontal="center" vertical="bottom" textRotation="0" wrapText="false" indent="0" shrinkToFit="false"/>
      <protection locked="true" hidden="false"/>
    </xf>
    <xf numFmtId="164" fontId="21" fillId="0" borderId="0" xfId="20" applyFont="true" applyBorder="true" applyAlignment="true" applyProtection="false">
      <alignment horizontal="right" vertical="bottom" textRotation="0" wrapText="false" indent="0" shrinkToFit="false"/>
      <protection locked="true" hidden="false"/>
    </xf>
    <xf numFmtId="166" fontId="15" fillId="0" borderId="17" xfId="20" applyFont="true" applyBorder="true" applyAlignment="true" applyProtection="false">
      <alignment horizontal="center" vertical="center" textRotation="0" wrapText="false" indent="0" shrinkToFit="false"/>
      <protection locked="true" hidden="false"/>
    </xf>
    <xf numFmtId="164" fontId="21" fillId="0" borderId="0" xfId="20" applyFont="true" applyBorder="true" applyAlignment="true" applyProtection="false">
      <alignment horizontal="left" vertical="top" textRotation="0" wrapText="false" indent="0" shrinkToFit="false"/>
      <protection locked="true" hidden="false"/>
    </xf>
    <xf numFmtId="164" fontId="21" fillId="0" borderId="16" xfId="20" applyFont="true" applyBorder="true" applyAlignment="true" applyProtection="false">
      <alignment horizontal="center" vertical="bottom" textRotation="0" wrapText="false" indent="0" shrinkToFit="false"/>
      <protection locked="true" hidden="false"/>
    </xf>
    <xf numFmtId="172" fontId="16" fillId="0" borderId="17" xfId="20" applyFont="true" applyBorder="true" applyAlignment="true" applyProtection="false">
      <alignment horizontal="center" vertical="bottom" textRotation="0" wrapText="false" indent="0" shrinkToFit="false"/>
      <protection locked="true" hidden="false"/>
    </xf>
    <xf numFmtId="167" fontId="16" fillId="0" borderId="0" xfId="20" applyFont="true" applyBorder="true" applyAlignment="true" applyProtection="false">
      <alignment horizontal="center" vertical="bottom" textRotation="0" wrapText="false" indent="0" shrinkToFit="false"/>
      <protection locked="true" hidden="false"/>
    </xf>
    <xf numFmtId="164" fontId="16" fillId="0" borderId="0" xfId="20" applyFont="true" applyBorder="true" applyAlignment="true" applyProtection="false">
      <alignment horizontal="center"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true" indent="0" shrinkToFit="false"/>
      <protection locked="true" hidden="false"/>
    </xf>
    <xf numFmtId="164" fontId="4" fillId="0" borderId="86" xfId="20" applyFont="true" applyBorder="true" applyAlignment="true" applyProtection="false">
      <alignment horizontal="center" vertical="bottom" textRotation="0" wrapText="false" indent="0" shrinkToFit="false"/>
      <protection locked="true" hidden="false"/>
    </xf>
    <xf numFmtId="164" fontId="4" fillId="0" borderId="18" xfId="20" applyFont="true" applyBorder="true" applyAlignment="true" applyProtection="false">
      <alignment horizontal="center" vertical="center" textRotation="0" wrapText="false" indent="0" shrinkToFit="false"/>
      <protection locked="true" hidden="false"/>
    </xf>
    <xf numFmtId="164" fontId="4" fillId="0" borderId="18" xfId="20" applyFont="true" applyBorder="true" applyAlignment="true" applyProtection="false">
      <alignment horizontal="general" vertical="center" textRotation="0" wrapText="false" indent="0" shrinkToFit="false"/>
      <protection locked="true" hidden="false"/>
    </xf>
    <xf numFmtId="164" fontId="4" fillId="0" borderId="11"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general" vertical="bottom" textRotation="0" wrapText="true" indent="0" shrinkToFit="false"/>
      <protection locked="true" hidden="false"/>
    </xf>
    <xf numFmtId="164" fontId="4" fillId="0" borderId="14" xfId="20" applyFont="true" applyBorder="true" applyAlignment="true" applyProtection="false">
      <alignment horizontal="center" vertical="bottom" textRotation="0" wrapText="false" indent="0" shrinkToFit="false"/>
      <protection locked="true" hidden="false"/>
    </xf>
    <xf numFmtId="164" fontId="15" fillId="0" borderId="18" xfId="20" applyFont="true" applyBorder="true" applyAlignment="false" applyProtection="false">
      <alignment horizontal="general" vertical="bottom" textRotation="0" wrapText="false" indent="0" shrinkToFit="false"/>
      <protection locked="true" hidden="false"/>
    </xf>
    <xf numFmtId="166" fontId="15" fillId="0" borderId="18" xfId="20" applyFont="true" applyBorder="true" applyAlignment="false" applyProtection="false">
      <alignment horizontal="general" vertical="bottom" textRotation="0" wrapText="false" indent="0" shrinkToFit="false"/>
      <protection locked="true" hidden="false"/>
    </xf>
    <xf numFmtId="166" fontId="4" fillId="0" borderId="65" xfId="20" applyFont="true" applyBorder="true" applyAlignment="false" applyProtection="false">
      <alignment horizontal="general" vertical="bottom" textRotation="0" wrapText="false" indent="0" shrinkToFit="false"/>
      <protection locked="true" hidden="false"/>
    </xf>
    <xf numFmtId="166" fontId="4" fillId="0" borderId="65" xfId="20" applyFont="true" applyBorder="true" applyAlignment="true" applyProtection="false">
      <alignment horizontal="general" vertical="bottom" textRotation="0" wrapText="true" indent="0" shrinkToFit="false"/>
      <protection locked="true" hidden="false"/>
    </xf>
    <xf numFmtId="166" fontId="15" fillId="0" borderId="65" xfId="20" applyFont="true" applyBorder="true" applyAlignment="false" applyProtection="false">
      <alignment horizontal="general" vertical="bottom" textRotation="0" wrapText="false" indent="0" shrinkToFit="false"/>
      <protection locked="true" hidden="false"/>
    </xf>
    <xf numFmtId="166" fontId="15" fillId="2" borderId="65" xfId="20" applyFont="true" applyBorder="true" applyAlignment="false" applyProtection="false">
      <alignment horizontal="general" vertical="bottom" textRotation="0" wrapText="false" indent="0" shrinkToFit="false"/>
      <protection locked="true" hidden="false"/>
    </xf>
    <xf numFmtId="166" fontId="15" fillId="2" borderId="65" xfId="20" applyFont="true" applyBorder="true" applyAlignment="true" applyProtection="false">
      <alignment horizontal="right" vertical="bottom" textRotation="0" wrapText="false" indent="0" shrinkToFit="false"/>
      <protection locked="true" hidden="false"/>
    </xf>
    <xf numFmtId="166" fontId="4" fillId="0" borderId="66" xfId="20" applyFont="true" applyBorder="true" applyAlignment="false" applyProtection="false">
      <alignment horizontal="general" vertical="bottom" textRotation="0" wrapText="false" indent="0" shrinkToFit="false"/>
      <protection locked="true" hidden="false"/>
    </xf>
    <xf numFmtId="166" fontId="15" fillId="2" borderId="66" xfId="20" applyFont="true" applyBorder="true" applyAlignment="false" applyProtection="false">
      <alignment horizontal="general" vertical="bottom" textRotation="0" wrapText="false" indent="0" shrinkToFit="false"/>
      <protection locked="true" hidden="false"/>
    </xf>
    <xf numFmtId="166" fontId="15" fillId="2" borderId="66" xfId="20" applyFont="true" applyBorder="true" applyAlignment="true" applyProtection="false">
      <alignment horizontal="right" vertical="bottom" textRotation="0" wrapText="false" indent="0" shrinkToFit="false"/>
      <protection locked="true" hidden="false"/>
    </xf>
    <xf numFmtId="166" fontId="15" fillId="0" borderId="70" xfId="20" applyFont="true" applyBorder="true" applyAlignment="false" applyProtection="false">
      <alignment horizontal="general" vertical="bottom" textRotation="0" wrapText="false" indent="0" shrinkToFit="false"/>
      <protection locked="true" hidden="false"/>
    </xf>
    <xf numFmtId="166" fontId="15" fillId="2" borderId="70" xfId="20" applyFont="true" applyBorder="true" applyAlignment="false" applyProtection="false">
      <alignment horizontal="general" vertical="bottom" textRotation="0" wrapText="false" indent="0" shrinkToFit="false"/>
      <protection locked="true" hidden="false"/>
    </xf>
    <xf numFmtId="166" fontId="15" fillId="2" borderId="70" xfId="20" applyFont="true" applyBorder="true" applyAlignment="true" applyProtection="false">
      <alignment horizontal="right" vertical="bottom" textRotation="0" wrapText="false" indent="0" shrinkToFit="false"/>
      <protection locked="true" hidden="false"/>
    </xf>
    <xf numFmtId="166" fontId="4" fillId="0" borderId="85" xfId="20" applyFont="true" applyBorder="true" applyAlignment="false" applyProtection="false">
      <alignment horizontal="general" vertical="bottom" textRotation="0" wrapText="false" indent="0" shrinkToFit="false"/>
      <protection locked="true" hidden="false"/>
    </xf>
    <xf numFmtId="166" fontId="4" fillId="2" borderId="85" xfId="20" applyFont="true" applyBorder="true" applyAlignment="false" applyProtection="false">
      <alignment horizontal="general" vertical="bottom" textRotation="0" wrapText="false" indent="0" shrinkToFit="false"/>
      <protection locked="true" hidden="false"/>
    </xf>
    <xf numFmtId="166" fontId="4" fillId="2" borderId="85" xfId="20" applyFont="true" applyBorder="true" applyAlignment="true" applyProtection="false">
      <alignment horizontal="right" vertical="bottom" textRotation="0" wrapText="false" indent="0" shrinkToFit="false"/>
      <protection locked="true" hidden="false"/>
    </xf>
    <xf numFmtId="166" fontId="4" fillId="0" borderId="10" xfId="20" applyFont="true" applyBorder="true" applyAlignment="false" applyProtection="false">
      <alignment horizontal="general" vertical="bottom" textRotation="0" wrapText="false" indent="0" shrinkToFit="false"/>
      <protection locked="true" hidden="false"/>
    </xf>
    <xf numFmtId="166" fontId="4" fillId="2" borderId="10" xfId="20" applyFont="true" applyBorder="true" applyAlignment="false" applyProtection="false">
      <alignment horizontal="general" vertical="bottom" textRotation="0" wrapText="false" indent="0" shrinkToFit="false"/>
      <protection locked="true" hidden="false"/>
    </xf>
    <xf numFmtId="166" fontId="4" fillId="2" borderId="65" xfId="20" applyFont="true" applyBorder="true" applyAlignment="true" applyProtection="false">
      <alignment horizontal="right" vertical="bottom" textRotation="0" wrapText="false" indent="0" shrinkToFit="false"/>
      <protection locked="true" hidden="false"/>
    </xf>
    <xf numFmtId="166" fontId="4" fillId="2" borderId="66" xfId="20" applyFont="true" applyBorder="true" applyAlignment="false" applyProtection="false">
      <alignment horizontal="general" vertical="bottom" textRotation="0" wrapText="false" indent="0" shrinkToFit="false"/>
      <protection locked="true" hidden="false"/>
    </xf>
    <xf numFmtId="166" fontId="4" fillId="2" borderId="66" xfId="20" applyFont="true" applyBorder="true" applyAlignment="true" applyProtection="false">
      <alignment horizontal="right" vertical="bottom" textRotation="0" wrapText="false" indent="0" shrinkToFit="false"/>
      <protection locked="true" hidden="false"/>
    </xf>
    <xf numFmtId="166" fontId="4" fillId="2" borderId="10" xfId="20" applyFont="true" applyBorder="true" applyAlignment="true" applyProtection="false">
      <alignment horizontal="right" vertical="bottom" textRotation="0" wrapText="false" indent="0" shrinkToFit="false"/>
      <protection locked="true" hidden="false"/>
    </xf>
    <xf numFmtId="164" fontId="15" fillId="0" borderId="11" xfId="20" applyFont="true" applyBorder="true" applyAlignment="false" applyProtection="false">
      <alignment horizontal="general" vertical="bottom" textRotation="0" wrapText="false" indent="0" shrinkToFit="false"/>
      <protection locked="true" hidden="false"/>
    </xf>
    <xf numFmtId="166" fontId="4" fillId="0" borderId="18" xfId="20" applyFont="true" applyBorder="true" applyAlignment="true" applyProtection="false">
      <alignment horizontal="center" vertical="bottom" textRotation="0" wrapText="false" indent="0" shrinkToFit="false"/>
      <protection locked="true" hidden="false"/>
    </xf>
    <xf numFmtId="166" fontId="4" fillId="2" borderId="18" xfId="20" applyFont="true" applyBorder="true" applyAlignment="true" applyProtection="false">
      <alignment horizontal="right" vertical="bottom" textRotation="0" wrapText="false" indent="0" shrinkToFit="false"/>
      <protection locked="true" hidden="false"/>
    </xf>
    <xf numFmtId="166" fontId="4" fillId="2" borderId="18" xfId="20" applyFont="true" applyBorder="true" applyAlignment="true" applyProtection="false">
      <alignment horizontal="center" vertical="bottom" textRotation="0" wrapText="false" indent="0" shrinkToFit="false"/>
      <protection locked="true" hidden="false"/>
    </xf>
    <xf numFmtId="166" fontId="4" fillId="0" borderId="18" xfId="20" applyFont="true" applyBorder="true" applyAlignment="tru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4" fillId="0" borderId="71" xfId="20" applyFont="true" applyBorder="true" applyAlignment="false" applyProtection="false">
      <alignment horizontal="general" vertical="bottom" textRotation="0" wrapText="false" indent="0" shrinkToFit="false"/>
      <protection locked="true" hidden="false"/>
    </xf>
    <xf numFmtId="166" fontId="4" fillId="0" borderId="71" xfId="20" applyFont="true" applyBorder="true" applyAlignment="false" applyProtection="false">
      <alignment horizontal="general" vertical="bottom" textRotation="0" wrapText="false" indent="0" shrinkToFit="false"/>
      <protection locked="true" hidden="false"/>
    </xf>
    <xf numFmtId="166" fontId="4" fillId="2" borderId="71" xfId="20" applyFont="true" applyBorder="true" applyAlignment="false" applyProtection="false">
      <alignment horizontal="general" vertical="bottom" textRotation="0" wrapText="false" indent="0" shrinkToFit="false"/>
      <protection locked="true" hidden="false"/>
    </xf>
    <xf numFmtId="166" fontId="15" fillId="2" borderId="71" xfId="20" applyFont="true" applyBorder="true" applyAlignment="false" applyProtection="false">
      <alignment horizontal="general" vertical="bottom" textRotation="0" wrapText="false" indent="0" shrinkToFit="false"/>
      <protection locked="true" hidden="false"/>
    </xf>
    <xf numFmtId="166" fontId="15" fillId="2" borderId="71" xfId="20" applyFont="true" applyBorder="true" applyAlignment="true" applyProtection="false">
      <alignment horizontal="right" vertical="bottom" textRotation="0" wrapText="false" indent="0" shrinkToFit="false"/>
      <protection locked="true" hidden="false"/>
    </xf>
    <xf numFmtId="164" fontId="15" fillId="5" borderId="14" xfId="20" applyFont="true" applyBorder="true" applyAlignment="true" applyProtection="false">
      <alignment horizontal="left" vertical="center" textRotation="0" wrapText="false" indent="0" shrinkToFit="false"/>
      <protection locked="true" hidden="false"/>
    </xf>
    <xf numFmtId="166" fontId="15" fillId="5" borderId="14" xfId="20" applyFont="true" applyBorder="true" applyAlignment="false" applyProtection="false">
      <alignment horizontal="general" vertical="bottom" textRotation="0" wrapText="false" indent="0" shrinkToFit="false"/>
      <protection locked="true" hidden="false"/>
    </xf>
    <xf numFmtId="164" fontId="37" fillId="0" borderId="0" xfId="20" applyFont="true" applyBorder="false" applyAlignment="false" applyProtection="false">
      <alignment horizontal="general" vertical="bottom" textRotation="0" wrapText="false" indent="0" shrinkToFit="false"/>
      <protection locked="true" hidden="false"/>
    </xf>
    <xf numFmtId="164" fontId="19" fillId="0" borderId="0" xfId="20" applyFont="true" applyBorder="false" applyAlignment="false" applyProtection="false">
      <alignment horizontal="general" vertical="bottom" textRotation="0" wrapText="false" indent="0" shrinkToFit="false"/>
      <protection locked="true" hidden="false"/>
    </xf>
    <xf numFmtId="164" fontId="38" fillId="2" borderId="0" xfId="20" applyFont="true" applyBorder="true" applyAlignment="true" applyProtection="false">
      <alignment horizontal="general" vertical="bottom" textRotation="0" wrapText="false" indent="0" shrinkToFit="false"/>
      <protection locked="true" hidden="false"/>
    </xf>
    <xf numFmtId="164" fontId="19" fillId="2" borderId="0" xfId="20" applyFont="true" applyBorder="true" applyAlignment="true" applyProtection="false">
      <alignment horizontal="general" vertical="bottom" textRotation="0" wrapText="false" indent="0" shrinkToFit="false"/>
      <protection locked="true" hidden="false"/>
    </xf>
    <xf numFmtId="164" fontId="25" fillId="2" borderId="0" xfId="20" applyFont="true" applyBorder="true" applyAlignment="true" applyProtection="false">
      <alignment horizontal="general" vertical="bottom" textRotation="0" wrapText="false" indent="0" shrinkToFit="false"/>
      <protection locked="true" hidden="false"/>
    </xf>
    <xf numFmtId="164" fontId="6" fillId="2" borderId="0" xfId="20" applyFont="true" applyBorder="true" applyAlignment="true" applyProtection="false">
      <alignment horizontal="general" vertical="bottom" textRotation="0" wrapText="false" indent="0" shrinkToFit="false"/>
      <protection locked="true" hidden="false"/>
    </xf>
    <xf numFmtId="164" fontId="38" fillId="0" borderId="0" xfId="20" applyFont="true" applyBorder="false" applyAlignment="false" applyProtection="false">
      <alignment horizontal="general" vertical="bottom" textRotation="0" wrapText="false" indent="0" shrinkToFit="false"/>
      <protection locked="true" hidden="false"/>
    </xf>
    <xf numFmtId="164" fontId="26" fillId="0" borderId="0" xfId="20" applyFont="true" applyBorder="false" applyAlignment="false" applyProtection="false">
      <alignment horizontal="general" vertical="bottom" textRotation="0" wrapText="false" indent="0" shrinkToFit="false"/>
      <protection locked="true" hidden="false"/>
    </xf>
    <xf numFmtId="164" fontId="4" fillId="0" borderId="15" xfId="0" applyFont="true" applyBorder="true" applyAlignment="true" applyProtection="false">
      <alignment horizontal="left" vertical="bottom" textRotation="0" wrapText="false" indent="0" shrinkToFit="false"/>
      <protection locked="true" hidden="false"/>
    </xf>
    <xf numFmtId="164" fontId="21" fillId="0" borderId="0" xfId="0" applyFont="true" applyBorder="true" applyAlignment="false" applyProtection="false">
      <alignment horizontal="general" vertical="bottom" textRotation="0" wrapText="false" indent="0" shrinkToFit="false"/>
      <protection locked="true" hidden="false"/>
    </xf>
    <xf numFmtId="171" fontId="16" fillId="0" borderId="17" xfId="0" applyFont="true" applyBorder="true" applyAlignment="true" applyProtection="false">
      <alignment horizontal="center" vertical="bottom" textRotation="0" wrapText="false" indent="0" shrinkToFit="false"/>
      <protection locked="true" hidden="false"/>
    </xf>
    <xf numFmtId="164" fontId="16" fillId="0" borderId="17" xfId="0" applyFont="true" applyBorder="true" applyAlignment="true" applyProtection="false">
      <alignment horizontal="center" vertical="bottom" textRotation="0" wrapText="false" indent="0" shrinkToFit="false"/>
      <protection locked="true" hidden="false"/>
    </xf>
    <xf numFmtId="172" fontId="15" fillId="0" borderId="17" xfId="0" applyFont="true" applyBorder="true" applyAlignment="true" applyProtection="false">
      <alignment horizontal="center"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6" fillId="0" borderId="86" xfId="20" applyFont="true" applyBorder="true" applyAlignment="true" applyProtection="false">
      <alignment horizontal="center" vertical="bottom" textRotation="0" wrapText="false" indent="0" shrinkToFit="false"/>
      <protection locked="true" hidden="false"/>
    </xf>
    <xf numFmtId="164" fontId="6" fillId="0" borderId="11" xfId="20" applyFont="true" applyBorder="true" applyAlignment="true" applyProtection="false">
      <alignment horizontal="center" vertical="bottom" textRotation="0" wrapText="false" indent="0" shrinkToFit="false"/>
      <protection locked="true" hidden="false"/>
    </xf>
    <xf numFmtId="164" fontId="6" fillId="0" borderId="18" xfId="20" applyFont="true" applyBorder="true" applyAlignment="true" applyProtection="false">
      <alignment horizontal="center" vertical="center" textRotation="0" wrapText="false" indent="0" shrinkToFit="false"/>
      <protection locked="true" hidden="false"/>
    </xf>
    <xf numFmtId="164" fontId="6" fillId="0" borderId="18" xfId="20" applyFont="true" applyBorder="true" applyAlignment="true" applyProtection="false">
      <alignment horizontal="general" vertical="center" textRotation="0" wrapText="false" indent="0" shrinkToFit="false"/>
      <protection locked="true" hidden="false"/>
    </xf>
    <xf numFmtId="164" fontId="6" fillId="0" borderId="10" xfId="20" applyFont="true" applyBorder="true" applyAlignment="true" applyProtection="false">
      <alignment horizontal="center"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true" applyProtection="false">
      <alignment horizontal="general" vertical="bottom" textRotation="0" wrapText="true" indent="0" shrinkToFit="false"/>
      <protection locked="true" hidden="false"/>
    </xf>
    <xf numFmtId="164" fontId="6" fillId="0" borderId="14" xfId="20" applyFont="true" applyBorder="true" applyAlignment="false" applyProtection="false">
      <alignment horizontal="general" vertical="bottom" textRotation="0" wrapText="false" indent="0" shrinkToFit="false"/>
      <protection locked="true" hidden="false"/>
    </xf>
    <xf numFmtId="164" fontId="6" fillId="0" borderId="14" xfId="20" applyFont="true" applyBorder="true" applyAlignment="true" applyProtection="false">
      <alignment horizontal="center" vertical="bottom" textRotation="0" wrapText="false" indent="0" shrinkToFit="false"/>
      <protection locked="true" hidden="false"/>
    </xf>
    <xf numFmtId="166" fontId="6" fillId="0" borderId="65" xfId="20" applyFont="true" applyBorder="true" applyAlignment="false" applyProtection="false">
      <alignment horizontal="general" vertical="bottom" textRotation="0" wrapText="false" indent="0" shrinkToFit="false"/>
      <protection locked="true" hidden="false"/>
    </xf>
    <xf numFmtId="166" fontId="6" fillId="2" borderId="65" xfId="20" applyFont="true" applyBorder="true" applyAlignment="false" applyProtection="false">
      <alignment horizontal="general" vertical="bottom" textRotation="0" wrapText="false" indent="0" shrinkToFit="false"/>
      <protection locked="true" hidden="false"/>
    </xf>
    <xf numFmtId="166" fontId="6" fillId="2" borderId="65" xfId="20" applyFont="true" applyBorder="true" applyAlignment="true" applyProtection="false">
      <alignment horizontal="right" vertical="bottom" textRotation="0" wrapText="false" indent="0" shrinkToFit="false"/>
      <protection locked="true" hidden="false"/>
    </xf>
    <xf numFmtId="166" fontId="6" fillId="0" borderId="66" xfId="20" applyFont="true" applyBorder="true" applyAlignment="false" applyProtection="false">
      <alignment horizontal="general" vertical="bottom" textRotation="0" wrapText="false" indent="0" shrinkToFit="false"/>
      <protection locked="true" hidden="false"/>
    </xf>
    <xf numFmtId="166" fontId="6" fillId="2" borderId="66" xfId="20" applyFont="true" applyBorder="true" applyAlignment="false" applyProtection="false">
      <alignment horizontal="general" vertical="bottom" textRotation="0" wrapText="false" indent="0" shrinkToFit="false"/>
      <protection locked="true" hidden="false"/>
    </xf>
    <xf numFmtId="166" fontId="6" fillId="2" borderId="66" xfId="20" applyFont="true" applyBorder="true" applyAlignment="true" applyProtection="false">
      <alignment horizontal="right" vertical="bottom" textRotation="0" wrapText="false" indent="0" shrinkToFit="false"/>
      <protection locked="true" hidden="false"/>
    </xf>
    <xf numFmtId="164" fontId="8" fillId="0" borderId="14" xfId="20" applyFont="true" applyBorder="true" applyAlignment="false" applyProtection="false">
      <alignment horizontal="general" vertical="bottom" textRotation="0" wrapText="false" indent="0" shrinkToFit="false"/>
      <protection locked="true" hidden="false"/>
    </xf>
    <xf numFmtId="164" fontId="8" fillId="2" borderId="14" xfId="20" applyFont="true" applyBorder="true" applyAlignment="false" applyProtection="false">
      <alignment horizontal="general" vertical="bottom" textRotation="0" wrapText="false" indent="0" shrinkToFit="false"/>
      <protection locked="true" hidden="false"/>
    </xf>
    <xf numFmtId="164" fontId="8" fillId="2" borderId="14" xfId="20" applyFont="true" applyBorder="true" applyAlignment="true" applyProtection="false">
      <alignment horizontal="center" vertical="bottom" textRotation="0" wrapText="false" indent="0" shrinkToFit="false"/>
      <protection locked="true" hidden="false"/>
    </xf>
    <xf numFmtId="164" fontId="8" fillId="2" borderId="10" xfId="20" applyFont="true" applyBorder="true" applyAlignment="false" applyProtection="false">
      <alignment horizontal="general" vertical="bottom" textRotation="0" wrapText="false" indent="0" shrinkToFit="false"/>
      <protection locked="true" hidden="false"/>
    </xf>
    <xf numFmtId="164" fontId="8" fillId="2" borderId="10" xfId="20" applyFont="true" applyBorder="true" applyAlignment="true" applyProtection="false">
      <alignment horizontal="center" vertical="bottom" textRotation="0" wrapText="false" indent="0" shrinkToFit="false"/>
      <protection locked="true" hidden="false"/>
    </xf>
    <xf numFmtId="166" fontId="6" fillId="0" borderId="10" xfId="20" applyFont="true" applyBorder="true" applyAlignment="false" applyProtection="false">
      <alignment horizontal="general" vertical="bottom" textRotation="0" wrapText="false" indent="0" shrinkToFit="false"/>
      <protection locked="true" hidden="false"/>
    </xf>
    <xf numFmtId="166" fontId="6" fillId="2" borderId="10" xfId="20" applyFont="true" applyBorder="true" applyAlignment="false" applyProtection="false">
      <alignment horizontal="general" vertical="bottom" textRotation="0" wrapText="false" indent="0" shrinkToFit="false"/>
      <protection locked="true" hidden="false"/>
    </xf>
    <xf numFmtId="166" fontId="6" fillId="2" borderId="10" xfId="20" applyFont="true" applyBorder="true" applyAlignment="true" applyProtection="false">
      <alignment horizontal="right"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8" fillId="0" borderId="18" xfId="20" applyFont="true" applyBorder="true" applyAlignment="false" applyProtection="false">
      <alignment horizontal="general" vertical="bottom" textRotation="0" wrapText="false" indent="0" shrinkToFit="false"/>
      <protection locked="true" hidden="false"/>
    </xf>
    <xf numFmtId="164" fontId="8" fillId="2" borderId="18" xfId="20" applyFont="true" applyBorder="true" applyAlignment="false" applyProtection="false">
      <alignment horizontal="general" vertical="bottom" textRotation="0" wrapText="false" indent="0" shrinkToFit="false"/>
      <protection locked="true" hidden="false"/>
    </xf>
    <xf numFmtId="164" fontId="8" fillId="2" borderId="18" xfId="20" applyFont="true" applyBorder="true" applyAlignment="true" applyProtection="false">
      <alignment horizontal="center" vertical="bottom" textRotation="0" wrapText="false" indent="0" shrinkToFit="false"/>
      <protection locked="true" hidden="false"/>
    </xf>
    <xf numFmtId="164" fontId="6" fillId="0" borderId="14" xfId="20" applyFont="true" applyBorder="true" applyAlignment="true" applyProtection="false">
      <alignment horizontal="center" vertical="center" textRotation="0" wrapText="false" indent="0" shrinkToFit="false"/>
      <protection locked="true" hidden="false"/>
    </xf>
    <xf numFmtId="164" fontId="6" fillId="0" borderId="14" xfId="20" applyFont="true" applyBorder="true" applyAlignment="true" applyProtection="false">
      <alignment horizontal="left" vertical="center" textRotation="0" wrapText="false" indent="0" shrinkToFit="false"/>
      <protection locked="true" hidden="false"/>
    </xf>
    <xf numFmtId="166" fontId="6" fillId="0" borderId="14" xfId="20" applyFont="true" applyBorder="true" applyAlignment="false" applyProtection="false">
      <alignment horizontal="general" vertical="bottom" textRotation="0" wrapText="false" indent="0" shrinkToFit="false"/>
      <protection locked="true" hidden="false"/>
    </xf>
    <xf numFmtId="166" fontId="6" fillId="0" borderId="14" xfId="20" applyFont="true" applyBorder="true" applyAlignment="true" applyProtection="false">
      <alignment horizontal="right" vertical="bottom" textRotation="0" wrapText="false" indent="0" shrinkToFit="false"/>
      <protection locked="true" hidden="false"/>
    </xf>
    <xf numFmtId="164" fontId="42" fillId="2" borderId="0" xfId="20" applyFont="true" applyBorder="true" applyAlignment="true" applyProtection="false">
      <alignment horizontal="right" vertical="bottom" textRotation="0" wrapText="false" indent="0" shrinkToFit="false"/>
      <protection locked="true" hidden="false"/>
    </xf>
    <xf numFmtId="164" fontId="8" fillId="0" borderId="0" xfId="20" applyFont="true" applyBorder="true" applyAlignment="true" applyProtection="false">
      <alignment horizontal="right" vertical="bottom" textRotation="0" wrapText="true" indent="0" shrinkToFit="false"/>
      <protection locked="true" hidden="false"/>
    </xf>
    <xf numFmtId="164" fontId="43" fillId="0" borderId="0" xfId="20" applyFont="true" applyBorder="false" applyAlignment="false" applyProtection="false">
      <alignment horizontal="general" vertical="bottom" textRotation="0" wrapText="false" indent="0" shrinkToFit="false"/>
      <protection locked="true" hidden="false"/>
    </xf>
    <xf numFmtId="164" fontId="43" fillId="2" borderId="0" xfId="20" applyFont="true" applyBorder="tru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bottom" textRotation="0" wrapText="false" indent="0" shrinkToFit="false"/>
      <protection locked="true" hidden="false"/>
    </xf>
    <xf numFmtId="171" fontId="21" fillId="0" borderId="0" xfId="0" applyFont="true" applyBorder="true" applyAlignment="true" applyProtection="false">
      <alignment horizontal="center" vertical="bottom" textRotation="0" wrapText="false" indent="0" shrinkToFit="false"/>
      <protection locked="true" hidden="false"/>
    </xf>
    <xf numFmtId="164" fontId="32" fillId="0" borderId="0" xfId="20" applyFont="true" applyBorder="true" applyAlignment="true" applyProtection="false">
      <alignment horizontal="general" vertical="bottom" textRotation="0" wrapText="true" indent="0" shrinkToFit="false"/>
      <protection locked="true" hidden="false"/>
    </xf>
    <xf numFmtId="164" fontId="6" fillId="0" borderId="19" xfId="20" applyFont="true" applyBorder="true" applyAlignment="true" applyProtection="false">
      <alignment horizontal="center" vertical="center" textRotation="0" wrapText="false" indent="0" shrinkToFit="false"/>
      <protection locked="true" hidden="false"/>
    </xf>
    <xf numFmtId="164" fontId="8" fillId="0" borderId="0" xfId="20" applyFont="true" applyBorder="true" applyAlignment="true" applyProtection="false">
      <alignment horizontal="center" vertical="bottom" textRotation="0" wrapText="false" indent="0" shrinkToFit="false"/>
      <protection locked="true" hidden="false"/>
    </xf>
    <xf numFmtId="164" fontId="8" fillId="0" borderId="10" xfId="20" applyFont="true" applyBorder="true" applyAlignment="true" applyProtection="false">
      <alignment horizontal="center" vertical="center" textRotation="0" wrapText="true" indent="0" shrinkToFit="false"/>
      <protection locked="true" hidden="false"/>
    </xf>
    <xf numFmtId="164" fontId="8" fillId="0" borderId="0" xfId="20" applyFont="true" applyBorder="true" applyAlignment="true" applyProtection="false">
      <alignment horizontal="center" vertical="bottom" textRotation="0" wrapText="true" indent="0" shrinkToFit="false"/>
      <protection locked="true" hidden="false"/>
    </xf>
    <xf numFmtId="164" fontId="8" fillId="0" borderId="14" xfId="20" applyFont="true" applyBorder="true" applyAlignment="true" applyProtection="false">
      <alignment horizontal="center" vertical="bottom" textRotation="0" wrapText="false" indent="0" shrinkToFit="false"/>
      <protection locked="true" hidden="false"/>
    </xf>
    <xf numFmtId="164" fontId="8" fillId="0" borderId="9" xfId="20" applyFont="true" applyBorder="true" applyAlignment="false" applyProtection="false">
      <alignment horizontal="general" vertical="bottom" textRotation="0" wrapText="false" indent="0" shrinkToFit="false"/>
      <protection locked="true" hidden="false"/>
    </xf>
    <xf numFmtId="164" fontId="8" fillId="0" borderId="87" xfId="20" applyFont="true" applyBorder="true" applyAlignment="false" applyProtection="false">
      <alignment horizontal="general" vertical="bottom" textRotation="0" wrapText="false" indent="0" shrinkToFit="false"/>
      <protection locked="true" hidden="false"/>
    </xf>
    <xf numFmtId="166" fontId="6" fillId="0" borderId="15" xfId="20" applyFont="true" applyBorder="true" applyAlignment="true" applyProtection="false">
      <alignment horizontal="general" vertical="bottom" textRotation="0" wrapText="false" indent="0" shrinkToFit="false"/>
      <protection locked="true" hidden="false"/>
    </xf>
    <xf numFmtId="166" fontId="6" fillId="0" borderId="17" xfId="20" applyFont="true" applyBorder="true" applyAlignment="true" applyProtection="false">
      <alignment horizontal="general" vertical="bottom" textRotation="0" wrapText="false" indent="0" shrinkToFit="false"/>
      <protection locked="true" hidden="false"/>
    </xf>
    <xf numFmtId="164" fontId="6" fillId="0" borderId="87" xfId="20" applyFont="true" applyBorder="true" applyAlignment="true" applyProtection="false">
      <alignment horizontal="general" vertical="center" textRotation="0" wrapText="false" indent="0" shrinkToFit="false"/>
      <protection locked="true" hidden="false"/>
    </xf>
    <xf numFmtId="164" fontId="8" fillId="0" borderId="70" xfId="20" applyFont="true" applyBorder="true" applyAlignment="true" applyProtection="false">
      <alignment horizontal="center" vertical="bottom" textRotation="0" wrapText="false" indent="0" shrinkToFit="false"/>
      <protection locked="true" hidden="false"/>
    </xf>
    <xf numFmtId="164" fontId="8" fillId="0" borderId="80" xfId="20" applyFont="true" applyBorder="true" applyAlignment="true" applyProtection="false">
      <alignment horizontal="right" vertical="bottom" textRotation="0" wrapText="false" indent="0" shrinkToFit="false"/>
      <protection locked="true" hidden="false"/>
    </xf>
    <xf numFmtId="164" fontId="6" fillId="5" borderId="18" xfId="20" applyFont="true" applyBorder="true" applyAlignment="true" applyProtection="false">
      <alignment horizontal="center" vertical="bottom" textRotation="0" wrapText="true" indent="0" shrinkToFit="false"/>
      <protection locked="true" hidden="false"/>
    </xf>
    <xf numFmtId="166" fontId="8" fillId="5" borderId="18" xfId="20" applyFont="true" applyBorder="true" applyAlignment="false" applyProtection="false">
      <alignment horizontal="general" vertical="bottom" textRotation="0" wrapText="false" indent="0" shrinkToFit="false"/>
      <protection locked="true" hidden="false"/>
    </xf>
    <xf numFmtId="166" fontId="8" fillId="5" borderId="18" xfId="20" applyFont="true" applyBorder="true" applyAlignment="true" applyProtection="false">
      <alignment horizontal="general" vertical="bottom" textRotation="0" wrapText="false" indent="0" shrinkToFit="false"/>
      <protection locked="true" hidden="false"/>
    </xf>
    <xf numFmtId="166" fontId="8" fillId="5" borderId="18" xfId="20" applyFont="true" applyBorder="true" applyAlignment="true" applyProtection="false">
      <alignment horizontal="right" vertical="bottom" textRotation="0" wrapText="false" indent="0" shrinkToFit="false"/>
      <protection locked="true" hidden="false"/>
    </xf>
    <xf numFmtId="166" fontId="8" fillId="0" borderId="10" xfId="20" applyFont="true" applyBorder="true" applyAlignment="false" applyProtection="false">
      <alignment horizontal="general" vertical="bottom" textRotation="0" wrapText="false" indent="0" shrinkToFit="false"/>
      <protection locked="true" hidden="false"/>
    </xf>
    <xf numFmtId="166" fontId="8" fillId="2" borderId="5" xfId="20" applyFont="true" applyBorder="true" applyAlignment="false" applyProtection="false">
      <alignment horizontal="general" vertical="bottom" textRotation="0" wrapText="false" indent="0" shrinkToFit="false"/>
      <protection locked="true" hidden="false"/>
    </xf>
    <xf numFmtId="166" fontId="6" fillId="0" borderId="85" xfId="20" applyFont="true" applyBorder="true" applyAlignment="true" applyProtection="false">
      <alignment horizontal="right" vertical="bottom" textRotation="0" wrapText="false" indent="0" shrinkToFit="false"/>
      <protection locked="true" hidden="false"/>
    </xf>
    <xf numFmtId="166" fontId="6" fillId="2" borderId="79" xfId="20" applyFont="true" applyBorder="true" applyAlignment="false" applyProtection="false">
      <alignment horizontal="general" vertical="bottom" textRotation="0" wrapText="false" indent="0" shrinkToFit="false"/>
      <protection locked="true" hidden="false"/>
    </xf>
    <xf numFmtId="166" fontId="8" fillId="2" borderId="79" xfId="20" applyFont="true" applyBorder="true" applyAlignment="false" applyProtection="false">
      <alignment horizontal="general" vertical="bottom" textRotation="0" wrapText="false" indent="0" shrinkToFit="false"/>
      <protection locked="true" hidden="false"/>
    </xf>
    <xf numFmtId="166" fontId="8" fillId="0" borderId="66" xfId="20" applyFont="true" applyBorder="true" applyAlignment="true" applyProtection="false">
      <alignment horizontal="right" vertical="bottom" textRotation="0" wrapText="false" indent="0" shrinkToFit="false"/>
      <protection locked="true" hidden="false"/>
    </xf>
    <xf numFmtId="166" fontId="6" fillId="2" borderId="66" xfId="20" applyFont="true" applyBorder="true" applyAlignment="true" applyProtection="false">
      <alignment horizontal="center" vertical="bottom" textRotation="0" wrapText="false" indent="0" shrinkToFit="false"/>
      <protection locked="true" hidden="false"/>
    </xf>
    <xf numFmtId="166" fontId="8" fillId="2" borderId="66" xfId="20" applyFont="true" applyBorder="true" applyAlignment="true" applyProtection="false">
      <alignment horizontal="center" vertical="bottom" textRotation="0" wrapText="false" indent="0" shrinkToFit="false"/>
      <protection locked="true" hidden="false"/>
    </xf>
    <xf numFmtId="166" fontId="8" fillId="0" borderId="79" xfId="20" applyFont="true" applyBorder="true" applyAlignment="false" applyProtection="false">
      <alignment horizontal="general" vertical="bottom" textRotation="0" wrapText="false" indent="0" shrinkToFit="false"/>
      <protection locked="true" hidden="false"/>
    </xf>
    <xf numFmtId="166" fontId="6" fillId="0" borderId="67" xfId="20" applyFont="true" applyBorder="true" applyAlignment="false" applyProtection="false">
      <alignment horizontal="general" vertical="bottom" textRotation="0" wrapText="false" indent="0" shrinkToFit="false"/>
      <protection locked="true" hidden="false"/>
    </xf>
    <xf numFmtId="166" fontId="6" fillId="0" borderId="6" xfId="20" applyFont="true" applyBorder="true" applyAlignment="false" applyProtection="false">
      <alignment horizontal="general" vertical="bottom" textRotation="0" wrapText="false" indent="0" shrinkToFit="false"/>
      <protection locked="true" hidden="false"/>
    </xf>
    <xf numFmtId="164" fontId="8" fillId="0" borderId="67" xfId="20" applyFont="true" applyBorder="true" applyAlignment="true" applyProtection="false">
      <alignment horizontal="general" vertical="bottom" textRotation="0" wrapText="true" indent="0" shrinkToFit="false"/>
      <protection locked="true" hidden="false"/>
    </xf>
    <xf numFmtId="166" fontId="6" fillId="0" borderId="80" xfId="20" applyFont="true" applyBorder="true" applyAlignment="true" applyProtection="false">
      <alignment horizontal="right" vertical="bottom" textRotation="0" wrapText="false" indent="0" shrinkToFit="false"/>
      <protection locked="true" hidden="false"/>
    </xf>
    <xf numFmtId="164" fontId="6" fillId="5" borderId="10" xfId="20" applyFont="true" applyBorder="true" applyAlignment="true" applyProtection="false">
      <alignment horizontal="center" vertical="center" textRotation="0" wrapText="true" indent="0" shrinkToFit="false"/>
      <protection locked="true" hidden="false"/>
    </xf>
    <xf numFmtId="166" fontId="6" fillId="5" borderId="14" xfId="20" applyFont="true" applyBorder="true" applyAlignment="true" applyProtection="false">
      <alignment horizontal="right" vertical="bottom" textRotation="0" wrapText="false" indent="0" shrinkToFit="false"/>
      <protection locked="true" hidden="false"/>
    </xf>
    <xf numFmtId="166" fontId="6" fillId="5" borderId="13" xfId="20" applyFont="true" applyBorder="true" applyAlignment="true" applyProtection="false">
      <alignment horizontal="right" vertical="bottom" textRotation="0" wrapText="false" indent="0" shrinkToFit="false"/>
      <protection locked="true" hidden="false"/>
    </xf>
    <xf numFmtId="164" fontId="6" fillId="0" borderId="11" xfId="20" applyFont="true" applyBorder="true" applyAlignment="true" applyProtection="false">
      <alignment horizontal="center" vertical="center" textRotation="0" wrapText="true" indent="0" shrinkToFit="false"/>
      <protection locked="true" hidden="false"/>
    </xf>
    <xf numFmtId="166" fontId="6" fillId="0" borderId="88" xfId="20" applyFont="true" applyBorder="true" applyAlignment="true" applyProtection="false">
      <alignment horizontal="right" vertical="bottom" textRotation="0" wrapText="false" indent="0" shrinkToFit="false"/>
      <protection locked="true" hidden="false"/>
    </xf>
    <xf numFmtId="166" fontId="32" fillId="0" borderId="0" xfId="20" applyFont="true" applyBorder="false" applyAlignment="false" applyProtection="false">
      <alignment horizontal="general" vertical="bottom" textRotation="0" wrapText="false" indent="0" shrinkToFit="false"/>
      <protection locked="true" hidden="false"/>
    </xf>
    <xf numFmtId="166" fontId="8" fillId="0" borderId="65" xfId="20" applyFont="true" applyBorder="true" applyAlignment="true" applyProtection="false">
      <alignment horizontal="right" vertical="bottom" textRotation="0" wrapText="false" indent="0" shrinkToFit="false"/>
      <protection locked="true" hidden="false"/>
    </xf>
    <xf numFmtId="166" fontId="6" fillId="0" borderId="89" xfId="20" applyFont="true" applyBorder="true" applyAlignment="true" applyProtection="false">
      <alignment horizontal="right" vertical="bottom" textRotation="0" wrapText="false" indent="0" shrinkToFit="false"/>
      <protection locked="true" hidden="false"/>
    </xf>
    <xf numFmtId="166" fontId="6" fillId="0" borderId="65" xfId="20" applyFont="true" applyBorder="true" applyAlignment="true" applyProtection="false">
      <alignment horizontal="right" vertical="bottom" textRotation="0" wrapText="false" indent="0" shrinkToFit="false"/>
      <protection locked="true" hidden="false"/>
    </xf>
    <xf numFmtId="164" fontId="6" fillId="0" borderId="14" xfId="20" applyFont="true" applyBorder="true" applyAlignment="true" applyProtection="false">
      <alignment horizontal="general" vertical="center" textRotation="0" wrapText="false" indent="0" shrinkToFit="false"/>
      <protection locked="true" hidden="false"/>
    </xf>
    <xf numFmtId="166" fontId="6" fillId="0" borderId="5" xfId="20" applyFont="true" applyBorder="true" applyAlignment="false" applyProtection="false">
      <alignment horizontal="general" vertical="bottom" textRotation="0" wrapText="false" indent="0" shrinkToFit="false"/>
      <protection locked="true" hidden="false"/>
    </xf>
    <xf numFmtId="166" fontId="6" fillId="0" borderId="10" xfId="20" applyFont="true" applyBorder="true" applyAlignment="true" applyProtection="false">
      <alignment horizontal="right" vertical="bottom" textRotation="0" wrapText="false" indent="0" shrinkToFit="false"/>
      <protection locked="true" hidden="false"/>
    </xf>
    <xf numFmtId="164" fontId="6" fillId="5" borderId="21" xfId="20" applyFont="true" applyBorder="true" applyAlignment="true" applyProtection="false">
      <alignment horizontal="center" vertical="center" textRotation="0" wrapText="false" indent="0" shrinkToFit="false"/>
      <protection locked="true" hidden="false"/>
    </xf>
    <xf numFmtId="166" fontId="6" fillId="5" borderId="90" xfId="20" applyFont="true" applyBorder="true" applyAlignment="false" applyProtection="false">
      <alignment horizontal="general" vertical="bottom" textRotation="0" wrapText="false" indent="0" shrinkToFit="false"/>
      <protection locked="true" hidden="false"/>
    </xf>
    <xf numFmtId="166" fontId="6" fillId="5" borderId="18" xfId="20" applyFont="true" applyBorder="true" applyAlignment="true" applyProtection="false">
      <alignment horizontal="right"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8" fillId="0" borderId="17"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71" fontId="16" fillId="0" borderId="0" xfId="0" applyFont="true" applyBorder="true" applyAlignment="true" applyProtection="false">
      <alignment horizontal="center" vertical="bottom" textRotation="0" wrapText="fals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4" fontId="45" fillId="0" borderId="0" xfId="0" applyFont="true" applyBorder="true" applyAlignment="true" applyProtection="false">
      <alignment horizontal="center"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4" fontId="6" fillId="2" borderId="2"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6" fillId="2" borderId="11" xfId="0" applyFont="true" applyBorder="true" applyAlignment="true" applyProtection="false">
      <alignment horizontal="center" vertical="bottom" textRotation="0" wrapText="false" indent="0" shrinkToFit="false"/>
      <protection locked="true" hidden="false"/>
    </xf>
    <xf numFmtId="164" fontId="6" fillId="2" borderId="1" xfId="0" applyFont="true" applyBorder="true" applyAlignment="true" applyProtection="false">
      <alignment horizontal="center" vertical="bottom" textRotation="0" wrapText="false" indent="0" shrinkToFit="false"/>
      <protection locked="true" hidden="false"/>
    </xf>
    <xf numFmtId="164" fontId="8" fillId="2" borderId="4"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4" fontId="6" fillId="2" borderId="1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0" xfId="0" applyFont="true" applyBorder="true" applyAlignment="true" applyProtection="false">
      <alignment horizontal="center" vertical="bottom" textRotation="0" wrapText="false" indent="0" shrinkToFit="false"/>
      <protection locked="true" hidden="false"/>
    </xf>
    <xf numFmtId="164" fontId="6" fillId="2" borderId="4" xfId="0" applyFont="true" applyBorder="true" applyAlignment="false" applyProtection="false">
      <alignment horizontal="general" vertical="bottom" textRotation="0" wrapText="false" indent="0" shrinkToFit="false"/>
      <protection locked="true" hidden="false"/>
    </xf>
    <xf numFmtId="164" fontId="8" fillId="2" borderId="91" xfId="0" applyFont="true" applyBorder="true" applyAlignment="false" applyProtection="false">
      <alignment horizontal="general" vertical="bottom" textRotation="0" wrapText="false" indent="0" shrinkToFit="false"/>
      <protection locked="true" hidden="false"/>
    </xf>
    <xf numFmtId="164" fontId="8" fillId="2" borderId="9" xfId="0" applyFont="true" applyBorder="true" applyAlignment="fals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center" vertical="bottom" textRotation="0" wrapText="false" indent="0" shrinkToFit="false"/>
      <protection locked="true" hidden="false"/>
    </xf>
    <xf numFmtId="164" fontId="6" fillId="2" borderId="12" xfId="0" applyFont="true" applyBorder="true" applyAlignment="true" applyProtection="false">
      <alignment horizontal="center" vertical="bottom" textRotation="0" wrapText="false" indent="0" shrinkToFit="false"/>
      <protection locked="true" hidden="false"/>
    </xf>
    <xf numFmtId="164" fontId="8" fillId="2" borderId="23" xfId="0" applyFont="true" applyBorder="true" applyAlignment="true" applyProtection="false">
      <alignment horizontal="left" vertical="bottom" textRotation="0" wrapText="false" indent="0" shrinkToFit="false"/>
      <protection locked="true" hidden="false"/>
    </xf>
    <xf numFmtId="166" fontId="16" fillId="2" borderId="66" xfId="0" applyFont="true" applyBorder="true" applyAlignment="false" applyProtection="false">
      <alignment horizontal="general" vertical="bottom" textRotation="0" wrapText="false" indent="0" shrinkToFit="false"/>
      <protection locked="true" hidden="false"/>
    </xf>
    <xf numFmtId="166" fontId="16" fillId="0" borderId="65" xfId="0" applyFont="true" applyBorder="true" applyAlignment="false" applyProtection="false">
      <alignment horizontal="general" vertical="bottom" textRotation="0" wrapText="false" indent="0" shrinkToFit="false"/>
      <protection locked="true" hidden="false"/>
    </xf>
    <xf numFmtId="166" fontId="16" fillId="2" borderId="65" xfId="0" applyFont="true" applyBorder="true" applyAlignment="false" applyProtection="false">
      <alignment horizontal="general" vertical="bottom" textRotation="0" wrapText="false" indent="0" shrinkToFit="false"/>
      <protection locked="true" hidden="false"/>
    </xf>
    <xf numFmtId="166" fontId="16" fillId="0" borderId="66" xfId="0" applyFont="true" applyBorder="true" applyAlignment="true" applyProtection="false">
      <alignment horizontal="right" vertical="bottom" textRotation="0" wrapText="false" indent="0" shrinkToFit="false"/>
      <protection locked="true" hidden="false"/>
    </xf>
    <xf numFmtId="166" fontId="16" fillId="0" borderId="66" xfId="0" applyFont="true" applyBorder="true" applyAlignment="false" applyProtection="false">
      <alignment horizontal="general" vertical="bottom" textRotation="0" wrapText="false" indent="0" shrinkToFit="false"/>
      <protection locked="true" hidden="false"/>
    </xf>
    <xf numFmtId="166" fontId="16" fillId="2" borderId="70" xfId="0" applyFont="true" applyBorder="true" applyAlignment="false" applyProtection="false">
      <alignment horizontal="general" vertical="bottom" textRotation="0" wrapText="false" indent="0" shrinkToFit="false"/>
      <protection locked="true" hidden="false"/>
    </xf>
    <xf numFmtId="166" fontId="16" fillId="0" borderId="70" xfId="0" applyFont="true" applyBorder="true" applyAlignment="false" applyProtection="false">
      <alignment horizontal="general" vertical="bottom" textRotation="0" wrapText="false" indent="0" shrinkToFit="false"/>
      <protection locked="true" hidden="false"/>
    </xf>
    <xf numFmtId="164" fontId="6" fillId="0" borderId="92" xfId="0" applyFont="true" applyBorder="true" applyAlignment="true" applyProtection="false">
      <alignment horizontal="general" vertical="center" textRotation="0" wrapText="false" indent="0" shrinkToFit="false"/>
      <protection locked="true" hidden="false"/>
    </xf>
    <xf numFmtId="164" fontId="15" fillId="0" borderId="93" xfId="0" applyFont="true" applyBorder="true" applyAlignment="true" applyProtection="false">
      <alignment horizontal="general" vertical="center" textRotation="0" wrapText="false" indent="0" shrinkToFit="false"/>
      <protection locked="true" hidden="false"/>
    </xf>
    <xf numFmtId="164" fontId="15" fillId="0" borderId="33" xfId="0" applyFont="true" applyBorder="true" applyAlignment="true" applyProtection="false">
      <alignment horizontal="general" vertical="center" textRotation="0" wrapText="false" indent="0" shrinkToFit="false"/>
      <protection locked="true" hidden="false"/>
    </xf>
    <xf numFmtId="166" fontId="16" fillId="0" borderId="18" xfId="0" applyFont="true" applyBorder="true" applyAlignment="true" applyProtection="false">
      <alignment horizontal="general" vertical="center" textRotation="0" wrapText="false" indent="0" shrinkToFit="false"/>
      <protection locked="true" hidden="false"/>
    </xf>
    <xf numFmtId="166" fontId="16" fillId="0" borderId="18" xfId="0" applyFont="true" applyBorder="true" applyAlignment="true" applyProtection="false">
      <alignment horizontal="right" vertical="center" textRotation="0" wrapText="false" indent="0" shrinkToFit="false"/>
      <protection locked="true" hidden="false"/>
    </xf>
    <xf numFmtId="164" fontId="6" fillId="2" borderId="21" xfId="0" applyFont="true" applyBorder="true" applyAlignment="true" applyProtection="false">
      <alignment horizontal="general" vertical="center" textRotation="0" wrapText="false" indent="0" shrinkToFit="false"/>
      <protection locked="true" hidden="false"/>
    </xf>
    <xf numFmtId="164" fontId="15" fillId="2" borderId="93" xfId="0" applyFont="true" applyBorder="true" applyAlignment="true" applyProtection="false">
      <alignment horizontal="general" vertical="center" textRotation="0" wrapText="false" indent="0" shrinkToFit="false"/>
      <protection locked="true" hidden="false"/>
    </xf>
    <xf numFmtId="164" fontId="6" fillId="2" borderId="33" xfId="0" applyFont="true" applyBorder="true" applyAlignment="true" applyProtection="false">
      <alignment horizontal="general" vertical="center" textRotation="0" wrapText="false" indent="0" shrinkToFit="false"/>
      <protection locked="true" hidden="false"/>
    </xf>
    <xf numFmtId="164" fontId="6" fillId="0" borderId="18" xfId="0" applyFont="true" applyBorder="true" applyAlignment="true" applyProtection="false">
      <alignment horizontal="left" vertical="center" textRotation="0" wrapText="false" indent="0" shrinkToFit="false"/>
      <protection locked="true" hidden="false"/>
    </xf>
    <xf numFmtId="166" fontId="16" fillId="0" borderId="18" xfId="0" applyFont="true" applyBorder="true" applyAlignment="false" applyProtection="false">
      <alignment horizontal="general" vertical="bottom" textRotation="0" wrapText="false" indent="0" shrinkToFit="false"/>
      <protection locked="true" hidden="false"/>
    </xf>
    <xf numFmtId="166" fontId="16" fillId="2" borderId="18" xfId="0" applyFont="true" applyBorder="true" applyAlignment="true" applyProtection="false">
      <alignment horizontal="right" vertical="bottom" textRotation="0" wrapText="false" indent="0" shrinkToFit="false"/>
      <protection locked="true" hidden="false"/>
    </xf>
    <xf numFmtId="164" fontId="4" fillId="2" borderId="34" xfId="0" applyFont="true" applyBorder="true" applyAlignment="true" applyProtection="false">
      <alignment horizontal="center" vertical="center" textRotation="0" wrapText="false" indent="0" shrinkToFit="false"/>
      <protection locked="true" hidden="false"/>
    </xf>
    <xf numFmtId="166" fontId="16" fillId="0" borderId="14"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false" applyProtection="false">
      <alignment horizontal="general" vertical="bottom" textRotation="0" wrapText="false" indent="0" shrinkToFit="false"/>
      <protection locked="true" hidden="false"/>
    </xf>
    <xf numFmtId="177" fontId="4" fillId="0" borderId="16" xfId="0" applyFont="true" applyBorder="true" applyAlignment="true" applyProtection="false">
      <alignment horizontal="center" vertical="bottom" textRotation="0" wrapText="false" indent="0" shrinkToFit="false"/>
      <protection locked="true" hidden="false"/>
    </xf>
    <xf numFmtId="164" fontId="6" fillId="0" borderId="18" xfId="0" applyFont="true" applyBorder="true" applyAlignment="true" applyProtection="false">
      <alignment horizontal="left" vertical="bottom" textRotation="0" wrapText="false" indent="0" shrinkToFit="false"/>
      <protection locked="true" hidden="false"/>
    </xf>
    <xf numFmtId="164" fontId="8" fillId="0" borderId="35" xfId="0" applyFont="true" applyBorder="true" applyAlignment="true" applyProtection="false">
      <alignment horizontal="general" vertical="bottom" textRotation="0" wrapText="false" indent="0" shrinkToFit="false"/>
      <protection locked="true" hidden="false"/>
    </xf>
    <xf numFmtId="164" fontId="8" fillId="0" borderId="23" xfId="0" applyFont="true" applyBorder="true" applyAlignment="true" applyProtection="false">
      <alignment horizontal="general" vertical="bottom" textRotation="0" wrapText="false" indent="0" shrinkToFit="false"/>
      <protection locked="true" hidden="false"/>
    </xf>
    <xf numFmtId="164" fontId="8" fillId="0" borderId="91" xfId="0" applyFont="true" applyBorder="true" applyAlignment="true" applyProtection="false">
      <alignment horizontal="general" vertical="bottom" textRotation="0" wrapText="false" indent="0" shrinkToFit="false"/>
      <protection locked="true" hidden="false"/>
    </xf>
    <xf numFmtId="164" fontId="8" fillId="0" borderId="18" xfId="0" applyFont="true" applyBorder="true" applyAlignment="true" applyProtection="false">
      <alignment horizontal="center" vertical="bottom" textRotation="0" wrapText="false" indent="0" shrinkToFit="false"/>
      <protection locked="true" hidden="false"/>
    </xf>
    <xf numFmtId="164" fontId="4" fillId="0" borderId="90" xfId="0" applyFont="true" applyBorder="true" applyAlignment="true" applyProtection="false">
      <alignment horizontal="center" vertical="bottom" textRotation="0" wrapText="false" indent="0" shrinkToFit="false"/>
      <protection locked="true" hidden="false"/>
    </xf>
    <xf numFmtId="164" fontId="8" fillId="0" borderId="94" xfId="0" applyFont="true" applyBorder="true" applyAlignment="true" applyProtection="false">
      <alignment horizontal="left" vertical="bottom" textRotation="0" wrapText="false" indent="0" shrinkToFit="false"/>
      <protection locked="true" hidden="false"/>
    </xf>
    <xf numFmtId="166" fontId="8" fillId="0" borderId="88" xfId="0" applyFont="true" applyBorder="true" applyAlignment="true" applyProtection="false">
      <alignment horizontal="right" vertical="bottom" textRotation="0" wrapText="false" indent="0" shrinkToFit="false"/>
      <protection locked="true" hidden="false"/>
    </xf>
    <xf numFmtId="166" fontId="8" fillId="0" borderId="89" xfId="0" applyFont="true" applyBorder="true" applyAlignment="true" applyProtection="false">
      <alignment horizontal="right" vertical="bottom" textRotation="0" wrapText="false" indent="0" shrinkToFit="false"/>
      <protection locked="true" hidden="false"/>
    </xf>
    <xf numFmtId="164" fontId="8" fillId="0" borderId="95" xfId="0" applyFont="true" applyBorder="true" applyAlignment="true" applyProtection="false">
      <alignment horizontal="left" vertical="bottom" textRotation="0" wrapText="false" indent="0" shrinkToFit="false"/>
      <protection locked="true" hidden="false"/>
    </xf>
    <xf numFmtId="166" fontId="8" fillId="0" borderId="66" xfId="0" applyFont="true" applyBorder="true" applyAlignment="true" applyProtection="false">
      <alignment horizontal="right" vertical="bottom" textRotation="0" wrapText="false" indent="0" shrinkToFit="false"/>
      <protection locked="true" hidden="false"/>
    </xf>
    <xf numFmtId="166" fontId="8" fillId="0" borderId="79" xfId="0" applyFont="true" applyBorder="true" applyAlignment="true" applyProtection="false">
      <alignment horizontal="right" vertical="bottom" textRotation="0" wrapText="false" indent="0" shrinkToFit="false"/>
      <protection locked="true" hidden="false"/>
    </xf>
    <xf numFmtId="164" fontId="8" fillId="0" borderId="96" xfId="0" applyFont="true" applyBorder="true" applyAlignment="true" applyProtection="false">
      <alignment horizontal="left" vertical="bottom" textRotation="0" wrapText="false" indent="0" shrinkToFit="false"/>
      <protection locked="true" hidden="false"/>
    </xf>
    <xf numFmtId="164" fontId="8" fillId="0" borderId="97" xfId="0" applyFont="true" applyBorder="true" applyAlignment="true" applyProtection="false">
      <alignment horizontal="center" vertical="bottom" textRotation="0" wrapText="false" indent="0" shrinkToFit="false"/>
      <protection locked="true" hidden="false"/>
    </xf>
    <xf numFmtId="166" fontId="6" fillId="0" borderId="66" xfId="0" applyFont="true" applyBorder="true" applyAlignment="true" applyProtection="false">
      <alignment horizontal="right" vertical="bottom" textRotation="0" wrapText="false" indent="0" shrinkToFit="false"/>
      <protection locked="true" hidden="false"/>
    </xf>
    <xf numFmtId="166" fontId="6" fillId="0" borderId="79" xfId="0" applyFont="true" applyBorder="true" applyAlignment="true" applyProtection="false">
      <alignment horizontal="right" vertical="bottom" textRotation="0" wrapText="false" indent="0" shrinkToFit="false"/>
      <protection locked="true" hidden="false"/>
    </xf>
    <xf numFmtId="164" fontId="8" fillId="0" borderId="98" xfId="0" applyFont="true" applyBorder="true" applyAlignment="true" applyProtection="false">
      <alignment horizontal="center" vertical="bottom" textRotation="0" wrapText="false" indent="0" shrinkToFit="false"/>
      <protection locked="true" hidden="false"/>
    </xf>
    <xf numFmtId="166" fontId="8" fillId="0" borderId="80" xfId="0" applyFont="true" applyBorder="true" applyAlignment="true" applyProtection="false">
      <alignment horizontal="right" vertical="bottom" textRotation="0" wrapText="false" indent="0" shrinkToFit="false"/>
      <protection locked="true" hidden="false"/>
    </xf>
    <xf numFmtId="166" fontId="6" fillId="0" borderId="99" xfId="0" applyFont="true" applyBorder="true" applyAlignment="true" applyProtection="false">
      <alignment horizontal="right" vertical="bottom" textRotation="0" wrapText="false" indent="0" shrinkToFit="false"/>
      <protection locked="true" hidden="false"/>
    </xf>
    <xf numFmtId="164" fontId="6" fillId="5" borderId="21" xfId="0" applyFont="true" applyBorder="true" applyAlignment="true" applyProtection="false">
      <alignment horizontal="general" vertical="bottom" textRotation="0" wrapText="false" indent="0" shrinkToFit="false"/>
      <protection locked="true" hidden="false"/>
    </xf>
    <xf numFmtId="164" fontId="6" fillId="5" borderId="19" xfId="0" applyFont="true" applyBorder="true" applyAlignment="true" applyProtection="false">
      <alignment horizontal="general" vertical="bottom" textRotation="0" wrapText="false" indent="0" shrinkToFit="false"/>
      <protection locked="true" hidden="false"/>
    </xf>
    <xf numFmtId="164" fontId="6" fillId="5" borderId="90" xfId="0" applyFont="true" applyBorder="true" applyAlignment="true" applyProtection="false">
      <alignment horizontal="general" vertical="bottom" textRotation="0" wrapText="false" indent="0" shrinkToFit="false"/>
      <protection locked="true" hidden="false"/>
    </xf>
    <xf numFmtId="166" fontId="6" fillId="0" borderId="15" xfId="0" applyFont="true" applyBorder="true" applyAlignment="true" applyProtection="false">
      <alignment horizontal="center" vertical="bottom" textRotation="0" wrapText="false" indent="0" shrinkToFit="false"/>
      <protection locked="true" hidden="false"/>
    </xf>
    <xf numFmtId="166" fontId="6" fillId="0" borderId="17" xfId="0" applyFont="true" applyBorder="true" applyAlignment="true" applyProtection="false">
      <alignment horizontal="center" vertical="bottom" textRotation="0" wrapText="false" indent="0" shrinkToFit="false"/>
      <protection locked="true" hidden="false"/>
    </xf>
    <xf numFmtId="172" fontId="15" fillId="0" borderId="17" xfId="0" applyFont="true" applyBorder="true" applyAlignment="true" applyProtection="false">
      <alignment horizontal="general" vertical="bottom" textRotation="0" wrapText="false" indent="0" shrinkToFit="false"/>
      <protection locked="true" hidden="false"/>
    </xf>
    <xf numFmtId="164" fontId="6" fillId="0" borderId="16" xfId="0" applyFont="true" applyBorder="true" applyAlignment="true" applyProtection="false">
      <alignment horizontal="general" vertical="bottom" textRotation="0" wrapText="false" indent="0" shrinkToFit="false"/>
      <protection locked="true" hidden="false"/>
    </xf>
    <xf numFmtId="167" fontId="6"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77" fontId="6" fillId="0" borderId="0" xfId="0" applyFont="true" applyBorder="true" applyAlignment="true" applyProtection="false">
      <alignment horizontal="center" vertical="bottom" textRotation="0" wrapText="false" indent="0" shrinkToFit="false"/>
      <protection locked="true" hidden="false"/>
    </xf>
    <xf numFmtId="164" fontId="14" fillId="2" borderId="0" xfId="0" applyFont="true" applyBorder="true" applyAlignment="true" applyProtection="false">
      <alignment horizontal="center" vertical="bottom" textRotation="0" wrapText="true" indent="0" shrinkToFit="false"/>
      <protection locked="true" hidden="false"/>
    </xf>
    <xf numFmtId="164" fontId="8" fillId="2" borderId="9" xfId="0" applyFont="true" applyBorder="true" applyAlignment="true" applyProtection="false">
      <alignment horizontal="center" vertical="bottom" textRotation="0" wrapText="tru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6"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center" vertical="center" textRotation="0" wrapText="true" indent="0" shrinkToFit="false"/>
      <protection locked="true" hidden="false"/>
    </xf>
    <xf numFmtId="164" fontId="8" fillId="0" borderId="85" xfId="0" applyFont="true" applyBorder="true" applyAlignment="true" applyProtection="false">
      <alignment horizontal="left" vertical="bottom" textRotation="0" wrapText="false" indent="0" shrinkToFit="false"/>
      <protection locked="true" hidden="false"/>
    </xf>
    <xf numFmtId="178" fontId="8" fillId="0" borderId="85" xfId="0" applyFont="true" applyBorder="true" applyAlignment="false" applyProtection="false">
      <alignment horizontal="general" vertical="bottom" textRotation="0" wrapText="false" indent="0" shrinkToFit="false"/>
      <protection locked="true" hidden="false"/>
    </xf>
    <xf numFmtId="178" fontId="8" fillId="0" borderId="66" xfId="0" applyFont="true" applyBorder="true" applyAlignment="false" applyProtection="false">
      <alignment horizontal="general" vertical="bottom" textRotation="0" wrapText="false" indent="0" shrinkToFit="false"/>
      <protection locked="true" hidden="false"/>
    </xf>
    <xf numFmtId="178" fontId="8" fillId="0" borderId="80"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true" applyProtection="false">
      <alignment horizontal="center" vertical="bottom" textRotation="0" wrapText="false" indent="0" shrinkToFit="false"/>
      <protection locked="true" hidden="false"/>
    </xf>
    <xf numFmtId="166" fontId="6" fillId="0" borderId="18" xfId="0" applyFont="true" applyBorder="true" applyAlignment="false" applyProtection="false">
      <alignment horizontal="general" vertical="bottom" textRotation="0" wrapText="false" indent="0" shrinkToFit="false"/>
      <protection locked="true" hidden="false"/>
    </xf>
    <xf numFmtId="166" fontId="8" fillId="0" borderId="18" xfId="0" applyFont="true" applyBorder="true" applyAlignment="false" applyProtection="false">
      <alignment horizontal="general" vertical="bottom" textRotation="0" wrapText="false" indent="0" shrinkToFit="false"/>
      <protection locked="true" hidden="false"/>
    </xf>
    <xf numFmtId="164" fontId="6" fillId="6" borderId="71" xfId="0" applyFont="true" applyBorder="true" applyAlignment="true" applyProtection="false">
      <alignment horizontal="center" vertical="center" textRotation="0" wrapText="false" indent="0" shrinkToFit="false"/>
      <protection locked="true" hidden="false"/>
    </xf>
    <xf numFmtId="164" fontId="15" fillId="6" borderId="18" xfId="0" applyFont="true" applyBorder="true" applyAlignment="true" applyProtection="false">
      <alignment horizontal="center" vertical="center" textRotation="0" wrapText="true" indent="0" shrinkToFit="false"/>
      <protection locked="true" hidden="false"/>
    </xf>
    <xf numFmtId="164" fontId="15" fillId="6" borderId="21" xfId="0" applyFont="true" applyBorder="true" applyAlignment="true" applyProtection="false">
      <alignment horizontal="center" vertical="center" textRotation="0" wrapText="true" indent="0" shrinkToFit="false"/>
      <protection locked="true" hidden="false"/>
    </xf>
    <xf numFmtId="164" fontId="15" fillId="6" borderId="21" xfId="0" applyFont="true" applyBorder="true" applyAlignment="true" applyProtection="false">
      <alignment horizontal="center" vertical="center" textRotation="0" wrapText="false" indent="0" shrinkToFit="false"/>
      <protection locked="true" hidden="false"/>
    </xf>
    <xf numFmtId="164" fontId="15" fillId="6" borderId="3" xfId="0" applyFont="true" applyBorder="true" applyAlignment="true" applyProtection="false">
      <alignment horizontal="center" vertical="center" textRotation="0" wrapText="true" indent="0" shrinkToFit="false"/>
      <protection locked="true" hidden="false"/>
    </xf>
    <xf numFmtId="164" fontId="8" fillId="0" borderId="72" xfId="0" applyFont="true" applyBorder="true" applyAlignment="true" applyProtection="false">
      <alignment horizontal="center" vertical="bottom" textRotation="0" wrapText="false" indent="0" shrinkToFit="false"/>
      <protection locked="true" hidden="false"/>
    </xf>
    <xf numFmtId="164" fontId="8" fillId="0" borderId="76" xfId="0" applyFont="true" applyBorder="true" applyAlignment="true" applyProtection="false">
      <alignment horizontal="center" vertical="bottom" textRotation="0" wrapText="false" indent="0" shrinkToFit="false"/>
      <protection locked="true" hidden="false"/>
    </xf>
    <xf numFmtId="164" fontId="8" fillId="0" borderId="100" xfId="0" applyFont="tru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77" fontId="4" fillId="0" borderId="16" xfId="0" applyFont="true" applyBorder="true" applyAlignment="true" applyProtection="false">
      <alignment horizontal="right" vertical="bottom" textRotation="0" wrapText="false" indent="0" shrinkToFit="false"/>
      <protection locked="true" hidden="false"/>
    </xf>
    <xf numFmtId="164" fontId="16" fillId="0" borderId="0" xfId="0" applyFont="true" applyBorder="true" applyAlignment="true" applyProtection="false">
      <alignment horizontal="general" vertical="bottom" textRotation="0" wrapText="false" indent="0" shrinkToFit="false"/>
      <protection locked="true" hidden="false"/>
    </xf>
    <xf numFmtId="164" fontId="6" fillId="6" borderId="18" xfId="0" applyFont="true" applyBorder="true" applyAlignment="true" applyProtection="false">
      <alignment horizontal="center" vertical="center" textRotation="0" wrapText="false" indent="0" shrinkToFit="false"/>
      <protection locked="true" hidden="false"/>
    </xf>
    <xf numFmtId="164" fontId="8" fillId="0" borderId="18" xfId="0" applyFont="true" applyBorder="true" applyAlignment="true" applyProtection="false">
      <alignment horizontal="general" vertical="top" textRotation="0" wrapText="false" indent="0" shrinkToFit="false"/>
      <protection locked="true" hidden="false"/>
    </xf>
    <xf numFmtId="166" fontId="8" fillId="0" borderId="18" xfId="0" applyFont="true" applyBorder="true" applyAlignment="true" applyProtection="false">
      <alignment horizontal="center" vertical="bottom" textRotation="0" wrapText="false" indent="0" shrinkToFit="false"/>
      <protection locked="true" hidden="false"/>
    </xf>
    <xf numFmtId="178" fontId="8" fillId="0" borderId="18" xfId="0" applyFont="true" applyBorder="true" applyAlignment="true" applyProtection="false">
      <alignment horizontal="center" vertical="bottom" textRotation="0" wrapText="false" indent="0" shrinkToFit="false"/>
      <protection locked="true" hidden="false"/>
    </xf>
    <xf numFmtId="164" fontId="8" fillId="0" borderId="18" xfId="0" applyFont="true" applyBorder="true" applyAlignment="true" applyProtection="false">
      <alignment horizontal="left" vertical="top" textRotation="0" wrapText="false" indent="0" shrinkToFit="false"/>
      <protection locked="true" hidden="false"/>
    </xf>
    <xf numFmtId="164" fontId="6" fillId="6" borderId="18" xfId="0" applyFont="true" applyBorder="true" applyAlignment="true" applyProtection="false">
      <alignment horizontal="center" vertical="bottom" textRotation="0" wrapText="false" indent="0" shrinkToFit="false"/>
      <protection locked="true" hidden="false"/>
    </xf>
    <xf numFmtId="166" fontId="6" fillId="6" borderId="18" xfId="0" applyFont="true" applyBorder="true" applyAlignment="true" applyProtection="false">
      <alignment horizontal="center" vertical="bottom" textRotation="0" wrapText="false" indent="0" shrinkToFit="false"/>
      <protection locked="true" hidden="false"/>
    </xf>
    <xf numFmtId="178" fontId="8" fillId="6" borderId="18"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8" fillId="0" borderId="65" xfId="0" applyFont="true" applyBorder="true" applyAlignment="true" applyProtection="false">
      <alignment horizontal="left" vertical="top" textRotation="0" wrapText="false" indent="0" shrinkToFit="false"/>
      <protection locked="true" hidden="false"/>
    </xf>
    <xf numFmtId="166" fontId="8" fillId="0" borderId="65" xfId="0" applyFont="true" applyBorder="true" applyAlignment="true" applyProtection="false">
      <alignment horizontal="center" vertical="bottom" textRotation="0" wrapText="false" indent="0" shrinkToFit="false"/>
      <protection locked="true" hidden="false"/>
    </xf>
    <xf numFmtId="172" fontId="8" fillId="0" borderId="65" xfId="0" applyFont="true" applyBorder="true" applyAlignment="true" applyProtection="false">
      <alignment horizontal="center" vertical="bottom" textRotation="0" wrapText="false" indent="0" shrinkToFit="false"/>
      <protection locked="true" hidden="false"/>
    </xf>
    <xf numFmtId="164" fontId="8" fillId="0" borderId="66" xfId="0" applyFont="true" applyBorder="true" applyAlignment="true" applyProtection="false">
      <alignment horizontal="left" vertical="top" textRotation="0" wrapText="false" indent="0" shrinkToFit="false"/>
      <protection locked="true" hidden="false"/>
    </xf>
    <xf numFmtId="164" fontId="8" fillId="2" borderId="66" xfId="0" applyFont="true" applyBorder="true" applyAlignment="true" applyProtection="false">
      <alignment horizontal="left" vertical="top" textRotation="0" wrapText="true" indent="0" shrinkToFit="false"/>
      <protection locked="true" hidden="false"/>
    </xf>
    <xf numFmtId="166" fontId="8" fillId="2" borderId="66" xfId="0" applyFont="true" applyBorder="true" applyAlignment="true" applyProtection="false">
      <alignment horizontal="center" vertical="bottom" textRotation="0" wrapText="false" indent="0" shrinkToFit="false"/>
      <protection locked="true" hidden="false"/>
    </xf>
    <xf numFmtId="172" fontId="8" fillId="2" borderId="66" xfId="0" applyFont="true" applyBorder="true" applyAlignment="true" applyProtection="false">
      <alignment horizontal="center" vertical="bottom" textRotation="0" wrapText="false" indent="0" shrinkToFit="false"/>
      <protection locked="true" hidden="false"/>
    </xf>
    <xf numFmtId="164" fontId="6" fillId="2" borderId="18" xfId="0" applyFont="true" applyBorder="true" applyAlignment="true" applyProtection="false">
      <alignment horizontal="center" vertical="bottom" textRotation="0" wrapText="false" indent="0" shrinkToFit="false"/>
      <protection locked="true" hidden="false"/>
    </xf>
    <xf numFmtId="166" fontId="6" fillId="2" borderId="18" xfId="0" applyFont="true" applyBorder="true" applyAlignment="true" applyProtection="false">
      <alignment horizontal="center" vertical="bottom" textRotation="0" wrapText="false" indent="0" shrinkToFit="false"/>
      <protection locked="true" hidden="false"/>
    </xf>
    <xf numFmtId="172" fontId="6" fillId="2" borderId="18" xfId="0" applyFont="true" applyBorder="true" applyAlignment="true" applyProtection="false">
      <alignment horizontal="center" vertical="bottom" textRotation="0" wrapText="false" indent="0" shrinkToFit="false"/>
      <protection locked="true" hidden="false"/>
    </xf>
    <xf numFmtId="164" fontId="4" fillId="0" borderId="16" xfId="0" applyFont="true" applyBorder="true" applyAlignment="true" applyProtection="false">
      <alignment horizontal="right" vertical="bottom" textRotation="0" wrapText="false" indent="0" shrinkToFit="false"/>
      <protection locked="true" hidden="false"/>
    </xf>
    <xf numFmtId="164" fontId="6" fillId="6" borderId="18" xfId="0" applyFont="true" applyBorder="true" applyAlignment="true" applyProtection="false">
      <alignment horizontal="center" vertical="center" textRotation="0" wrapText="true" indent="0" shrinkToFit="false"/>
      <protection locked="true" hidden="false"/>
    </xf>
    <xf numFmtId="166" fontId="8" fillId="0" borderId="85" xfId="0" applyFont="true" applyBorder="true" applyAlignment="true" applyProtection="false">
      <alignment horizontal="right" vertical="bottom" textRotation="0" wrapText="false" indent="0" shrinkToFit="false"/>
      <protection locked="true" hidden="false"/>
    </xf>
    <xf numFmtId="172" fontId="8" fillId="0" borderId="85" xfId="0" applyFont="true" applyBorder="true" applyAlignment="true" applyProtection="false">
      <alignment horizontal="right" vertical="bottom" textRotation="0" wrapText="false" indent="0" shrinkToFit="false"/>
      <protection locked="true" hidden="false"/>
    </xf>
    <xf numFmtId="172" fontId="8" fillId="0" borderId="65" xfId="0" applyFont="true" applyBorder="true" applyAlignment="true" applyProtection="false">
      <alignment horizontal="right" vertical="bottom" textRotation="0" wrapText="false" indent="0" shrinkToFit="false"/>
      <protection locked="true" hidden="false"/>
    </xf>
    <xf numFmtId="172" fontId="8" fillId="0" borderId="66" xfId="0" applyFont="true" applyBorder="true" applyAlignment="true" applyProtection="false">
      <alignment horizontal="right" vertical="bottom" textRotation="0" wrapText="false" indent="0" shrinkToFit="false"/>
      <protection locked="true" hidden="false"/>
    </xf>
    <xf numFmtId="172" fontId="8" fillId="0" borderId="80" xfId="0" applyFont="true" applyBorder="true" applyAlignment="true" applyProtection="false">
      <alignment horizontal="right" vertical="bottom" textRotation="0" wrapText="false" indent="0" shrinkToFit="false"/>
      <protection locked="true" hidden="false"/>
    </xf>
    <xf numFmtId="166" fontId="8" fillId="6" borderId="18" xfId="0" applyFont="true" applyBorder="true" applyAlignment="true" applyProtection="false">
      <alignment horizontal="right" vertical="bottom" textRotation="0" wrapText="false" indent="0" shrinkToFit="false"/>
      <protection locked="true" hidden="false"/>
    </xf>
    <xf numFmtId="172" fontId="8" fillId="6" borderId="18" xfId="0" applyFont="true" applyBorder="true" applyAlignment="true" applyProtection="false">
      <alignment horizontal="right" vertical="bottom" textRotation="0" wrapText="false" indent="0" shrinkToFit="false"/>
      <protection locked="true" hidden="false"/>
    </xf>
    <xf numFmtId="164" fontId="8" fillId="0" borderId="14" xfId="0" applyFont="true" applyBorder="true" applyAlignment="true" applyProtection="false">
      <alignment horizontal="right" vertical="bottom" textRotation="0" wrapText="false" indent="0" shrinkToFit="false"/>
      <protection locked="true" hidden="false"/>
    </xf>
    <xf numFmtId="164" fontId="35" fillId="0" borderId="0" xfId="0" applyFont="true" applyBorder="false" applyAlignment="false" applyProtection="false">
      <alignment horizontal="general" vertical="bottom" textRotation="0" wrapText="false" indent="0" shrinkToFit="false"/>
      <protection locked="true" hidden="false"/>
    </xf>
    <xf numFmtId="164" fontId="4" fillId="0" borderId="16" xfId="0" applyFont="true" applyBorder="true" applyAlignment="true" applyProtection="false">
      <alignment horizontal="general" vertical="bottom" textRotation="0" wrapText="false" indent="0" shrinkToFit="false"/>
      <protection locked="true" hidden="false"/>
    </xf>
    <xf numFmtId="167" fontId="4" fillId="0" borderId="16" xfId="0" applyFont="true" applyBorder="true" applyAlignment="true" applyProtection="false">
      <alignment horizontal="right"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4" fontId="6" fillId="0" borderId="18" xfId="0" applyFont="true" applyBorder="true" applyAlignment="true" applyProtection="false">
      <alignment horizontal="center" vertical="center" textRotation="0" wrapText="false" indent="0" shrinkToFit="false"/>
      <protection locked="true" hidden="false"/>
    </xf>
    <xf numFmtId="164" fontId="6" fillId="0" borderId="18" xfId="0" applyFont="true" applyBorder="true" applyAlignment="true" applyProtection="false">
      <alignment horizontal="center" vertical="center" textRotation="0" wrapText="true" indent="0" shrinkToFit="false"/>
      <protection locked="true" hidden="false"/>
    </xf>
    <xf numFmtId="164" fontId="6" fillId="0" borderId="18" xfId="0" applyFont="true" applyBorder="true" applyAlignment="true" applyProtection="false">
      <alignment horizontal="center" vertical="bottom" textRotation="0" wrapText="true" indent="0" shrinkToFit="false"/>
      <protection locked="true" hidden="false"/>
    </xf>
    <xf numFmtId="164" fontId="8" fillId="0" borderId="85" xfId="0" applyFont="true" applyBorder="true" applyAlignment="true" applyProtection="false">
      <alignment horizontal="general" vertical="bottom" textRotation="0" wrapText="false" indent="0" shrinkToFit="false"/>
      <protection locked="true" hidden="false"/>
    </xf>
    <xf numFmtId="164" fontId="8" fillId="0" borderId="66" xfId="0" applyFont="true" applyBorder="true" applyAlignment="true" applyProtection="false">
      <alignment horizontal="left" vertical="bottom" textRotation="0" wrapText="true" indent="0" shrinkToFit="false"/>
      <protection locked="true" hidden="false"/>
    </xf>
    <xf numFmtId="172" fontId="8" fillId="0" borderId="65" xfId="0" applyFont="true" applyBorder="true" applyAlignment="false" applyProtection="false">
      <alignment horizontal="general" vertical="bottom" textRotation="0" wrapText="false" indent="0" shrinkToFit="false"/>
      <protection locked="true" hidden="false"/>
    </xf>
    <xf numFmtId="164" fontId="8" fillId="0" borderId="80" xfId="0" applyFont="true" applyBorder="true" applyAlignment="true" applyProtection="false">
      <alignment horizontal="left" vertical="top" textRotation="0" wrapText="false" indent="0" shrinkToFit="false"/>
      <protection locked="true" hidden="false"/>
    </xf>
    <xf numFmtId="172" fontId="6" fillId="5" borderId="18" xfId="0" applyFont="true" applyBorder="true" applyAlignment="false" applyProtection="false">
      <alignment horizontal="general" vertical="bottom" textRotation="0" wrapText="false" indent="0" shrinkToFit="false"/>
      <protection locked="true" hidden="false"/>
    </xf>
    <xf numFmtId="167" fontId="21" fillId="0" borderId="16" xfId="0" applyFont="true" applyBorder="true" applyAlignment="true" applyProtection="false">
      <alignment horizontal="center" vertical="bottom" textRotation="0" wrapText="false" indent="0" shrinkToFit="false"/>
      <protection locked="true" hidden="false"/>
    </xf>
    <xf numFmtId="164" fontId="8" fillId="0" borderId="85" xfId="0" applyFont="true" applyBorder="true" applyAlignment="true" applyProtection="false">
      <alignment horizontal="general" vertical="top" textRotation="0" wrapText="false" indent="0" shrinkToFit="false"/>
      <protection locked="true" hidden="false"/>
    </xf>
    <xf numFmtId="164" fontId="8" fillId="0" borderId="66" xfId="0" applyFont="true" applyBorder="true" applyAlignment="true" applyProtection="false">
      <alignment horizontal="left" vertical="top" textRotation="0" wrapText="true" indent="0" shrinkToFit="false"/>
      <protection locked="true" hidden="false"/>
    </xf>
    <xf numFmtId="166" fontId="8" fillId="0" borderId="70" xfId="0" applyFont="true" applyBorder="true" applyAlignment="false" applyProtection="false">
      <alignment horizontal="general" vertical="bottom" textRotation="0" wrapText="false" indent="0" shrinkToFit="false"/>
      <protection locked="true" hidden="false"/>
    </xf>
    <xf numFmtId="164" fontId="8" fillId="0" borderId="80" xfId="0" applyFont="true" applyBorder="true" applyAlignment="true" applyProtection="false">
      <alignment horizontal="left" vertical="top" textRotation="0" wrapText="true" indent="0" shrinkToFit="false"/>
      <protection locked="true" hidden="false"/>
    </xf>
    <xf numFmtId="164" fontId="6" fillId="5" borderId="18" xfId="0" applyFont="true" applyBorder="true" applyAlignment="true" applyProtection="false">
      <alignment horizontal="left" vertical="top" textRotation="0" wrapText="false" indent="0" shrinkToFit="false"/>
      <protection locked="true" hidden="false"/>
    </xf>
    <xf numFmtId="164" fontId="8" fillId="0" borderId="18" xfId="0" applyFont="true" applyBorder="true" applyAlignment="true" applyProtection="false">
      <alignment horizontal="left" vertical="top" textRotation="0" wrapText="true" indent="0" shrinkToFit="false"/>
      <protection locked="true" hidden="false"/>
    </xf>
    <xf numFmtId="172" fontId="8" fillId="0" borderId="18" xfId="0" applyFont="true" applyBorder="true" applyAlignment="false" applyProtection="false">
      <alignment horizontal="general" vertical="bottom" textRotation="0" wrapText="false" indent="0" shrinkToFit="false"/>
      <protection locked="true" hidden="false"/>
    </xf>
    <xf numFmtId="166" fontId="8" fillId="5" borderId="18" xfId="0" applyFont="true" applyBorder="true" applyAlignment="false" applyProtection="false">
      <alignment horizontal="general" vertical="bottom" textRotation="0" wrapText="false" indent="0" shrinkToFit="false"/>
      <protection locked="true" hidden="false"/>
    </xf>
    <xf numFmtId="164" fontId="8" fillId="5" borderId="18" xfId="0" applyFont="true" applyBorder="true" applyAlignment="false" applyProtection="false">
      <alignment horizontal="general" vertical="bottom" textRotation="0" wrapText="false" indent="0" shrinkToFit="false"/>
      <protection locked="true" hidden="false"/>
    </xf>
    <xf numFmtId="164" fontId="21" fillId="0" borderId="16" xfId="0" applyFont="true" applyBorder="true" applyAlignment="true" applyProtection="false">
      <alignment horizontal="right" vertical="bottom" textRotation="0" wrapText="false" indent="0" shrinkToFit="false"/>
      <protection locked="true" hidden="false"/>
    </xf>
    <xf numFmtId="164" fontId="6" fillId="5" borderId="21" xfId="0" applyFont="true" applyBorder="true" applyAlignment="true" applyProtection="false">
      <alignment horizontal="center" vertical="center" textRotation="0" wrapText="false" indent="0" shrinkToFit="false"/>
      <protection locked="true" hidden="false"/>
    </xf>
    <xf numFmtId="164" fontId="6" fillId="5" borderId="18" xfId="0" applyFont="true" applyBorder="true" applyAlignment="true" applyProtection="false">
      <alignment horizontal="center" vertical="center" textRotation="0" wrapText="false" indent="0" shrinkToFit="false"/>
      <protection locked="true" hidden="false"/>
    </xf>
    <xf numFmtId="164" fontId="6" fillId="5" borderId="19" xfId="0" applyFont="true" applyBorder="true" applyAlignment="true" applyProtection="false">
      <alignment horizontal="center" vertical="center" textRotation="0" wrapText="true" indent="0" shrinkToFit="false"/>
      <protection locked="true" hidden="false"/>
    </xf>
    <xf numFmtId="164" fontId="6" fillId="5" borderId="18" xfId="0" applyFont="true" applyBorder="true" applyAlignment="true" applyProtection="false">
      <alignment horizontal="center" vertical="bottom" textRotation="0" wrapText="true" indent="0" shrinkToFit="false"/>
      <protection locked="true" hidden="false"/>
    </xf>
    <xf numFmtId="164" fontId="8" fillId="0" borderId="23" xfId="0" applyFont="true" applyBorder="true" applyAlignment="true" applyProtection="false">
      <alignment horizontal="center" vertical="bottom" textRotation="0" wrapText="false" indent="0" shrinkToFit="false"/>
      <protection locked="true" hidden="false"/>
    </xf>
    <xf numFmtId="164" fontId="8" fillId="0" borderId="11"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true" applyProtection="false">
      <alignment horizontal="center" vertical="center" textRotation="0" wrapText="false" indent="0" shrinkToFit="false"/>
      <protection locked="true" hidden="false"/>
    </xf>
    <xf numFmtId="172" fontId="8" fillId="0" borderId="14" xfId="0" applyFont="true" applyBorder="true" applyAlignment="true" applyProtection="false">
      <alignment horizontal="center" vertical="bottom" textRotation="0" wrapText="false" indent="0" shrinkToFit="false"/>
      <protection locked="true" hidden="false"/>
    </xf>
    <xf numFmtId="179" fontId="8" fillId="0" borderId="85" xfId="0" applyFont="true" applyBorder="true" applyAlignment="false" applyProtection="false">
      <alignment horizontal="general" vertical="bottom" textRotation="0" wrapText="false" indent="0" shrinkToFit="false"/>
      <protection locked="true" hidden="false"/>
    </xf>
    <xf numFmtId="164" fontId="6" fillId="0" borderId="96" xfId="0" applyFont="true" applyBorder="true" applyAlignment="true" applyProtection="false">
      <alignment horizontal="left" vertical="bottom" textRotation="0" wrapText="false" indent="0" shrinkToFit="false"/>
      <protection locked="true" hidden="false"/>
    </xf>
    <xf numFmtId="164" fontId="6" fillId="0" borderId="101" xfId="0" applyFont="true" applyBorder="true" applyAlignment="true" applyProtection="false">
      <alignment horizontal="left" vertical="bottom" textRotation="0" wrapText="false" indent="0" shrinkToFit="false"/>
      <protection locked="true" hidden="false"/>
    </xf>
    <xf numFmtId="164" fontId="8" fillId="0" borderId="70" xfId="0" applyFont="true" applyBorder="true" applyAlignment="false" applyProtection="false">
      <alignment horizontal="general" vertical="bottom" textRotation="0" wrapText="false" indent="0" shrinkToFit="false"/>
      <protection locked="true" hidden="false"/>
    </xf>
    <xf numFmtId="164" fontId="6" fillId="0" borderId="34" xfId="0" applyFont="true" applyBorder="true" applyAlignment="true" applyProtection="false">
      <alignment horizontal="center" vertical="bottom" textRotation="0" wrapText="false" indent="0" shrinkToFit="false"/>
      <protection locked="true" hidden="false"/>
    </xf>
    <xf numFmtId="164" fontId="15" fillId="0" borderId="15" xfId="0" applyFont="true" applyBorder="true" applyAlignment="true" applyProtection="false">
      <alignment horizontal="center" vertical="bottom" textRotation="0" wrapText="false" indent="0" shrinkToFit="false"/>
      <protection locked="true" hidden="false"/>
    </xf>
    <xf numFmtId="166" fontId="4" fillId="0" borderId="16" xfId="0" applyFont="true" applyBorder="true" applyAlignment="true" applyProtection="false">
      <alignment horizontal="right" vertical="bottom" textRotation="0" wrapText="false" indent="0" shrinkToFit="false"/>
      <protection locked="true" hidden="false"/>
    </xf>
    <xf numFmtId="167" fontId="15" fillId="0" borderId="17" xfId="0" applyFont="true" applyBorder="true" applyAlignment="true" applyProtection="false">
      <alignment horizontal="center" vertical="bottom" textRotation="0" wrapText="false" indent="0" shrinkToFit="false"/>
      <protection locked="true" hidden="false"/>
    </xf>
    <xf numFmtId="164" fontId="34" fillId="0" borderId="0" xfId="0" applyFont="true" applyBorder="false" applyAlignment="true" applyProtection="false">
      <alignment horizontal="general" vertical="bottom" textRotation="0" wrapText="false" indent="0" shrinkToFit="false"/>
      <protection locked="true" hidden="false"/>
    </xf>
    <xf numFmtId="164" fontId="4" fillId="0" borderId="16" xfId="0" applyFont="true" applyBorder="true" applyAlignment="true" applyProtection="false">
      <alignment horizontal="left" vertical="bottom" textRotation="0" wrapText="false" indent="0" shrinkToFit="false"/>
      <protection locked="true" hidden="false"/>
    </xf>
    <xf numFmtId="172" fontId="8" fillId="0" borderId="85" xfId="0" applyFont="true" applyBorder="true" applyAlignment="true" applyProtection="false">
      <alignment horizontal="general" vertical="center" textRotation="0" wrapText="false" indent="0" shrinkToFit="false"/>
      <protection locked="true" hidden="false"/>
    </xf>
    <xf numFmtId="172" fontId="8" fillId="0" borderId="65" xfId="0" applyFont="true" applyBorder="true" applyAlignment="true" applyProtection="false">
      <alignment horizontal="center" vertical="center" textRotation="0" wrapText="false" indent="0" shrinkToFit="false"/>
      <protection locked="true" hidden="false"/>
    </xf>
    <xf numFmtId="172" fontId="8" fillId="0" borderId="66" xfId="0" applyFont="true" applyBorder="true" applyAlignment="true" applyProtection="false">
      <alignment horizontal="general" vertical="center" textRotation="0" wrapText="false" indent="0" shrinkToFit="false"/>
      <protection locked="true" hidden="false"/>
    </xf>
    <xf numFmtId="172" fontId="8" fillId="0" borderId="66" xfId="0" applyFont="true" applyBorder="true" applyAlignment="true" applyProtection="false">
      <alignment horizontal="center" vertical="center" textRotation="0" wrapText="false" indent="0" shrinkToFit="false"/>
      <protection locked="true" hidden="false"/>
    </xf>
    <xf numFmtId="172" fontId="8" fillId="0" borderId="80" xfId="0" applyFont="true" applyBorder="true" applyAlignment="true" applyProtection="false">
      <alignment horizontal="general" vertical="center" textRotation="0" wrapText="false" indent="0" shrinkToFit="false"/>
      <protection locked="true" hidden="false"/>
    </xf>
    <xf numFmtId="164" fontId="6" fillId="5" borderId="18" xfId="0" applyFont="true" applyBorder="true" applyAlignment="true" applyProtection="false">
      <alignment horizontal="left" vertical="top" textRotation="0" wrapText="true" indent="0" shrinkToFit="false"/>
      <protection locked="true" hidden="false"/>
    </xf>
    <xf numFmtId="172" fontId="8" fillId="5" borderId="18" xfId="0" applyFont="true" applyBorder="true" applyAlignment="true" applyProtection="false">
      <alignment horizontal="general" vertical="center" textRotation="0" wrapText="false" indent="0" shrinkToFit="false"/>
      <protection locked="true" hidden="false"/>
    </xf>
    <xf numFmtId="172" fontId="8" fillId="5" borderId="18" xfId="0" applyFont="true" applyBorder="true" applyAlignment="true" applyProtection="false">
      <alignment horizontal="center" vertical="center" textRotation="0" wrapText="false" indent="0" shrinkToFit="false"/>
      <protection locked="true" hidden="false"/>
    </xf>
    <xf numFmtId="164" fontId="8" fillId="0" borderId="18" xfId="0" applyFont="true" applyBorder="true" applyAlignment="true" applyProtection="false">
      <alignment horizontal="general" vertical="center" textRotation="0" wrapText="false" indent="0" shrinkToFit="false"/>
      <protection locked="true" hidden="false"/>
    </xf>
    <xf numFmtId="164" fontId="8" fillId="0" borderId="18" xfId="0" applyFont="true" applyBorder="true" applyAlignment="true" applyProtection="false">
      <alignment horizontal="center" vertical="center" textRotation="0" wrapText="false" indent="0" shrinkToFit="false"/>
      <protection locked="true" hidden="false"/>
    </xf>
    <xf numFmtId="164" fontId="8" fillId="5" borderId="18" xfId="0" applyFont="true" applyBorder="true" applyAlignment="true" applyProtection="false">
      <alignment horizontal="left" vertical="top" textRotation="0" wrapText="false" indent="0" shrinkToFit="false"/>
      <protection locked="true" hidden="false"/>
    </xf>
    <xf numFmtId="172" fontId="8" fillId="5" borderId="80" xfId="0" applyFont="true" applyBorder="true" applyAlignment="true" applyProtection="false">
      <alignment horizontal="center" vertical="center" textRotation="0" wrapText="false" indent="0" shrinkToFit="false"/>
      <protection locked="true" hidden="false"/>
    </xf>
    <xf numFmtId="164" fontId="6" fillId="0" borderId="18" xfId="0" applyFont="true" applyBorder="true" applyAlignment="true" applyProtection="false">
      <alignment horizontal="left" vertical="top" textRotation="0" wrapText="true" indent="0" shrinkToFit="false"/>
      <protection locked="true" hidden="false"/>
    </xf>
    <xf numFmtId="164" fontId="8" fillId="5" borderId="18" xfId="0" applyFont="true" applyBorder="true" applyAlignment="true" applyProtection="false">
      <alignment horizontal="left" vertical="bottom" textRotation="0" wrapText="false" indent="0" shrinkToFit="false"/>
      <protection locked="true" hidden="false"/>
    </xf>
    <xf numFmtId="167" fontId="21" fillId="0" borderId="16" xfId="0" applyFont="true" applyBorder="true" applyAlignment="true" applyProtection="false">
      <alignment horizontal="general" vertical="bottom" textRotation="0" wrapText="false" indent="0" shrinkToFit="false"/>
      <protection locked="true" hidden="false"/>
    </xf>
    <xf numFmtId="166" fontId="8" fillId="0" borderId="85" xfId="0" applyFont="true" applyBorder="true" applyAlignment="true" applyProtection="false">
      <alignment horizontal="general" vertical="center" textRotation="0" wrapText="false" indent="0" shrinkToFit="false"/>
      <protection locked="true" hidden="false"/>
    </xf>
    <xf numFmtId="166" fontId="8" fillId="0" borderId="66" xfId="0" applyFont="true" applyBorder="true" applyAlignment="true" applyProtection="false">
      <alignment horizontal="general" vertical="center" textRotation="0" wrapText="false" indent="0" shrinkToFit="false"/>
      <protection locked="true" hidden="false"/>
    </xf>
    <xf numFmtId="172" fontId="8" fillId="0" borderId="65" xfId="0" applyFont="true" applyBorder="true" applyAlignment="true" applyProtection="false">
      <alignment horizontal="general" vertical="center" textRotation="0" wrapText="false" indent="0" shrinkToFit="false"/>
      <protection locked="true" hidden="false"/>
    </xf>
    <xf numFmtId="166" fontId="8" fillId="0" borderId="80" xfId="0" applyFont="true" applyBorder="true" applyAlignment="true" applyProtection="false">
      <alignment horizontal="general" vertical="center" textRotation="0" wrapText="false" indent="0" shrinkToFit="false"/>
      <protection locked="true" hidden="false"/>
    </xf>
    <xf numFmtId="164" fontId="6" fillId="5" borderId="18" xfId="0" applyFont="true" applyBorder="true" applyAlignment="true" applyProtection="false">
      <alignment horizontal="left" vertical="bottom" textRotation="0" wrapText="false" indent="0" shrinkToFit="false"/>
      <protection locked="true" hidden="false"/>
    </xf>
    <xf numFmtId="166" fontId="8" fillId="5" borderId="18" xfId="0" applyFont="true" applyBorder="true" applyAlignment="true" applyProtection="false">
      <alignment horizontal="general" vertical="center" textRotation="0" wrapText="false" indent="0" shrinkToFit="false"/>
      <protection locked="true" hidden="false"/>
    </xf>
    <xf numFmtId="164" fontId="8" fillId="0" borderId="14" xfId="0" applyFont="true" applyBorder="true" applyAlignment="true" applyProtection="false">
      <alignment horizontal="left" vertical="bottom" textRotation="0" wrapText="false" indent="0" shrinkToFit="false"/>
      <protection locked="true" hidden="false"/>
    </xf>
    <xf numFmtId="166" fontId="6" fillId="5" borderId="18" xfId="0" applyFont="true" applyBorder="true" applyAlignment="true" applyProtection="false">
      <alignment horizontal="general" vertical="center" textRotation="0" wrapText="false" indent="0" shrinkToFit="false"/>
      <protection locked="true" hidden="false"/>
    </xf>
    <xf numFmtId="164" fontId="19" fillId="0" borderId="16" xfId="0" applyFont="true" applyBorder="true" applyAlignment="true" applyProtection="false">
      <alignment horizontal="right" vertical="bottom" textRotation="0" wrapText="false" indent="0" shrinkToFit="false"/>
      <protection locked="true" hidden="false"/>
    </xf>
    <xf numFmtId="164" fontId="8" fillId="0" borderId="85" xfId="0" applyFont="true" applyBorder="true" applyAlignment="true" applyProtection="false">
      <alignment horizontal="general" vertical="top" textRotation="0" wrapText="true" indent="0" shrinkToFit="false"/>
      <protection locked="true" hidden="false"/>
    </xf>
    <xf numFmtId="173" fontId="8" fillId="0" borderId="66" xfId="0" applyFont="true" applyBorder="true" applyAlignment="false" applyProtection="false">
      <alignment horizontal="general" vertical="bottom" textRotation="0" wrapText="false" indent="0" shrinkToFit="false"/>
      <protection locked="true" hidden="false"/>
    </xf>
    <xf numFmtId="164" fontId="8" fillId="5" borderId="66" xfId="0" applyFont="true" applyBorder="true" applyAlignment="true" applyProtection="false">
      <alignment horizontal="left" vertical="bottom" textRotation="0" wrapText="false" indent="0" shrinkToFit="false"/>
      <protection locked="true" hidden="false"/>
    </xf>
    <xf numFmtId="164" fontId="8" fillId="5" borderId="66" xfId="0" applyFont="true" applyBorder="true" applyAlignment="false" applyProtection="false">
      <alignment horizontal="general" vertical="bottom" textRotation="0" wrapText="false" indent="0" shrinkToFit="false"/>
      <protection locked="true" hidden="false"/>
    </xf>
    <xf numFmtId="166" fontId="8" fillId="5" borderId="66" xfId="0" applyFont="true" applyBorder="true" applyAlignment="false" applyProtection="false">
      <alignment horizontal="general" vertical="bottom" textRotation="0" wrapText="false" indent="0" shrinkToFit="false"/>
      <protection locked="true" hidden="false"/>
    </xf>
    <xf numFmtId="164" fontId="8" fillId="0" borderId="18" xfId="0" applyFont="true" applyBorder="true" applyAlignment="true" applyProtection="false">
      <alignment horizontal="left" vertical="bottom" textRotation="0" wrapText="false" indent="0" shrinkToFit="false"/>
      <protection locked="true" hidden="false"/>
    </xf>
    <xf numFmtId="178" fontId="8" fillId="0" borderId="66" xfId="0" applyFont="true" applyBorder="true" applyAlignment="true" applyProtection="false">
      <alignment horizontal="general" vertical="center" textRotation="0" wrapText="false" indent="0" shrinkToFit="false"/>
      <protection locked="true" hidden="false"/>
    </xf>
    <xf numFmtId="164" fontId="8" fillId="0" borderId="70" xfId="0" applyFont="true" applyBorder="true" applyAlignment="true" applyProtection="false">
      <alignment horizontal="left" vertical="top" textRotation="0" wrapText="false" indent="0" shrinkToFit="false"/>
      <protection locked="true" hidden="false"/>
    </xf>
    <xf numFmtId="166" fontId="8" fillId="0" borderId="70" xfId="0" applyFont="true" applyBorder="true" applyAlignment="true" applyProtection="false">
      <alignment horizontal="general" vertical="center" textRotation="0" wrapText="false" indent="0" shrinkToFit="false"/>
      <protection locked="true" hidden="false"/>
    </xf>
    <xf numFmtId="178" fontId="8" fillId="0" borderId="70" xfId="0" applyFont="true" applyBorder="true" applyAlignment="true" applyProtection="false">
      <alignment horizontal="general" vertical="center" textRotation="0" wrapText="false" indent="0" shrinkToFit="false"/>
      <protection locked="true" hidden="false"/>
    </xf>
    <xf numFmtId="166" fontId="8" fillId="0" borderId="18" xfId="0" applyFont="true" applyBorder="true" applyAlignment="true" applyProtection="false">
      <alignment horizontal="general" vertical="center" textRotation="0" wrapText="false" indent="0" shrinkToFit="false"/>
      <protection locked="true" hidden="false"/>
    </xf>
    <xf numFmtId="178" fontId="8" fillId="0" borderId="18" xfId="0" applyFont="true" applyBorder="true" applyAlignment="true" applyProtection="false">
      <alignment horizontal="general" vertical="center" textRotation="0" wrapText="false" indent="0" shrinkToFit="false"/>
      <protection locked="true" hidden="false"/>
    </xf>
    <xf numFmtId="166" fontId="8" fillId="0" borderId="11" xfId="0" applyFont="true" applyBorder="true" applyAlignment="false" applyProtection="false">
      <alignment horizontal="general" vertical="bottom" textRotation="0" wrapText="false" indent="0" shrinkToFit="false"/>
      <protection locked="true" hidden="false"/>
    </xf>
    <xf numFmtId="164" fontId="8" fillId="0" borderId="11"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left" vertical="top"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77" fontId="15" fillId="0" borderId="15" xfId="0" applyFont="true" applyBorder="true" applyAlignment="true" applyProtection="false">
      <alignment horizontal="center" vertical="bottom" textRotation="0" wrapText="false" indent="0" shrinkToFit="false"/>
      <protection locked="true" hidden="false"/>
    </xf>
    <xf numFmtId="164" fontId="0" fillId="0" borderId="85" xfId="0" applyFont="false" applyBorder="true" applyAlignment="true" applyProtection="false">
      <alignment horizontal="left" vertical="top" textRotation="0" wrapText="false" indent="0" shrinkToFit="false"/>
      <protection locked="true" hidden="false"/>
    </xf>
    <xf numFmtId="166" fontId="0" fillId="0" borderId="85" xfId="0" applyFont="false" applyBorder="true" applyAlignment="true" applyProtection="false">
      <alignment horizontal="center" vertical="top" textRotation="0" wrapText="false" indent="0" shrinkToFit="false"/>
      <protection locked="true" hidden="false"/>
    </xf>
    <xf numFmtId="166" fontId="8" fillId="0" borderId="85" xfId="0" applyFont="true" applyBorder="true" applyAlignment="true" applyProtection="false">
      <alignment horizontal="center" vertical="center" textRotation="0" wrapText="false" indent="0" shrinkToFit="false"/>
      <protection locked="true" hidden="false"/>
    </xf>
    <xf numFmtId="166" fontId="8" fillId="0" borderId="66" xfId="0" applyFont="true" applyBorder="true" applyAlignment="true" applyProtection="false">
      <alignment horizontal="right" vertical="bottom" textRotation="0" wrapText="true" indent="0" shrinkToFit="false"/>
      <protection locked="true" hidden="false"/>
    </xf>
    <xf numFmtId="166" fontId="8" fillId="0" borderId="65" xfId="0" applyFont="true" applyBorder="true" applyAlignment="true" applyProtection="false">
      <alignment horizontal="right" vertical="center" textRotation="0" wrapText="false" indent="0" shrinkToFit="false"/>
      <protection locked="true" hidden="false"/>
    </xf>
    <xf numFmtId="166" fontId="8" fillId="0" borderId="66" xfId="0" applyFont="true" applyBorder="true" applyAlignment="true" applyProtection="false">
      <alignment horizontal="right" vertical="center" textRotation="0" wrapText="false" indent="0" shrinkToFit="false"/>
      <protection locked="true" hidden="false"/>
    </xf>
    <xf numFmtId="166" fontId="0" fillId="0" borderId="80" xfId="0" applyFont="false" applyBorder="true" applyAlignment="true" applyProtection="false">
      <alignment horizontal="right" vertical="top" textRotation="0" wrapText="false" indent="0" shrinkToFit="false"/>
      <protection locked="true" hidden="false"/>
    </xf>
    <xf numFmtId="166" fontId="8" fillId="0" borderId="80" xfId="0" applyFont="true" applyBorder="true" applyAlignment="true" applyProtection="false">
      <alignment horizontal="right" vertical="bottom" textRotation="0" wrapText="true" indent="0" shrinkToFit="false"/>
      <protection locked="true" hidden="false"/>
    </xf>
    <xf numFmtId="164" fontId="6" fillId="6" borderId="18" xfId="0" applyFont="true" applyBorder="true" applyAlignment="true" applyProtection="false">
      <alignment horizontal="left" vertical="top" textRotation="0" wrapText="false" indent="0" shrinkToFit="false"/>
      <protection locked="true" hidden="false"/>
    </xf>
    <xf numFmtId="166" fontId="6" fillId="6" borderId="21" xfId="0" applyFont="true" applyBorder="true" applyAlignment="true" applyProtection="false">
      <alignment horizontal="right" vertical="top" textRotation="0" wrapText="false" indent="0" shrinkToFit="false"/>
      <protection locked="true" hidden="false"/>
    </xf>
    <xf numFmtId="166" fontId="8" fillId="6" borderId="18" xfId="0" applyFont="true" applyBorder="true" applyAlignment="true" applyProtection="false">
      <alignment horizontal="right" vertical="center" textRotation="0" wrapText="false" indent="0" shrinkToFit="false"/>
      <protection locked="true" hidden="false"/>
    </xf>
    <xf numFmtId="166" fontId="0" fillId="0" borderId="85" xfId="0" applyFont="false" applyBorder="true" applyAlignment="true" applyProtection="false">
      <alignment horizontal="right" vertical="top" textRotation="0" wrapText="false" indent="0" shrinkToFit="false"/>
      <protection locked="true" hidden="false"/>
    </xf>
    <xf numFmtId="166" fontId="8" fillId="0" borderId="85" xfId="0" applyFont="true" applyBorder="true" applyAlignment="true" applyProtection="false">
      <alignment horizontal="right" vertical="center" textRotation="0" wrapText="false" indent="0" shrinkToFit="false"/>
      <protection locked="true" hidden="false"/>
    </xf>
    <xf numFmtId="166" fontId="8" fillId="0" borderId="85" xfId="0" applyFont="true" applyBorder="true" applyAlignment="true" applyProtection="false">
      <alignment horizontal="right" vertical="bottom" textRotation="0" wrapText="true" indent="0" shrinkToFit="false"/>
      <protection locked="true" hidden="false"/>
    </xf>
    <xf numFmtId="166" fontId="8" fillId="0" borderId="66" xfId="0" applyFont="true" applyBorder="true" applyAlignment="true" applyProtection="false">
      <alignment horizontal="right" vertical="top" textRotation="0" wrapText="false" indent="0" shrinkToFit="false"/>
      <protection locked="true" hidden="false"/>
    </xf>
    <xf numFmtId="166" fontId="0" fillId="0" borderId="66" xfId="0" applyFont="false" applyBorder="true" applyAlignment="true" applyProtection="false">
      <alignment horizontal="right" vertical="top" textRotation="0" wrapText="false" indent="0" shrinkToFit="false"/>
      <protection locked="true" hidden="false"/>
    </xf>
    <xf numFmtId="166" fontId="8" fillId="0" borderId="80" xfId="0" applyFont="true" applyBorder="true" applyAlignment="true" applyProtection="false">
      <alignment horizontal="right" vertical="center" textRotation="0" wrapText="false" indent="0" shrinkToFit="false"/>
      <protection locked="true" hidden="false"/>
    </xf>
    <xf numFmtId="164" fontId="0" fillId="0" borderId="4" xfId="0" applyFont="false" applyBorder="true" applyAlignment="true" applyProtection="false">
      <alignment horizontal="left" vertical="center" textRotation="0" wrapText="false" indent="0" shrinkToFit="false"/>
      <protection locked="true" hidden="false"/>
    </xf>
    <xf numFmtId="166" fontId="6" fillId="6" borderId="18" xfId="0" applyFont="true" applyBorder="true" applyAlignment="true" applyProtection="false">
      <alignment horizontal="right" vertical="center" textRotation="0" wrapText="false" indent="0" shrinkToFit="false"/>
      <protection locked="true" hidden="false"/>
    </xf>
    <xf numFmtId="166" fontId="0" fillId="0" borderId="65" xfId="0" applyFont="false" applyBorder="true" applyAlignment="true" applyProtection="false">
      <alignment horizontal="right" vertical="top" textRotation="0" wrapText="false" indent="0" shrinkToFit="false"/>
      <protection locked="true" hidden="false"/>
    </xf>
    <xf numFmtId="166" fontId="8" fillId="0" borderId="65" xfId="0" applyFont="true" applyBorder="true" applyAlignment="true" applyProtection="false">
      <alignment horizontal="right" vertical="bottom" textRotation="0" wrapText="true" indent="0" shrinkToFit="false"/>
      <protection locked="true" hidden="false"/>
    </xf>
    <xf numFmtId="164" fontId="0" fillId="0" borderId="80" xfId="0" applyFont="false" applyBorder="true" applyAlignment="true" applyProtection="false">
      <alignment horizontal="left" vertical="top" textRotation="0" wrapText="false" indent="0" shrinkToFit="false"/>
      <protection locked="true" hidden="false"/>
    </xf>
    <xf numFmtId="166" fontId="8" fillId="0" borderId="18" xfId="0" applyFont="true" applyBorder="true" applyAlignment="true" applyProtection="false">
      <alignment horizontal="right" vertical="top" textRotation="0" wrapText="false" indent="0" shrinkToFit="false"/>
      <protection locked="true" hidden="false"/>
    </xf>
    <xf numFmtId="166" fontId="8" fillId="0" borderId="18" xfId="0" applyFont="true" applyBorder="true" applyAlignment="true" applyProtection="false">
      <alignment horizontal="right" vertical="center" textRotation="0" wrapText="false" indent="0" shrinkToFit="false"/>
      <protection locked="true" hidden="false"/>
    </xf>
    <xf numFmtId="166" fontId="8" fillId="0" borderId="18" xfId="0" applyFont="true" applyBorder="true" applyAlignment="true" applyProtection="false">
      <alignment horizontal="right" vertical="bottom" textRotation="0" wrapText="tru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4" fontId="6" fillId="0" borderId="0" xfId="0" applyFont="true" applyBorder="false" applyAlignment="true" applyProtection="false">
      <alignment horizontal="left" vertical="top" textRotation="0" wrapText="false" indent="0" shrinkToFit="false"/>
      <protection locked="true" hidden="false"/>
    </xf>
    <xf numFmtId="164" fontId="43"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6" fontId="21" fillId="0" borderId="16" xfId="0" applyFont="true" applyBorder="tru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16" fillId="0" borderId="15" xfId="0" applyFont="true" applyBorder="true" applyAlignment="true" applyProtection="false">
      <alignment horizontal="general" vertical="bottom" textRotation="0" wrapText="false" indent="0" shrinkToFit="false"/>
      <protection locked="true" hidden="false"/>
    </xf>
    <xf numFmtId="164" fontId="6" fillId="0" borderId="11" xfId="0" applyFont="true" applyBorder="true" applyAlignment="true" applyProtection="false">
      <alignment horizontal="center" vertical="center" textRotation="0" wrapText="false" indent="0" shrinkToFit="false"/>
      <protection locked="true" hidden="false"/>
    </xf>
    <xf numFmtId="164" fontId="6" fillId="0" borderId="11" xfId="0" applyFont="true" applyBorder="true" applyAlignment="true" applyProtection="false">
      <alignment horizontal="center" vertical="center" textRotation="0" wrapText="true" indent="0" shrinkToFit="false"/>
      <protection locked="true" hidden="false"/>
    </xf>
    <xf numFmtId="164" fontId="15" fillId="0" borderId="11" xfId="0" applyFont="true" applyBorder="true" applyAlignment="true" applyProtection="false">
      <alignment horizontal="center" vertical="top" textRotation="0" wrapText="true" indent="0" shrinkToFit="false"/>
      <protection locked="true" hidden="false"/>
    </xf>
    <xf numFmtId="164" fontId="8" fillId="0" borderId="85" xfId="0" applyFont="true" applyBorder="true" applyAlignment="true" applyProtection="false">
      <alignment horizontal="center" vertical="center" textRotation="0" wrapText="false" indent="0" shrinkToFit="false"/>
      <protection locked="true" hidden="false"/>
    </xf>
    <xf numFmtId="166" fontId="8" fillId="0" borderId="85" xfId="0" applyFont="true" applyBorder="true" applyAlignment="true" applyProtection="false">
      <alignment horizontal="center" vertical="center" textRotation="0" wrapText="true" indent="0" shrinkToFit="false"/>
      <protection locked="true" hidden="false"/>
    </xf>
    <xf numFmtId="164" fontId="8" fillId="0" borderId="85" xfId="0" applyFont="true" applyBorder="true" applyAlignment="true" applyProtection="false">
      <alignment horizontal="center" vertical="top" textRotation="0" wrapText="true" indent="0" shrinkToFit="false"/>
      <protection locked="true" hidden="false"/>
    </xf>
    <xf numFmtId="166" fontId="8" fillId="0" borderId="85" xfId="0" applyFont="true" applyBorder="true" applyAlignment="true" applyProtection="false">
      <alignment horizontal="general" vertical="top" textRotation="0" wrapText="true" indent="0" shrinkToFit="false"/>
      <protection locked="true" hidden="false"/>
    </xf>
    <xf numFmtId="166" fontId="8" fillId="0" borderId="85" xfId="0" applyFont="true" applyBorder="true" applyAlignment="true" applyProtection="false">
      <alignment horizontal="right" vertical="center" textRotation="0" wrapText="true" indent="0" shrinkToFit="false"/>
      <protection locked="true" hidden="false"/>
    </xf>
    <xf numFmtId="164" fontId="8" fillId="0" borderId="66" xfId="0" applyFont="true" applyBorder="true" applyAlignment="true" applyProtection="false">
      <alignment horizontal="general" vertical="bottom" textRotation="0" wrapText="true" indent="0" shrinkToFit="false"/>
      <protection locked="true" hidden="false"/>
    </xf>
    <xf numFmtId="164" fontId="8" fillId="4" borderId="18" xfId="0" applyFont="true" applyBorder="true" applyAlignment="false" applyProtection="false">
      <alignment horizontal="general" vertical="bottom" textRotation="0" wrapText="false" indent="0" shrinkToFit="false"/>
      <protection locked="true" hidden="false"/>
    </xf>
    <xf numFmtId="166" fontId="8" fillId="4" borderId="18" xfId="0" applyFont="true" applyBorder="true" applyAlignment="false" applyProtection="false">
      <alignment horizontal="general" vertical="bottom" textRotation="0" wrapText="false" indent="0" shrinkToFit="false"/>
      <protection locked="true" hidden="false"/>
    </xf>
    <xf numFmtId="164" fontId="8" fillId="0" borderId="67" xfId="0" applyFont="true" applyBorder="true" applyAlignment="false" applyProtection="false">
      <alignment horizontal="general" vertical="bottom" textRotation="0" wrapText="false" indent="0" shrinkToFit="false"/>
      <protection locked="true" hidden="false"/>
    </xf>
    <xf numFmtId="166" fontId="8" fillId="0" borderId="67" xfId="0" applyFont="true" applyBorder="true" applyAlignment="false" applyProtection="false">
      <alignment horizontal="general" vertical="bottom" textRotation="0" wrapText="false" indent="0" shrinkToFit="false"/>
      <protection locked="true" hidden="false"/>
    </xf>
    <xf numFmtId="164" fontId="6" fillId="5" borderId="83" xfId="0" applyFont="true" applyBorder="true" applyAlignment="true" applyProtection="false">
      <alignment horizontal="general" vertical="bottom" textRotation="0" wrapText="true" indent="0" shrinkToFit="false"/>
      <protection locked="true" hidden="false"/>
    </xf>
    <xf numFmtId="164" fontId="6" fillId="5" borderId="83" xfId="0" applyFont="true" applyBorder="true" applyAlignment="false" applyProtection="false">
      <alignment horizontal="general" vertical="bottom" textRotation="0" wrapText="false" indent="0" shrinkToFit="false"/>
      <protection locked="true" hidden="false"/>
    </xf>
    <xf numFmtId="166" fontId="6" fillId="5" borderId="83" xfId="0" applyFont="true" applyBorder="true" applyAlignment="false" applyProtection="false">
      <alignment horizontal="general"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6" fontId="6" fillId="0" borderId="15" xfId="0" applyFont="true" applyBorder="true" applyAlignment="false" applyProtection="false">
      <alignment horizontal="general" vertical="bottom" textRotation="0" wrapText="false" indent="0" shrinkToFit="false"/>
      <protection locked="true" hidden="false"/>
    </xf>
    <xf numFmtId="164" fontId="21" fillId="0" borderId="0" xfId="0" applyFont="true" applyBorder="true" applyAlignment="true" applyProtection="false">
      <alignment horizontal="general" vertical="bottom" textRotation="0" wrapText="false" indent="0" shrinkToFit="false"/>
      <protection locked="true" hidden="false"/>
    </xf>
    <xf numFmtId="164" fontId="6" fillId="0" borderId="18" xfId="0" applyFont="true" applyBorder="true" applyAlignment="true" applyProtection="false">
      <alignment horizontal="center" vertical="top" textRotation="0" wrapText="true" indent="0" shrinkToFit="false"/>
      <protection locked="true" hidden="false"/>
    </xf>
    <xf numFmtId="164" fontId="15" fillId="0" borderId="18"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6" fillId="6" borderId="21" xfId="0" applyFont="true" applyBorder="true" applyAlignment="true" applyProtection="false">
      <alignment horizontal="center" vertical="center" textRotation="0" wrapText="false" indent="0" shrinkToFit="false"/>
      <protection locked="true" hidden="false"/>
    </xf>
    <xf numFmtId="164" fontId="8" fillId="0" borderId="85" xfId="0" applyFont="true" applyBorder="true" applyAlignment="true" applyProtection="false">
      <alignment horizontal="left" vertical="top" textRotation="0" wrapText="false" indent="0" shrinkToFit="false"/>
      <protection locked="true" hidden="false"/>
    </xf>
    <xf numFmtId="164" fontId="8" fillId="0" borderId="66" xfId="0" applyFont="true" applyBorder="true" applyAlignment="true" applyProtection="false">
      <alignment horizontal="general" vertical="top" textRotation="0" wrapText="true" indent="0" shrinkToFit="false"/>
      <protection locked="true" hidden="false"/>
    </xf>
    <xf numFmtId="164" fontId="4" fillId="0" borderId="5" xfId="0" applyFont="true" applyBorder="true" applyAlignment="false" applyProtection="false">
      <alignment horizontal="general" vertical="bottom" textRotation="0" wrapText="false" indent="0" shrinkToFit="false"/>
      <protection locked="true" hidden="false"/>
    </xf>
    <xf numFmtId="164" fontId="8" fillId="0" borderId="96" xfId="0" applyFont="true" applyBorder="true" applyAlignment="false" applyProtection="false">
      <alignment horizontal="general" vertical="bottom" textRotation="0" wrapText="false" indent="0" shrinkToFit="false"/>
      <protection locked="true" hidden="false"/>
    </xf>
    <xf numFmtId="164" fontId="8" fillId="0" borderId="96" xfId="0" applyFont="true" applyBorder="true" applyAlignment="true" applyProtection="false">
      <alignment horizontal="general" vertical="bottom" textRotation="0" wrapText="true" indent="0" shrinkToFit="false"/>
      <protection locked="true" hidden="false"/>
    </xf>
    <xf numFmtId="164" fontId="8" fillId="0" borderId="101" xfId="0" applyFont="true" applyBorder="true" applyAlignment="true" applyProtection="false">
      <alignment horizontal="general" vertical="bottom" textRotation="0" wrapText="true" indent="0" shrinkToFit="false"/>
      <protection locked="true" hidden="false"/>
    </xf>
    <xf numFmtId="164" fontId="6" fillId="5" borderId="34" xfId="0" applyFont="true" applyBorder="true" applyAlignment="true" applyProtection="false">
      <alignment horizontal="left" vertical="bottom" textRotation="0" wrapText="true" indent="0" shrinkToFit="false"/>
      <protection locked="true" hidden="false"/>
    </xf>
    <xf numFmtId="164" fontId="8" fillId="0" borderId="29" xfId="0" applyFont="true" applyBorder="true" applyAlignment="false" applyProtection="false">
      <alignment horizontal="general" vertical="bottom" textRotation="0" wrapText="false" indent="0" shrinkToFit="false"/>
      <protection locked="true" hidden="false"/>
    </xf>
    <xf numFmtId="164" fontId="8" fillId="0" borderId="84" xfId="0" applyFont="true" applyBorder="true" applyAlignment="false" applyProtection="false">
      <alignment horizontal="general" vertical="bottom" textRotation="0" wrapText="false" indent="0" shrinkToFit="false"/>
      <protection locked="true" hidden="false"/>
    </xf>
    <xf numFmtId="164" fontId="8" fillId="0" borderId="25" xfId="0" applyFont="true" applyBorder="true" applyAlignment="true" applyProtection="false">
      <alignment horizontal="general" vertical="bottom" textRotation="0" wrapText="true" indent="0" shrinkToFit="false"/>
      <protection locked="true" hidden="false"/>
    </xf>
    <xf numFmtId="164" fontId="6" fillId="5" borderId="21" xfId="0" applyFont="true" applyBorder="true" applyAlignment="true" applyProtection="false">
      <alignment horizontal="general" vertical="bottom" textRotation="0" wrapText="true" indent="0" shrinkToFit="false"/>
      <protection locked="true" hidden="false"/>
    </xf>
    <xf numFmtId="164" fontId="8" fillId="0" borderId="94" xfId="0" applyFont="true" applyBorder="true" applyAlignment="false" applyProtection="false">
      <alignment horizontal="general" vertical="bottom" textRotation="0" wrapText="false" indent="0" shrinkToFit="false"/>
      <protection locked="true" hidden="false"/>
    </xf>
    <xf numFmtId="166" fontId="8" fillId="0" borderId="102" xfId="0" applyFont="true" applyBorder="true" applyAlignment="false" applyProtection="false">
      <alignment horizontal="general" vertical="bottom" textRotation="0" wrapText="false" indent="0" shrinkToFit="false"/>
      <protection locked="true" hidden="false"/>
    </xf>
    <xf numFmtId="166" fontId="8" fillId="0" borderId="103" xfId="0" applyFont="true" applyBorder="true" applyAlignment="false" applyProtection="false">
      <alignment horizontal="general" vertical="bottom" textRotation="0" wrapText="false" indent="0" shrinkToFit="false"/>
      <protection locked="true" hidden="false"/>
    </xf>
    <xf numFmtId="164" fontId="8" fillId="0" borderId="101" xfId="0" applyFont="true" applyBorder="true" applyAlignment="false" applyProtection="false">
      <alignment horizontal="general" vertical="bottom" textRotation="0" wrapText="false" indent="0" shrinkToFit="false"/>
      <protection locked="true" hidden="false"/>
    </xf>
    <xf numFmtId="166" fontId="8" fillId="0" borderId="104" xfId="0" applyFont="true" applyBorder="true" applyAlignment="false" applyProtection="false">
      <alignment horizontal="general" vertical="bottom" textRotation="0" wrapText="false" indent="0" shrinkToFit="false"/>
      <protection locked="true" hidden="false"/>
    </xf>
    <xf numFmtId="166" fontId="8" fillId="5" borderId="105" xfId="0" applyFont="true" applyBorder="true" applyAlignment="false" applyProtection="false">
      <alignment horizontal="general" vertical="bottom" textRotation="0" wrapText="false" indent="0" shrinkToFit="false"/>
      <protection locked="true" hidden="false"/>
    </xf>
    <xf numFmtId="177" fontId="4" fillId="0" borderId="0" xfId="0" applyFont="true" applyBorder="true" applyAlignment="true" applyProtection="false">
      <alignment horizontal="general" vertical="bottom" textRotation="0" wrapText="false" indent="0" shrinkToFit="false"/>
      <protection locked="true" hidden="false"/>
    </xf>
    <xf numFmtId="164" fontId="8" fillId="0" borderId="15"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6" fillId="0" borderId="18" xfId="0" applyFont="true" applyBorder="true" applyAlignment="true" applyProtection="false">
      <alignment horizontal="center" vertical="top" textRotation="0" wrapText="false" indent="0" shrinkToFit="false"/>
      <protection locked="true" hidden="false"/>
    </xf>
    <xf numFmtId="164" fontId="6" fillId="0" borderId="90" xfId="0" applyFont="true" applyBorder="true" applyAlignment="true" applyProtection="false">
      <alignment horizontal="center" vertical="center" textRotation="0" wrapText="false" indent="0" shrinkToFit="false"/>
      <protection locked="true" hidden="false"/>
    </xf>
    <xf numFmtId="164" fontId="8" fillId="0" borderId="106" xfId="0" applyFont="true" applyBorder="tru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8" fillId="0" borderId="95" xfId="0" applyFont="true" applyBorder="true" applyAlignment="true" applyProtection="false">
      <alignment horizontal="left" vertical="center" textRotation="0" wrapText="false" indent="0" shrinkToFit="false"/>
      <protection locked="true" hidden="false"/>
    </xf>
    <xf numFmtId="164" fontId="8" fillId="0" borderId="95" xfId="0" applyFont="true" applyBorder="true" applyAlignment="true" applyProtection="false">
      <alignment horizontal="left" vertical="center" textRotation="0" wrapText="true" indent="0" shrinkToFit="false"/>
      <protection locked="true" hidden="false"/>
    </xf>
    <xf numFmtId="164" fontId="8" fillId="0" borderId="96" xfId="0" applyFont="true" applyBorder="true" applyAlignment="true" applyProtection="false">
      <alignment horizontal="left" vertical="center" textRotation="0" wrapText="true" indent="0" shrinkToFit="false"/>
      <protection locked="true" hidden="false"/>
    </xf>
    <xf numFmtId="164" fontId="8" fillId="0" borderId="14" xfId="0" applyFont="true" applyBorder="true" applyAlignment="true" applyProtection="false">
      <alignment horizontal="left" vertical="center" textRotation="0" wrapText="true" indent="0" shrinkToFit="false"/>
      <protection locked="true" hidden="false"/>
    </xf>
    <xf numFmtId="164" fontId="8" fillId="0" borderId="2" xfId="0" applyFont="true" applyBorder="true" applyAlignment="false" applyProtection="false">
      <alignment horizontal="general" vertical="bottom" textRotation="0" wrapText="false" indent="0" shrinkToFit="false"/>
      <protection locked="true" hidden="false"/>
    </xf>
    <xf numFmtId="164" fontId="43" fillId="0" borderId="0" xfId="0" applyFont="true" applyBorder="true" applyAlignment="true" applyProtection="false">
      <alignment horizontal="left" vertical="top" textRotation="0" wrapText="true" indent="0" shrinkToFit="false"/>
      <protection locked="true" hidden="false"/>
    </xf>
    <xf numFmtId="164" fontId="8" fillId="0" borderId="4"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true" applyProtection="false">
      <alignment horizontal="general" vertical="center" textRotation="0" wrapText="false" indent="0" shrinkToFit="false"/>
      <protection locked="true" hidden="false"/>
    </xf>
    <xf numFmtId="164" fontId="6" fillId="0" borderId="107" xfId="0" applyFont="true" applyBorder="true" applyAlignment="true" applyProtection="false">
      <alignment horizontal="left" vertical="bottom" textRotation="0" wrapText="true" indent="0" shrinkToFit="false"/>
      <protection locked="true" hidden="false"/>
    </xf>
    <xf numFmtId="164" fontId="8" fillId="0" borderId="76" xfId="0" applyFont="true" applyBorder="true" applyAlignment="true" applyProtection="false">
      <alignment horizontal="left" vertical="bottom" textRotation="0" wrapText="true" indent="0" shrinkToFit="false"/>
      <protection locked="true" hidden="false"/>
    </xf>
    <xf numFmtId="164" fontId="6" fillId="0" borderId="100" xfId="0" applyFont="true" applyBorder="true" applyAlignment="true" applyProtection="false">
      <alignment horizontal="left" vertical="bottom" textRotation="0" wrapText="true" indent="0" shrinkToFit="false"/>
      <protection locked="true" hidden="false"/>
    </xf>
    <xf numFmtId="164" fontId="6" fillId="0" borderId="11" xfId="0" applyFont="true" applyBorder="true" applyAlignment="true" applyProtection="false">
      <alignment horizontal="center" vertical="bottom" textRotation="0" wrapText="false" indent="0" shrinkToFit="false"/>
      <protection locked="true" hidden="false"/>
    </xf>
    <xf numFmtId="172" fontId="6" fillId="0" borderId="90" xfId="0" applyFont="true" applyBorder="true" applyAlignment="true" applyProtection="false">
      <alignment horizontal="center" vertical="bottom" textRotation="0" wrapText="false" indent="0" shrinkToFit="false"/>
      <protection locked="true" hidden="false"/>
    </xf>
    <xf numFmtId="172" fontId="6" fillId="0" borderId="108" xfId="0" applyFont="true" applyBorder="true" applyAlignment="true" applyProtection="false">
      <alignment horizontal="center" vertical="bottom" textRotation="0" wrapText="false" indent="0" shrinkToFit="false"/>
      <protection locked="true" hidden="false"/>
    </xf>
    <xf numFmtId="164" fontId="6" fillId="0" borderId="109" xfId="0" applyFont="true" applyBorder="true" applyAlignment="false" applyProtection="false">
      <alignment horizontal="general" vertical="bottom" textRotation="0" wrapText="false" indent="0" shrinkToFit="false"/>
      <protection locked="true" hidden="false"/>
    </xf>
    <xf numFmtId="164" fontId="6" fillId="0" borderId="21"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8" fillId="0" borderId="88" xfId="0" applyFont="true" applyBorder="true" applyAlignment="false" applyProtection="false">
      <alignment horizontal="general" vertical="bottom" textRotation="0" wrapText="false" indent="0" shrinkToFit="false"/>
      <protection locked="true" hidden="false"/>
    </xf>
    <xf numFmtId="164" fontId="8" fillId="0" borderId="110" xfId="0" applyFont="true" applyBorder="true" applyAlignment="false" applyProtection="false">
      <alignment horizontal="general" vertical="bottom" textRotation="0" wrapText="false" indent="0" shrinkToFit="false"/>
      <protection locked="true" hidden="false"/>
    </xf>
    <xf numFmtId="164" fontId="8" fillId="0" borderId="106" xfId="0" applyFont="true" applyBorder="true" applyAlignment="false" applyProtection="false">
      <alignment horizontal="general" vertical="bottom" textRotation="0" wrapText="false" indent="0" shrinkToFit="false"/>
      <protection locked="true" hidden="false"/>
    </xf>
    <xf numFmtId="164" fontId="8" fillId="0" borderId="89" xfId="0" applyFont="true" applyBorder="true" applyAlignment="false" applyProtection="false">
      <alignment horizontal="general" vertical="bottom" textRotation="0" wrapText="false" indent="0" shrinkToFit="false"/>
      <protection locked="true" hidden="false"/>
    </xf>
    <xf numFmtId="164" fontId="8" fillId="0" borderId="79" xfId="0" applyFont="true" applyBorder="true" applyAlignment="false" applyProtection="false">
      <alignment horizontal="general" vertical="bottom" textRotation="0" wrapText="false" indent="0" shrinkToFit="false"/>
      <protection locked="true" hidden="false"/>
    </xf>
    <xf numFmtId="164" fontId="8" fillId="0" borderId="111" xfId="0" applyFont="true" applyBorder="true" applyAlignment="false" applyProtection="false">
      <alignment horizontal="general" vertical="bottom" textRotation="0" wrapText="false" indent="0" shrinkToFit="false"/>
      <protection locked="true" hidden="false"/>
    </xf>
    <xf numFmtId="164" fontId="8" fillId="0" borderId="95" xfId="0" applyFont="true" applyBorder="true" applyAlignment="false" applyProtection="false">
      <alignment horizontal="general" vertical="bottom" textRotation="0" wrapText="false" indent="0" shrinkToFit="false"/>
      <protection locked="true" hidden="false"/>
    </xf>
    <xf numFmtId="164" fontId="8" fillId="0" borderId="99" xfId="0" applyFont="true" applyBorder="true" applyAlignment="false" applyProtection="false">
      <alignment horizontal="general" vertical="bottom" textRotation="0" wrapText="false" indent="0" shrinkToFit="false"/>
      <protection locked="true" hidden="false"/>
    </xf>
    <xf numFmtId="164" fontId="8" fillId="0" borderId="112" xfId="0" applyFont="true" applyBorder="true" applyAlignment="false" applyProtection="false">
      <alignment horizontal="general" vertical="bottom" textRotation="0" wrapText="false" indent="0" shrinkToFit="false"/>
      <protection locked="true" hidden="false"/>
    </xf>
    <xf numFmtId="164" fontId="8" fillId="0" borderId="98" xfId="0" applyFont="true" applyBorder="true" applyAlignment="false" applyProtection="false">
      <alignment horizontal="general" vertical="bottom" textRotation="0" wrapText="false" indent="0" shrinkToFit="false"/>
      <protection locked="true" hidden="false"/>
    </xf>
    <xf numFmtId="168" fontId="15" fillId="0" borderId="0" xfId="20" applyFont="true" applyBorder="true" applyAlignment="tru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47" fillId="0" borderId="0" xfId="0" applyFont="true" applyBorder="true" applyAlignment="true" applyProtection="false">
      <alignment horizontal="center" vertical="bottom" textRotation="0" wrapText="false" indent="0" shrinkToFit="false"/>
      <protection locked="true" hidden="false"/>
    </xf>
    <xf numFmtId="164" fontId="8" fillId="0" borderId="18" xfId="0" applyFont="true" applyBorder="true" applyAlignment="true" applyProtection="false">
      <alignment horizontal="general" vertical="bottom" textRotation="0" wrapText="false" indent="0" shrinkToFit="false"/>
      <protection locked="true" hidden="false"/>
    </xf>
    <xf numFmtId="164" fontId="8" fillId="0" borderId="80" xfId="0" applyFont="true" applyBorder="true" applyAlignment="true" applyProtection="false">
      <alignment horizontal="general" vertical="top" textRotation="0" wrapText="true" indent="0" shrinkToFit="false"/>
      <protection locked="true" hidden="false"/>
    </xf>
    <xf numFmtId="168" fontId="16" fillId="0" borderId="0" xfId="20" applyFont="true" applyBorder="true" applyAlignment="true" applyProtection="false">
      <alignment horizontal="general" vertical="bottom" textRotation="0" wrapText="false" indent="0" shrinkToFit="false"/>
      <protection locked="true" hidden="false"/>
    </xf>
    <xf numFmtId="171" fontId="16" fillId="0" borderId="0" xfId="20" applyFont="true" applyBorder="true" applyAlignment="true" applyProtection="false">
      <alignment horizontal="center" vertical="bottom" textRotation="0" wrapText="false" indent="0" shrinkToFit="false"/>
      <protection locked="true" hidden="false"/>
    </xf>
    <xf numFmtId="167" fontId="11" fillId="0" borderId="0" xfId="20" applyFont="true" applyBorder="true" applyAlignment="true" applyProtection="false">
      <alignment horizontal="center" vertical="top" textRotation="0" wrapText="false" indent="0" shrinkToFit="false"/>
      <protection locked="true" hidden="false"/>
    </xf>
    <xf numFmtId="164" fontId="42" fillId="0" borderId="0" xfId="0" applyFont="true" applyBorder="false" applyAlignment="false" applyProtection="false">
      <alignment horizontal="general" vertical="bottom" textRotation="0" wrapText="false" indent="0" shrinkToFit="false"/>
      <protection locked="true" hidden="false"/>
    </xf>
    <xf numFmtId="164" fontId="48" fillId="0"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6" fontId="15" fillId="0" borderId="15" xfId="20" applyFont="true" applyBorder="true" applyAlignment="false" applyProtection="false">
      <alignment horizontal="general" vertical="bottom" textRotation="0" wrapText="false" indent="0" shrinkToFit="false"/>
      <protection locked="true" hidden="false"/>
    </xf>
    <xf numFmtId="164" fontId="4" fillId="0" borderId="15" xfId="20" applyFont="true" applyBorder="true" applyAlignment="false" applyProtection="false">
      <alignment horizontal="general" vertical="bottom" textRotation="0" wrapText="false" indent="0" shrinkToFit="false"/>
      <protection locked="true" hidden="false"/>
    </xf>
    <xf numFmtId="164" fontId="4" fillId="0" borderId="17" xfId="20" applyFont="true" applyBorder="true" applyAlignment="true" applyProtection="false">
      <alignment horizontal="center" vertical="bottom" textRotation="0" wrapText="false" indent="0" shrinkToFit="false"/>
      <protection locked="true" hidden="false"/>
    </xf>
    <xf numFmtId="164" fontId="19" fillId="0" borderId="0" xfId="20" applyFont="true" applyBorder="true" applyAlignment="true" applyProtection="false">
      <alignment horizontal="center" vertical="bottom" textRotation="0" wrapText="false" indent="0" shrinkToFit="false"/>
      <protection locked="true" hidden="false"/>
    </xf>
    <xf numFmtId="171" fontId="15" fillId="0" borderId="0" xfId="20" applyFont="true" applyBorder="true" applyAlignment="true" applyProtection="false">
      <alignment horizontal="center" vertical="bottom" textRotation="0" wrapText="false" indent="0" shrinkToFit="false"/>
      <protection locked="true" hidden="false"/>
    </xf>
    <xf numFmtId="167" fontId="11" fillId="0" borderId="0" xfId="20" applyFont="true" applyBorder="true" applyAlignment="true" applyProtection="false">
      <alignment horizontal="center" vertical="bottom" textRotation="0" wrapText="false" indent="0" shrinkToFit="false"/>
      <protection locked="true" hidden="false"/>
    </xf>
    <xf numFmtId="164" fontId="6" fillId="5" borderId="19" xfId="0" applyFont="true" applyBorder="true" applyAlignment="true" applyProtection="false">
      <alignment horizontal="center" vertical="center" textRotation="0" wrapText="false" indent="0" shrinkToFit="false"/>
      <protection locked="true" hidden="false"/>
    </xf>
    <xf numFmtId="164" fontId="6" fillId="5" borderId="21" xfId="0" applyFont="true" applyBorder="true" applyAlignment="true" applyProtection="false">
      <alignment horizontal="center" vertical="center" textRotation="0" wrapText="true" indent="0" shrinkToFit="false"/>
      <protection locked="true" hidden="false"/>
    </xf>
    <xf numFmtId="164" fontId="6" fillId="5" borderId="18" xfId="0" applyFont="true" applyBorder="true" applyAlignment="true" applyProtection="false">
      <alignment horizontal="center" vertical="center" textRotation="0" wrapText="true" indent="0" shrinkToFit="false"/>
      <protection locked="true" hidden="false"/>
    </xf>
    <xf numFmtId="164" fontId="8" fillId="0" borderId="65" xfId="0" applyFont="true" applyBorder="true" applyAlignment="true" applyProtection="false">
      <alignment horizontal="general" vertical="bottom" textRotation="0" wrapText="true" indent="0" shrinkToFit="false"/>
      <protection locked="true" hidden="false"/>
    </xf>
    <xf numFmtId="164" fontId="8" fillId="0" borderId="70" xfId="0" applyFont="true" applyBorder="true" applyAlignment="true" applyProtection="false">
      <alignment horizontal="general" vertical="bottom" textRotation="0" wrapText="true" indent="0" shrinkToFit="false"/>
      <protection locked="true" hidden="false"/>
    </xf>
    <xf numFmtId="164" fontId="6" fillId="5" borderId="21" xfId="0" applyFont="true" applyBorder="true" applyAlignment="false" applyProtection="false">
      <alignment horizontal="general" vertical="bottom" textRotation="0" wrapText="false" indent="0" shrinkToFit="false"/>
      <protection locked="true" hidden="false"/>
    </xf>
    <xf numFmtId="166" fontId="6" fillId="5" borderId="21" xfId="0" applyFont="true" applyBorder="true" applyAlignment="false" applyProtection="false">
      <alignment horizontal="general" vertical="bottom" textRotation="0" wrapText="false" indent="0" shrinkToFit="false"/>
      <protection locked="true" hidden="false"/>
    </xf>
    <xf numFmtId="164" fontId="8" fillId="0" borderId="85" xfId="0" applyFont="true" applyBorder="true" applyAlignment="true" applyProtection="false">
      <alignment horizontal="general" vertical="bottom" textRotation="0" wrapText="true" indent="0" shrinkToFit="false"/>
      <protection locked="true" hidden="false"/>
    </xf>
    <xf numFmtId="166" fontId="8" fillId="0" borderId="88" xfId="0" applyFont="true" applyBorder="true" applyAlignment="false" applyProtection="false">
      <alignment horizontal="general" vertical="bottom" textRotation="0" wrapText="false" indent="0" shrinkToFit="false"/>
      <protection locked="true" hidden="false"/>
    </xf>
    <xf numFmtId="166" fontId="8" fillId="0" borderId="79" xfId="0" applyFont="true" applyBorder="true" applyAlignment="false" applyProtection="false">
      <alignment horizontal="general" vertical="bottom" textRotation="0" wrapText="false" indent="0" shrinkToFit="false"/>
      <protection locked="true" hidden="false"/>
    </xf>
    <xf numFmtId="166" fontId="8" fillId="0" borderId="99" xfId="0" applyFont="true" applyBorder="true" applyAlignment="false" applyProtection="false">
      <alignment horizontal="general" vertical="bottom" textRotation="0" wrapText="false" indent="0" shrinkToFit="false"/>
      <protection locked="true" hidden="false"/>
    </xf>
    <xf numFmtId="164" fontId="6" fillId="5" borderId="92" xfId="0" applyFont="true" applyBorder="true" applyAlignment="true" applyProtection="false">
      <alignment horizontal="general" vertical="bottom" textRotation="0" wrapText="true" indent="0" shrinkToFit="false"/>
      <protection locked="true" hidden="false"/>
    </xf>
    <xf numFmtId="166" fontId="6" fillId="5" borderId="33" xfId="0" applyFont="true" applyBorder="true" applyAlignment="false" applyProtection="false">
      <alignment horizontal="general" vertical="bottom" textRotation="0" wrapText="false" indent="0" shrinkToFit="false"/>
      <protection locked="true" hidden="false"/>
    </xf>
    <xf numFmtId="172" fontId="6" fillId="5" borderId="33" xfId="0" applyFont="true" applyBorder="true" applyAlignment="false" applyProtection="false">
      <alignment horizontal="general" vertical="bottom" textRotation="0" wrapText="false" indent="0" shrinkToFit="false"/>
      <protection locked="true" hidden="false"/>
    </xf>
    <xf numFmtId="166" fontId="6" fillId="5" borderId="34" xfId="0" applyFont="true" applyBorder="true" applyAlignment="false" applyProtection="false">
      <alignment horizontal="general" vertical="bottom" textRotation="0" wrapText="false" indent="0" shrinkToFit="false"/>
      <protection locked="true" hidden="false"/>
    </xf>
    <xf numFmtId="164" fontId="43" fillId="0" borderId="0" xfId="0" applyFont="true" applyBorder="true" applyAlignment="false" applyProtection="false">
      <alignment horizontal="general" vertical="bottom" textRotation="0" wrapText="false" indent="0" shrinkToFit="false"/>
      <protection locked="true" hidden="false"/>
    </xf>
    <xf numFmtId="164" fontId="21" fillId="0" borderId="0" xfId="20" applyFont="true" applyBorder="false" applyAlignment="false" applyProtection="false">
      <alignment horizontal="general" vertical="bottom" textRotation="0" wrapText="false" indent="0" shrinkToFit="false"/>
      <protection locked="true" hidden="false"/>
    </xf>
    <xf numFmtId="172" fontId="8" fillId="0" borderId="11" xfId="0" applyFont="true" applyBorder="true" applyAlignment="true" applyProtection="false">
      <alignment horizontal="right" vertical="bottom" textRotation="0" wrapText="false" indent="0" shrinkToFit="false"/>
      <protection locked="true" hidden="false"/>
    </xf>
    <xf numFmtId="178" fontId="4" fillId="0" borderId="0" xfId="0" applyFont="true" applyBorder="false" applyAlignment="false" applyProtection="false">
      <alignment horizontal="general" vertical="bottom" textRotation="0" wrapText="false" indent="0" shrinkToFit="false"/>
      <protection locked="true" hidden="false"/>
    </xf>
    <xf numFmtId="166" fontId="4" fillId="0" borderId="0" xfId="0" applyFont="true" applyBorder="false" applyAlignment="false" applyProtection="false">
      <alignment horizontal="general" vertical="bottom" textRotation="0" wrapText="false" indent="0" shrinkToFit="false"/>
      <protection locked="true" hidden="false"/>
    </xf>
    <xf numFmtId="166" fontId="4" fillId="0" borderId="16" xfId="0" applyFont="true" applyBorder="true" applyAlignment="true" applyProtection="false">
      <alignment horizontal="center" vertical="bottom" textRotation="0" wrapText="false" indent="0" shrinkToFit="false"/>
      <protection locked="true" hidden="false"/>
    </xf>
    <xf numFmtId="164" fontId="8" fillId="0" borderId="21" xfId="0" applyFont="true" applyBorder="true" applyAlignment="true" applyProtection="false">
      <alignment horizontal="center" vertical="center" textRotation="0" wrapText="false" indent="0" shrinkToFit="false"/>
      <protection locked="true" hidden="false"/>
    </xf>
    <xf numFmtId="164" fontId="8" fillId="0" borderId="21" xfId="0" applyFont="true" applyBorder="true" applyAlignment="true" applyProtection="false">
      <alignment horizontal="center" vertical="center" textRotation="0" wrapText="true" indent="0" shrinkToFit="false"/>
      <protection locked="true" hidden="false"/>
    </xf>
    <xf numFmtId="164" fontId="8" fillId="0" borderId="18" xfId="0" applyFont="true" applyBorder="true" applyAlignment="true" applyProtection="false">
      <alignment horizontal="center" vertical="center" textRotation="0" wrapText="true" indent="0" shrinkToFit="false"/>
      <protection locked="true" hidden="false"/>
    </xf>
    <xf numFmtId="164" fontId="8" fillId="0" borderId="18" xfId="0" applyFont="true" applyBorder="true" applyAlignment="true" applyProtection="false">
      <alignment horizontal="center" vertical="bottom" textRotation="0" wrapText="true" indent="0" shrinkToFit="false"/>
      <protection locked="true" hidden="false"/>
    </xf>
    <xf numFmtId="164" fontId="8" fillId="0" borderId="90" xfId="0" applyFont="true" applyBorder="true" applyAlignment="true" applyProtection="false">
      <alignment horizontal="center" vertical="center" textRotation="0" wrapText="true" indent="0" shrinkToFit="false"/>
      <protection locked="true" hidden="false"/>
    </xf>
    <xf numFmtId="164" fontId="8" fillId="0" borderId="94" xfId="0" applyFont="true" applyBorder="true" applyAlignment="true" applyProtection="false">
      <alignment horizontal="general" vertical="top" textRotation="0" wrapText="false" indent="0" shrinkToFit="false"/>
      <protection locked="true" hidden="false"/>
    </xf>
    <xf numFmtId="164" fontId="8" fillId="0" borderId="96" xfId="0" applyFont="true" applyBorder="true" applyAlignment="true" applyProtection="false">
      <alignment horizontal="left" vertical="bottom" textRotation="0" wrapText="true" indent="0" shrinkToFit="false"/>
      <protection locked="true" hidden="false"/>
    </xf>
    <xf numFmtId="164" fontId="8" fillId="0" borderId="96" xfId="0" applyFont="true" applyBorder="true" applyAlignment="true" applyProtection="false">
      <alignment horizontal="left" vertical="top" textRotation="0" wrapText="false" indent="0" shrinkToFit="false"/>
      <protection locked="true" hidden="false"/>
    </xf>
    <xf numFmtId="164" fontId="8" fillId="0" borderId="96" xfId="0" applyFont="true" applyBorder="true" applyAlignment="true" applyProtection="false">
      <alignment horizontal="left" vertical="top" textRotation="0" wrapText="true" indent="0" shrinkToFit="false"/>
      <protection locked="true" hidden="false"/>
    </xf>
    <xf numFmtId="164" fontId="8" fillId="0" borderId="94" xfId="0" applyFont="true" applyBorder="true" applyAlignment="true" applyProtection="false">
      <alignment horizontal="left" vertical="top" textRotation="0" wrapText="true" indent="0" shrinkToFit="false"/>
      <protection locked="true" hidden="false"/>
    </xf>
    <xf numFmtId="164" fontId="8" fillId="0" borderId="95" xfId="0" applyFont="true" applyBorder="true" applyAlignment="true" applyProtection="false">
      <alignment horizontal="left" vertical="bottom" textRotation="0" wrapText="true" indent="0" shrinkToFit="false"/>
      <protection locked="true" hidden="false"/>
    </xf>
    <xf numFmtId="164" fontId="8" fillId="0" borderId="98" xfId="0" applyFont="true" applyBorder="true" applyAlignment="true" applyProtection="false">
      <alignment horizontal="left" vertical="bottom" textRotation="0" wrapText="false" indent="0" shrinkToFit="false"/>
      <protection locked="true" hidden="false"/>
    </xf>
    <xf numFmtId="172" fontId="8" fillId="0" borderId="113" xfId="0" applyFont="true" applyBorder="true" applyAlignment="true" applyProtection="false">
      <alignment horizontal="right" vertical="bottom" textRotation="0" wrapText="false" indent="0" shrinkToFit="false"/>
      <protection locked="true" hidden="false"/>
    </xf>
    <xf numFmtId="166" fontId="8" fillId="0" borderId="80" xfId="0" applyFont="true" applyBorder="true" applyAlignment="true" applyProtection="false">
      <alignment horizontal="left" vertical="bottom" textRotation="0" wrapText="false" indent="0" shrinkToFit="false"/>
      <protection locked="true" hidden="false"/>
    </xf>
    <xf numFmtId="164" fontId="8" fillId="0" borderId="101" xfId="0" applyFont="true" applyBorder="true" applyAlignment="true" applyProtection="false">
      <alignment horizontal="center" vertical="top" textRotation="0" wrapText="false" indent="0" shrinkToFit="false"/>
      <protection locked="true" hidden="false"/>
    </xf>
    <xf numFmtId="172" fontId="8" fillId="5" borderId="19" xfId="0" applyFont="true" applyBorder="true" applyAlignment="false" applyProtection="false">
      <alignment horizontal="general" vertical="bottom" textRotation="0" wrapText="false" indent="0" shrinkToFit="false"/>
      <protection locked="true" hidden="false"/>
    </xf>
    <xf numFmtId="164" fontId="8" fillId="0" borderId="12" xfId="0" applyFont="true" applyBorder="true" applyAlignment="true" applyProtection="false">
      <alignment horizontal="center" vertical="top" textRotation="0" wrapText="false" indent="0" shrinkToFit="false"/>
      <protection locked="true" hidden="false"/>
    </xf>
    <xf numFmtId="166" fontId="8" fillId="0" borderId="14" xfId="0" applyFont="true" applyBorder="true" applyAlignment="false" applyProtection="false">
      <alignment horizontal="general" vertical="bottom" textRotation="0" wrapText="false" indent="0" shrinkToFit="false"/>
      <protection locked="true" hidden="false"/>
    </xf>
    <xf numFmtId="164" fontId="8" fillId="0" borderId="9" xfId="0" applyFont="true" applyBorder="true" applyAlignment="false" applyProtection="false">
      <alignment horizontal="general" vertical="bottom" textRotation="0" wrapText="false" indent="0" shrinkToFit="false"/>
      <protection locked="true" hidden="false"/>
    </xf>
    <xf numFmtId="164" fontId="6" fillId="5" borderId="18" xfId="0" applyFont="true" applyBorder="true" applyAlignment="true" applyProtection="false">
      <alignment horizontal="center" vertical="top" textRotation="0" wrapText="false" indent="0" shrinkToFit="false"/>
      <protection locked="true" hidden="false"/>
    </xf>
    <xf numFmtId="164" fontId="8" fillId="0" borderId="29" xfId="0" applyFont="true" applyBorder="true" applyAlignment="true" applyProtection="false">
      <alignment horizontal="center" vertical="top" textRotation="0" wrapText="false" indent="0" shrinkToFit="false"/>
      <protection locked="true" hidden="false"/>
    </xf>
    <xf numFmtId="164" fontId="8" fillId="0" borderId="7" xfId="0" applyFont="true" applyBorder="true" applyAlignment="false" applyProtection="false">
      <alignment horizontal="general" vertical="bottom" textRotation="0" wrapText="false" indent="0" shrinkToFit="false"/>
      <protection locked="true" hidden="false"/>
    </xf>
    <xf numFmtId="164" fontId="8" fillId="0" borderId="84" xfId="0" applyFont="true" applyBorder="true" applyAlignment="true" applyProtection="false">
      <alignment horizontal="center" vertical="bottom" textRotation="0" wrapText="false" indent="0" shrinkToFit="false"/>
      <protection locked="true" hidden="false"/>
    </xf>
    <xf numFmtId="166" fontId="8" fillId="0" borderId="83" xfId="0" applyFont="true" applyBorder="true" applyAlignment="false" applyProtection="false">
      <alignment horizontal="general" vertical="bottom" textRotation="0" wrapText="false" indent="0" shrinkToFit="false"/>
      <protection locked="true" hidden="false"/>
    </xf>
    <xf numFmtId="166" fontId="8" fillId="0" borderId="69" xfId="0" applyFont="true" applyBorder="true" applyAlignment="false" applyProtection="false">
      <alignment horizontal="general" vertical="bottom" textRotation="0" wrapText="false" indent="0" shrinkToFit="false"/>
      <protection locked="true" hidden="false"/>
    </xf>
    <xf numFmtId="172" fontId="8" fillId="0" borderId="26"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false" indent="0" shrinkToFit="false"/>
      <protection locked="true" hidden="false"/>
    </xf>
    <xf numFmtId="164" fontId="8" fillId="0" borderId="114" xfId="0" applyFont="true" applyBorder="true" applyAlignment="true" applyProtection="false">
      <alignment horizontal="general" vertical="top" textRotation="0" wrapText="false" indent="0" shrinkToFit="false"/>
      <protection locked="true" hidden="false"/>
    </xf>
    <xf numFmtId="172" fontId="8" fillId="0" borderId="114" xfId="0" applyFont="true" applyBorder="true" applyAlignment="true" applyProtection="false">
      <alignment horizontal="general" vertical="center" textRotation="0" wrapText="false" indent="0" shrinkToFit="false"/>
      <protection locked="true" hidden="false"/>
    </xf>
    <xf numFmtId="164" fontId="8" fillId="0" borderId="80" xfId="0" applyFont="true" applyBorder="true" applyAlignment="true" applyProtection="false">
      <alignment horizontal="left" vertical="bottom" textRotation="0" wrapText="true" indent="0" shrinkToFit="false"/>
      <protection locked="true" hidden="false"/>
    </xf>
    <xf numFmtId="164" fontId="6" fillId="5" borderId="18" xfId="0" applyFont="true" applyBorder="true" applyAlignment="true" applyProtection="false">
      <alignment horizontal="left" vertical="bottom" textRotation="0" wrapText="true" indent="0" shrinkToFit="false"/>
      <protection locked="true" hidden="false"/>
    </xf>
    <xf numFmtId="172" fontId="16" fillId="0" borderId="17" xfId="0" applyFont="true" applyBorder="true" applyAlignment="true" applyProtection="false">
      <alignment horizontal="general" vertical="bottom" textRotation="0" wrapText="false" indent="0" shrinkToFit="false"/>
      <protection locked="true" hidden="false"/>
    </xf>
    <xf numFmtId="164" fontId="6" fillId="0" borderId="66" xfId="0" applyFont="true" applyBorder="true" applyAlignment="true" applyProtection="false">
      <alignment horizontal="left" vertical="top" textRotation="0" wrapText="false" indent="0" shrinkToFit="false"/>
      <protection locked="true" hidden="false"/>
    </xf>
    <xf numFmtId="166" fontId="6" fillId="0" borderId="66" xfId="0" applyFont="true" applyBorder="true" applyAlignment="false" applyProtection="false">
      <alignment horizontal="general" vertical="bottom" textRotation="0" wrapText="false" indent="0" shrinkToFit="false"/>
      <protection locked="true" hidden="false"/>
    </xf>
    <xf numFmtId="164" fontId="6" fillId="0" borderId="66" xfId="0" applyFont="true" applyBorder="true" applyAlignment="false" applyProtection="false">
      <alignment horizontal="general" vertical="bottom" textRotation="0" wrapText="false" indent="0" shrinkToFit="false"/>
      <protection locked="true" hidden="false"/>
    </xf>
    <xf numFmtId="164" fontId="49" fillId="0" borderId="0" xfId="0" applyFont="true" applyBorder="false" applyAlignment="false" applyProtection="false">
      <alignment horizontal="general" vertical="bottom" textRotation="0" wrapText="false" indent="0" shrinkToFit="false"/>
      <protection locked="true" hidden="false"/>
    </xf>
    <xf numFmtId="164" fontId="50" fillId="0" borderId="0" xfId="0" applyFont="true" applyBorder="false" applyAlignment="false" applyProtection="false">
      <alignment horizontal="general" vertical="bottom" textRotation="0" wrapText="false" indent="0" shrinkToFit="false"/>
      <protection locked="true" hidden="false"/>
    </xf>
    <xf numFmtId="166" fontId="15" fillId="0" borderId="0" xfId="0" applyFont="true" applyBorder="false" applyAlignment="true" applyProtection="false">
      <alignment horizontal="center" vertical="bottom" textRotation="0" wrapText="false" indent="0" shrinkToFit="false"/>
      <protection locked="true" hidden="false"/>
    </xf>
    <xf numFmtId="177" fontId="15" fillId="0" borderId="17" xfId="0" applyFont="true" applyBorder="true" applyAlignment="true" applyProtection="false">
      <alignment horizontal="center" vertical="bottom" textRotation="0" wrapText="false" indent="0" shrinkToFit="false"/>
      <protection locked="true" hidden="false"/>
    </xf>
    <xf numFmtId="164" fontId="21" fillId="0" borderId="16" xfId="0" applyFont="true" applyBorder="true" applyAlignment="true" applyProtection="false">
      <alignment horizontal="general" vertical="bottom" textRotation="0" wrapText="false" indent="0" shrinkToFit="false"/>
      <protection locked="true" hidden="false"/>
    </xf>
    <xf numFmtId="172" fontId="6" fillId="5" borderId="18"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77" fontId="4" fillId="0" borderId="16" xfId="0" applyFont="true" applyBorder="true" applyAlignment="true" applyProtection="false">
      <alignment horizontal="general" vertical="bottom" textRotation="0" wrapText="false" indent="0" shrinkToFit="false"/>
      <protection locked="true" hidden="false"/>
    </xf>
    <xf numFmtId="177" fontId="15" fillId="0" borderId="0" xfId="0" applyFont="true" applyBorder="true" applyAlignment="tru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8" fillId="0" borderId="97" xfId="0" applyFont="true" applyBorder="true" applyAlignment="true" applyProtection="false">
      <alignment horizontal="general" vertical="top" textRotation="0" wrapText="false" indent="0" shrinkToFit="false"/>
      <protection locked="true" hidden="false"/>
    </xf>
    <xf numFmtId="166" fontId="8" fillId="0" borderId="65" xfId="0" applyFont="true" applyBorder="true" applyAlignment="true" applyProtection="false">
      <alignment horizontal="general" vertical="center" textRotation="0" wrapText="false" indent="0" shrinkToFit="false"/>
      <protection locked="true" hidden="false"/>
    </xf>
    <xf numFmtId="164" fontId="8" fillId="0" borderId="95" xfId="0" applyFont="true" applyBorder="true" applyAlignment="true" applyProtection="false">
      <alignment horizontal="general" vertical="top" textRotation="0" wrapText="false" indent="0" shrinkToFit="false"/>
      <protection locked="true" hidden="false"/>
    </xf>
    <xf numFmtId="164" fontId="8" fillId="0" borderId="17" xfId="0" applyFont="true" applyBorder="true" applyAlignment="true" applyProtection="false">
      <alignment horizontal="general" vertical="top" textRotation="0" wrapText="false" indent="0" shrinkToFit="false"/>
      <protection locked="true" hidden="false"/>
    </xf>
    <xf numFmtId="164" fontId="8" fillId="0" borderId="79" xfId="0" applyFont="true" applyBorder="true" applyAlignment="true" applyProtection="false">
      <alignment horizontal="general" vertical="top" textRotation="0" wrapText="false" indent="0" shrinkToFit="false"/>
      <protection locked="true" hidden="false"/>
    </xf>
    <xf numFmtId="164" fontId="8" fillId="0" borderId="17" xfId="0" applyFont="true" applyBorder="true" applyAlignment="true" applyProtection="false">
      <alignment horizontal="left" vertical="bottom" textRotation="0" wrapText="true" indent="0" shrinkToFit="false"/>
      <protection locked="true" hidden="false"/>
    </xf>
    <xf numFmtId="164" fontId="8" fillId="0" borderId="79" xfId="0" applyFont="true" applyBorder="true" applyAlignment="true" applyProtection="false">
      <alignment horizontal="left" vertical="bottom" textRotation="0" wrapText="true" indent="0" shrinkToFit="false"/>
      <protection locked="true" hidden="false"/>
    </xf>
    <xf numFmtId="164" fontId="8" fillId="0" borderId="95" xfId="0" applyFont="true" applyBorder="true" applyAlignment="true" applyProtection="false">
      <alignment horizontal="left" vertical="top" textRotation="0" wrapText="false" indent="0" shrinkToFit="false"/>
      <protection locked="true" hidden="false"/>
    </xf>
    <xf numFmtId="164" fontId="8" fillId="0" borderId="17" xfId="0" applyFont="true" applyBorder="true" applyAlignment="true" applyProtection="false">
      <alignment horizontal="left" vertical="top" textRotation="0" wrapText="true" indent="0" shrinkToFit="false"/>
      <protection locked="true" hidden="false"/>
    </xf>
    <xf numFmtId="164" fontId="8" fillId="0" borderId="79" xfId="0" applyFont="true" applyBorder="true" applyAlignment="true" applyProtection="false">
      <alignment horizontal="left" vertical="top" textRotation="0" wrapText="true" indent="0" shrinkToFit="false"/>
      <protection locked="true" hidden="false"/>
    </xf>
    <xf numFmtId="164" fontId="8" fillId="0" borderId="115" xfId="0" applyFont="true" applyBorder="true" applyAlignment="true" applyProtection="false">
      <alignment horizontal="left" vertical="top" textRotation="0" wrapText="true" indent="0" shrinkToFit="false"/>
      <protection locked="true" hidden="false"/>
    </xf>
    <xf numFmtId="178" fontId="8" fillId="5" borderId="18" xfId="0" applyFont="true" applyBorder="true" applyAlignment="true" applyProtection="false">
      <alignment horizontal="general" vertical="center" textRotation="0" wrapText="false" indent="0" shrinkToFit="false"/>
      <protection locked="true" hidden="false"/>
    </xf>
    <xf numFmtId="164" fontId="21" fillId="0" borderId="15" xfId="0" applyFont="true" applyBorder="true" applyAlignment="true" applyProtection="false">
      <alignment horizontal="center" vertical="bottom" textRotation="0" wrapText="false" indent="0" shrinkToFit="false"/>
      <protection locked="true" hidden="false"/>
    </xf>
    <xf numFmtId="164" fontId="14" fillId="2"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21" fillId="0" borderId="16" xfId="0" applyFont="true" applyBorder="true" applyAlignment="true" applyProtection="false">
      <alignment horizontal="left" vertical="bottom" textRotation="0" wrapText="false" indent="0" shrinkToFit="false"/>
      <protection locked="true" hidden="false"/>
    </xf>
    <xf numFmtId="166" fontId="15" fillId="0" borderId="17" xfId="0" applyFont="true" applyBorder="true" applyAlignment="true" applyProtection="false">
      <alignment horizontal="general" vertical="bottom" textRotation="0" wrapText="false" indent="0" shrinkToFit="false"/>
      <protection locked="true" hidden="false"/>
    </xf>
    <xf numFmtId="172" fontId="8" fillId="0" borderId="85" xfId="19" applyFont="true" applyBorder="true" applyAlignment="true" applyProtection="true">
      <alignment horizontal="center" vertical="bottom" textRotation="0" wrapText="false" indent="0" shrinkToFit="false"/>
      <protection locked="true" hidden="false"/>
    </xf>
    <xf numFmtId="166" fontId="6" fillId="5" borderId="18" xfId="0" applyFont="true" applyBorder="true" applyAlignment="true" applyProtection="false">
      <alignment horizontal="general" vertical="bottom" textRotation="0" wrapText="false" indent="0" shrinkToFit="false"/>
      <protection locked="true" hidden="false"/>
    </xf>
    <xf numFmtId="172" fontId="6" fillId="5" borderId="18" xfId="19" applyFont="true" applyBorder="true" applyAlignment="true" applyProtection="tru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true" indent="0" shrinkToFit="false"/>
      <protection locked="true" hidden="false"/>
    </xf>
    <xf numFmtId="164" fontId="42" fillId="0" borderId="0" xfId="0" applyFont="true" applyBorder="true" applyAlignment="true" applyProtection="false">
      <alignment horizontal="left" vertical="bottom" textRotation="0" wrapText="true" indent="0" shrinkToFit="false"/>
      <protection locked="true" hidden="false"/>
    </xf>
    <xf numFmtId="164" fontId="43" fillId="0" borderId="0" xfId="0" applyFont="true" applyBorder="true" applyAlignment="true" applyProtection="false">
      <alignment horizontal="general" vertical="bottom" textRotation="0" wrapText="false" indent="0" shrinkToFit="false"/>
      <protection locked="true" hidden="false"/>
    </xf>
    <xf numFmtId="164" fontId="21" fillId="0" borderId="15" xfId="0" applyFont="true" applyBorder="true" applyAlignment="true" applyProtection="false">
      <alignment horizontal="general" vertical="bottom" textRotation="0" wrapText="false" indent="0" shrinkToFit="false"/>
      <protection locked="true" hidden="false"/>
    </xf>
    <xf numFmtId="164" fontId="21" fillId="0" borderId="16" xfId="0" applyFont="true" applyBorder="true" applyAlignment="false" applyProtection="false">
      <alignment horizontal="general" vertical="bottom" textRotation="0" wrapText="false" indent="0" shrinkToFit="false"/>
      <protection locked="true" hidden="false"/>
    </xf>
    <xf numFmtId="177" fontId="21" fillId="0" borderId="16" xfId="0" applyFont="true" applyBorder="true" applyAlignment="true" applyProtection="false">
      <alignment horizontal="general" vertical="bottom" textRotation="0" wrapText="false" indent="0" shrinkToFit="false"/>
      <protection locked="true" hidden="false"/>
    </xf>
    <xf numFmtId="164" fontId="8" fillId="0" borderId="66" xfId="0" applyFont="true" applyBorder="true" applyAlignment="true" applyProtection="false">
      <alignment horizontal="general" vertical="top" textRotation="0" wrapText="false" indent="0" shrinkToFit="false"/>
      <protection locked="true" hidden="false"/>
    </xf>
    <xf numFmtId="164" fontId="8" fillId="0" borderId="80" xfId="0" applyFont="true" applyBorder="true" applyAlignment="true" applyProtection="false">
      <alignment horizontal="general" vertical="top" textRotation="0" wrapText="false" indent="0" shrinkToFit="false"/>
      <protection locked="true" hidden="false"/>
    </xf>
    <xf numFmtId="166" fontId="6" fillId="5" borderId="18" xfId="0" applyFont="true" applyBorder="true" applyAlignment="true" applyProtection="false">
      <alignment horizontal="right" vertical="bottom" textRotation="0" wrapText="false" indent="0" shrinkToFit="false"/>
      <protection locked="true" hidden="false"/>
    </xf>
    <xf numFmtId="174" fontId="6" fillId="5" borderId="18" xfId="19" applyFont="true" applyBorder="true" applyAlignment="true" applyProtection="true">
      <alignment horizontal="center" vertical="center" textRotation="0" wrapText="false" indent="0" shrinkToFit="false"/>
      <protection locked="true" hidden="false"/>
    </xf>
    <xf numFmtId="168" fontId="6" fillId="0" borderId="0" xfId="20" applyFont="true" applyBorder="true" applyAlignment="true" applyProtection="false">
      <alignment horizontal="center" vertical="bottom" textRotation="0" wrapText="true" indent="0" shrinkToFit="false"/>
      <protection locked="true" hidden="false"/>
    </xf>
    <xf numFmtId="164" fontId="4" fillId="0" borderId="15" xfId="20" applyFont="true" applyBorder="true" applyAlignment="true" applyProtection="false">
      <alignment horizontal="left" vertical="bottom" textRotation="0" wrapText="false" indent="0" shrinkToFit="false"/>
      <protection locked="true" hidden="false"/>
    </xf>
    <xf numFmtId="171" fontId="16" fillId="0" borderId="17" xfId="20" applyFont="true" applyBorder="true" applyAlignment="true" applyProtection="false">
      <alignment horizontal="center" vertical="bottom" textRotation="0" wrapText="false" indent="0" shrinkToFit="false"/>
      <protection locked="true" hidden="false"/>
    </xf>
    <xf numFmtId="164" fontId="4" fillId="0" borderId="17" xfId="20" applyFont="true" applyBorder="true" applyAlignment="false" applyProtection="false">
      <alignment horizontal="general" vertical="bottom" textRotation="0" wrapText="false" indent="0" shrinkToFit="false"/>
      <protection locked="true" hidden="false"/>
    </xf>
    <xf numFmtId="164" fontId="15" fillId="0" borderId="11" xfId="20" applyFont="true" applyBorder="true" applyAlignment="true" applyProtection="false">
      <alignment horizontal="center" vertical="bottom" textRotation="0" wrapText="true" indent="0" shrinkToFit="false"/>
      <protection locked="true" hidden="false"/>
    </xf>
    <xf numFmtId="164" fontId="15" fillId="0" borderId="116" xfId="20" applyFont="true" applyBorder="true" applyAlignment="true" applyProtection="false">
      <alignment horizontal="center" vertical="bottom" textRotation="0" wrapText="false" indent="0" shrinkToFit="false"/>
      <protection locked="true" hidden="false"/>
    </xf>
    <xf numFmtId="164" fontId="15" fillId="0" borderId="117" xfId="20" applyFont="true" applyBorder="true" applyAlignment="true" applyProtection="false">
      <alignment horizontal="center" vertical="bottom" textRotation="0" wrapText="false" indent="0" shrinkToFit="false"/>
      <protection locked="true" hidden="false"/>
    </xf>
    <xf numFmtId="164" fontId="15" fillId="0" borderId="21" xfId="20" applyFont="true" applyBorder="true" applyAlignment="true" applyProtection="false">
      <alignment horizontal="center" vertical="center" textRotation="0" wrapText="false" indent="0" shrinkToFit="false"/>
      <protection locked="true" hidden="false"/>
    </xf>
    <xf numFmtId="164" fontId="16" fillId="0" borderId="11" xfId="20" applyFont="true" applyBorder="true" applyAlignment="true" applyProtection="false">
      <alignment horizontal="center" vertical="bottom" textRotation="0" wrapText="true" indent="0" shrinkToFit="false"/>
      <protection locked="true" hidden="false"/>
    </xf>
    <xf numFmtId="164" fontId="15" fillId="0" borderId="18" xfId="20" applyFont="true" applyBorder="true" applyAlignment="true" applyProtection="false">
      <alignment horizontal="center" vertical="center" textRotation="0" wrapText="true" indent="0" shrinkToFit="false"/>
      <protection locked="true" hidden="false"/>
    </xf>
    <xf numFmtId="164" fontId="15" fillId="0" borderId="19" xfId="20" applyFont="true" applyBorder="true" applyAlignment="true" applyProtection="false">
      <alignment horizontal="center" vertical="center" textRotation="0" wrapText="false" indent="0" shrinkToFit="false"/>
      <protection locked="true" hidden="false"/>
    </xf>
    <xf numFmtId="164" fontId="15" fillId="0" borderId="18" xfId="20" applyFont="true" applyBorder="true" applyAlignment="true" applyProtection="false">
      <alignment horizontal="center" vertical="center" textRotation="0" wrapText="false" indent="0" shrinkToFit="false"/>
      <protection locked="true" hidden="false"/>
    </xf>
    <xf numFmtId="164" fontId="15" fillId="0" borderId="3" xfId="20" applyFont="true" applyBorder="true" applyAlignment="true" applyProtection="false">
      <alignment horizontal="center" vertical="bottom" textRotation="0" wrapText="false" indent="0" shrinkToFit="false"/>
      <protection locked="true" hidden="false"/>
    </xf>
    <xf numFmtId="164" fontId="15" fillId="0" borderId="90" xfId="20" applyFont="true" applyBorder="true" applyAlignment="true" applyProtection="false">
      <alignment horizontal="center" vertical="center" textRotation="0" wrapText="false" indent="0" shrinkToFit="false"/>
      <protection locked="true" hidden="false"/>
    </xf>
    <xf numFmtId="164" fontId="15" fillId="0" borderId="14" xfId="20" applyFont="true" applyBorder="true" applyAlignment="true" applyProtection="false">
      <alignment horizontal="center" vertical="bottom" textRotation="0" wrapText="false" indent="0" shrinkToFit="false"/>
      <protection locked="true" hidden="false"/>
    </xf>
    <xf numFmtId="164" fontId="15" fillId="0" borderId="13" xfId="20" applyFont="true" applyBorder="true" applyAlignment="true" applyProtection="false">
      <alignment horizontal="center" vertical="bottom" textRotation="0" wrapText="false" indent="0" shrinkToFit="false"/>
      <protection locked="true" hidden="false"/>
    </xf>
    <xf numFmtId="164" fontId="4" fillId="0" borderId="34" xfId="20" applyFont="true" applyBorder="true" applyAlignment="false" applyProtection="false">
      <alignment horizontal="general" vertical="bottom" textRotation="0" wrapText="false" indent="0" shrinkToFit="false"/>
      <protection locked="true" hidden="false"/>
    </xf>
    <xf numFmtId="164" fontId="4" fillId="0" borderId="18" xfId="20" applyFont="true" applyBorder="true" applyAlignment="true" applyProtection="false">
      <alignment horizontal="center" vertical="bottom" textRotation="0" wrapText="false" indent="0" shrinkToFit="false"/>
      <protection locked="true" hidden="false"/>
    </xf>
    <xf numFmtId="164" fontId="4" fillId="0" borderId="21" xfId="20" applyFont="true" applyBorder="true" applyAlignment="true" applyProtection="false">
      <alignment horizontal="center" vertical="bottom" textRotation="0" wrapText="false" indent="0" shrinkToFit="false"/>
      <protection locked="true" hidden="false"/>
    </xf>
    <xf numFmtId="164" fontId="15" fillId="0" borderId="18" xfId="20" applyFont="true" applyBorder="true" applyAlignment="true" applyProtection="false">
      <alignment horizontal="center" vertical="bottom" textRotation="0" wrapText="false" indent="0" shrinkToFit="false"/>
      <protection locked="true" hidden="false"/>
    </xf>
    <xf numFmtId="164" fontId="4" fillId="0" borderId="19" xfId="20" applyFont="true" applyBorder="true" applyAlignment="true" applyProtection="false">
      <alignment horizontal="general" vertical="bottom" textRotation="0" wrapText="false" indent="0" shrinkToFit="false"/>
      <protection locked="true" hidden="false"/>
    </xf>
    <xf numFmtId="164" fontId="4" fillId="0" borderId="18" xfId="20" applyFont="true" applyBorder="true" applyAlignment="false" applyProtection="false">
      <alignment horizontal="general" vertical="bottom" textRotation="0" wrapText="false" indent="0" shrinkToFit="false"/>
      <protection locked="true" hidden="false"/>
    </xf>
    <xf numFmtId="164" fontId="4" fillId="0" borderId="118" xfId="20" applyFont="true" applyBorder="true" applyAlignment="false" applyProtection="false">
      <alignment horizontal="general" vertical="bottom" textRotation="0" wrapText="false" indent="0" shrinkToFit="false"/>
      <protection locked="true" hidden="false"/>
    </xf>
    <xf numFmtId="164" fontId="4" fillId="0" borderId="67" xfId="20" applyFont="true" applyBorder="true" applyAlignment="false" applyProtection="false">
      <alignment horizontal="general" vertical="bottom" textRotation="0" wrapText="false" indent="0" shrinkToFit="false"/>
      <protection locked="true" hidden="false"/>
    </xf>
    <xf numFmtId="164" fontId="4" fillId="0" borderId="38" xfId="20" applyFont="true" applyBorder="true" applyAlignment="false" applyProtection="false">
      <alignment horizontal="general" vertical="bottom" textRotation="0" wrapText="false" indent="0" shrinkToFit="false"/>
      <protection locked="true" hidden="false"/>
    </xf>
    <xf numFmtId="164" fontId="4" fillId="0" borderId="7" xfId="20" applyFont="true" applyBorder="true" applyAlignment="true" applyProtection="false">
      <alignment horizontal="general" vertical="bottom" textRotation="0" wrapText="false" indent="0" shrinkToFit="false"/>
      <protection locked="true" hidden="false"/>
    </xf>
    <xf numFmtId="164" fontId="4" fillId="0" borderId="67" xfId="20" applyFont="true" applyBorder="true" applyAlignment="true" applyProtection="false">
      <alignment horizontal="left" vertical="bottom" textRotation="0" wrapText="false" indent="0" shrinkToFit="false"/>
      <protection locked="true" hidden="false"/>
    </xf>
    <xf numFmtId="164" fontId="15" fillId="3" borderId="22" xfId="20" applyFont="true" applyBorder="true" applyAlignment="true" applyProtection="false">
      <alignment horizontal="center" vertical="bottom" textRotation="0" wrapText="false" indent="0" shrinkToFit="false"/>
      <protection locked="true" hidden="false"/>
    </xf>
    <xf numFmtId="164" fontId="4" fillId="0" borderId="119" xfId="20" applyFont="true" applyBorder="true" applyAlignment="false" applyProtection="false">
      <alignment horizontal="general" vertical="bottom" textRotation="0" wrapText="false" indent="0" shrinkToFit="false"/>
      <protection locked="true" hidden="false"/>
    </xf>
    <xf numFmtId="166" fontId="15" fillId="2" borderId="68" xfId="20" applyFont="true" applyBorder="true" applyAlignment="false" applyProtection="false">
      <alignment horizontal="general" vertical="bottom" textRotation="0" wrapText="false" indent="0" shrinkToFit="false"/>
      <protection locked="true" hidden="false"/>
    </xf>
    <xf numFmtId="166" fontId="15" fillId="2" borderId="120" xfId="20" applyFont="true" applyBorder="true" applyAlignment="false" applyProtection="false">
      <alignment horizontal="general" vertical="bottom" textRotation="0" wrapText="false" indent="0" shrinkToFit="false"/>
      <protection locked="true" hidden="false"/>
    </xf>
    <xf numFmtId="166" fontId="15" fillId="2" borderId="40" xfId="20" applyFont="true" applyBorder="true" applyAlignment="true" applyProtection="false">
      <alignment horizontal="general" vertical="bottom" textRotation="0" wrapText="false" indent="0" shrinkToFit="false"/>
      <protection locked="true" hidden="false"/>
    </xf>
    <xf numFmtId="166" fontId="15" fillId="0" borderId="68" xfId="20" applyFont="true" applyBorder="true" applyAlignment="false" applyProtection="false">
      <alignment horizontal="general" vertical="bottom" textRotation="0" wrapText="false" indent="0" shrinkToFit="false"/>
      <protection locked="true" hidden="false"/>
    </xf>
    <xf numFmtId="164" fontId="4" fillId="0" borderId="119" xfId="20" applyFont="true" applyBorder="true" applyAlignment="true" applyProtection="false">
      <alignment horizontal="general" vertical="bottom" textRotation="0" wrapText="true" indent="0" shrinkToFit="false"/>
      <protection locked="true" hidden="false"/>
    </xf>
    <xf numFmtId="166" fontId="15" fillId="2" borderId="68" xfId="20" applyFont="true" applyBorder="true" applyAlignment="true" applyProtection="false">
      <alignment horizontal="left" vertical="bottom" textRotation="0" wrapText="false" indent="0" shrinkToFit="false"/>
      <protection locked="true" hidden="false"/>
    </xf>
    <xf numFmtId="164" fontId="4" fillId="2" borderId="68" xfId="20" applyFont="true" applyBorder="true" applyAlignment="false" applyProtection="false">
      <alignment horizontal="general" vertical="bottom" textRotation="0" wrapText="false" indent="0" shrinkToFit="false"/>
      <protection locked="true" hidden="false"/>
    </xf>
    <xf numFmtId="166" fontId="4" fillId="2" borderId="68" xfId="20" applyFont="true" applyBorder="true" applyAlignment="true" applyProtection="false">
      <alignment horizontal="left" vertical="bottom" textRotation="0" wrapText="false" indent="0" shrinkToFit="false"/>
      <protection locked="true" hidden="false"/>
    </xf>
    <xf numFmtId="166" fontId="4" fillId="2" borderId="68" xfId="20" applyFont="true" applyBorder="true" applyAlignment="false" applyProtection="false">
      <alignment horizontal="general" vertical="bottom" textRotation="0" wrapText="false" indent="0" shrinkToFit="false"/>
      <protection locked="true" hidden="false"/>
    </xf>
    <xf numFmtId="164" fontId="4" fillId="0" borderId="22" xfId="20" applyFont="true" applyBorder="true" applyAlignment="false" applyProtection="false">
      <alignment horizontal="general" vertical="bottom" textRotation="0" wrapText="false" indent="0" shrinkToFit="false"/>
      <protection locked="true" hidden="false"/>
    </xf>
    <xf numFmtId="164" fontId="4" fillId="0" borderId="121" xfId="20" applyFont="true" applyBorder="true" applyAlignment="false" applyProtection="false">
      <alignment horizontal="general" vertical="bottom" textRotation="0" wrapText="false" indent="0" shrinkToFit="false"/>
      <protection locked="true" hidden="false"/>
    </xf>
    <xf numFmtId="166" fontId="15" fillId="2" borderId="69" xfId="20" applyFont="true" applyBorder="true" applyAlignment="false" applyProtection="false">
      <alignment horizontal="general" vertical="bottom" textRotation="0" wrapText="false" indent="0" shrinkToFit="false"/>
      <protection locked="true" hidden="false"/>
    </xf>
    <xf numFmtId="166" fontId="15" fillId="2" borderId="39" xfId="20" applyFont="true" applyBorder="true" applyAlignment="false" applyProtection="false">
      <alignment horizontal="general" vertical="bottom" textRotation="0" wrapText="false" indent="0" shrinkToFit="false"/>
      <protection locked="true" hidden="false"/>
    </xf>
    <xf numFmtId="164" fontId="4" fillId="2" borderId="26" xfId="20" applyFont="true" applyBorder="true" applyAlignment="true" applyProtection="false">
      <alignment horizontal="general" vertical="bottom" textRotation="0" wrapText="false" indent="0" shrinkToFit="false"/>
      <protection locked="true" hidden="false"/>
    </xf>
    <xf numFmtId="164" fontId="4" fillId="2" borderId="69" xfId="20" applyFont="true" applyBorder="true" applyAlignment="true" applyProtection="false">
      <alignment horizontal="left" vertical="bottom" textRotation="0" wrapText="false" indent="0" shrinkToFit="false"/>
      <protection locked="true" hidden="false"/>
    </xf>
    <xf numFmtId="164" fontId="4" fillId="2" borderId="69" xfId="20" applyFont="true" applyBorder="true" applyAlignment="false" applyProtection="false">
      <alignment horizontal="general" vertical="bottom" textRotation="0" wrapText="false" indent="0" shrinkToFit="false"/>
      <protection locked="true" hidden="false"/>
    </xf>
    <xf numFmtId="164" fontId="4" fillId="0" borderId="69" xfId="20" applyFont="true" applyBorder="true" applyAlignment="false" applyProtection="false">
      <alignment horizontal="general" vertical="bottom" textRotation="0" wrapText="false" indent="0" shrinkToFit="false"/>
      <protection locked="true" hidden="false"/>
    </xf>
    <xf numFmtId="164" fontId="15" fillId="3" borderId="84" xfId="20" applyFont="true" applyBorder="true" applyAlignment="true" applyProtection="false">
      <alignment horizontal="center" vertical="bottom" textRotation="0" wrapText="false" indent="0" shrinkToFit="false"/>
      <protection locked="true" hidden="false"/>
    </xf>
    <xf numFmtId="164" fontId="15" fillId="0" borderId="18" xfId="20" applyFont="true" applyBorder="true" applyAlignment="true" applyProtection="false">
      <alignment horizontal="left" vertical="center" textRotation="0" wrapText="false" indent="0" shrinkToFit="false"/>
      <protection locked="true" hidden="false"/>
    </xf>
    <xf numFmtId="166" fontId="15" fillId="2" borderId="18" xfId="20" applyFont="true" applyBorder="true" applyAlignment="false" applyProtection="false">
      <alignment horizontal="general" vertical="bottom" textRotation="0" wrapText="false" indent="0" shrinkToFit="false"/>
      <protection locked="true" hidden="false"/>
    </xf>
    <xf numFmtId="166" fontId="15" fillId="2" borderId="21" xfId="20" applyFont="true" applyBorder="true" applyAlignment="false" applyProtection="false">
      <alignment horizontal="general" vertical="bottom" textRotation="0" wrapText="false" indent="0" shrinkToFit="false"/>
      <protection locked="true" hidden="false"/>
    </xf>
    <xf numFmtId="166" fontId="15" fillId="2" borderId="19" xfId="20" applyFont="true" applyBorder="true" applyAlignment="true" applyProtection="false">
      <alignment horizontal="general" vertical="bottom" textRotation="0" wrapText="false" indent="0" shrinkToFit="false"/>
      <protection locked="true" hidden="false"/>
    </xf>
    <xf numFmtId="164" fontId="4" fillId="0" borderId="84" xfId="20" applyFont="true" applyBorder="true" applyAlignment="false" applyProtection="false">
      <alignment horizontal="general" vertical="bottom" textRotation="0" wrapText="false" indent="0" shrinkToFit="false"/>
      <protection locked="true" hidden="false"/>
    </xf>
    <xf numFmtId="166" fontId="15" fillId="2" borderId="14" xfId="20" applyFont="true" applyBorder="true" applyAlignment="true" applyProtection="false">
      <alignment horizontal="center" vertical="bottom" textRotation="0" wrapText="false" indent="0" shrinkToFit="false"/>
      <protection locked="true" hidden="false"/>
    </xf>
    <xf numFmtId="166" fontId="15" fillId="2" borderId="12" xfId="20" applyFont="true" applyBorder="true" applyAlignment="true" applyProtection="false">
      <alignment horizontal="center" vertical="bottom" textRotation="0" wrapText="false" indent="0" shrinkToFit="false"/>
      <protection locked="true" hidden="false"/>
    </xf>
    <xf numFmtId="164" fontId="4" fillId="2" borderId="9" xfId="20" applyFont="true" applyBorder="true" applyAlignment="true" applyProtection="false">
      <alignment horizontal="general" vertical="bottom" textRotation="0" wrapText="false" indent="0" shrinkToFit="false"/>
      <protection locked="true" hidden="false"/>
    </xf>
    <xf numFmtId="164" fontId="4" fillId="2" borderId="14" xfId="20" applyFont="true" applyBorder="true" applyAlignment="true" applyProtection="false">
      <alignment horizontal="left" vertical="bottom" textRotation="0" wrapText="false" indent="0" shrinkToFit="false"/>
      <protection locked="true" hidden="false"/>
    </xf>
    <xf numFmtId="164" fontId="4" fillId="2" borderId="14" xfId="20" applyFont="true" applyBorder="true" applyAlignment="false" applyProtection="false">
      <alignment horizontal="general" vertical="bottom" textRotation="0" wrapText="false" indent="0" shrinkToFit="false"/>
      <protection locked="true" hidden="false"/>
    </xf>
    <xf numFmtId="164" fontId="4" fillId="0" borderId="118" xfId="20" applyFont="true" applyBorder="true" applyAlignment="true" applyProtection="false">
      <alignment horizontal="left" vertical="center" textRotation="0" wrapText="false" indent="0" shrinkToFit="false"/>
      <protection locked="true" hidden="false"/>
    </xf>
    <xf numFmtId="166" fontId="15" fillId="2" borderId="67" xfId="20" applyFont="true" applyBorder="true" applyAlignment="false" applyProtection="false">
      <alignment horizontal="general" vertical="bottom" textRotation="0" wrapText="false" indent="0" shrinkToFit="false"/>
      <protection locked="true" hidden="false"/>
    </xf>
    <xf numFmtId="166" fontId="15" fillId="2" borderId="71" xfId="20" applyFont="true" applyBorder="true" applyAlignment="true" applyProtection="false">
      <alignment horizontal="general" vertical="bottom" textRotation="0" wrapText="false" indent="0" shrinkToFit="false"/>
      <protection locked="true" hidden="false"/>
    </xf>
    <xf numFmtId="166" fontId="15" fillId="0" borderId="67" xfId="20" applyFont="true" applyBorder="true" applyAlignment="false" applyProtection="false">
      <alignment horizontal="general" vertical="bottom" textRotation="0" wrapText="false" indent="0" shrinkToFit="false"/>
      <protection locked="true" hidden="false"/>
    </xf>
    <xf numFmtId="164" fontId="4" fillId="0" borderId="119" xfId="20" applyFont="true" applyBorder="true" applyAlignment="true" applyProtection="false">
      <alignment horizontal="left" vertical="center" textRotation="0" wrapText="false" indent="0" shrinkToFit="false"/>
      <protection locked="true" hidden="false"/>
    </xf>
    <xf numFmtId="164" fontId="4" fillId="2" borderId="2" xfId="20" applyFont="true" applyBorder="true" applyAlignment="false" applyProtection="false">
      <alignment horizontal="general" vertical="bottom" textRotation="0" wrapText="false" indent="0" shrinkToFit="false"/>
      <protection locked="true" hidden="false"/>
    </xf>
    <xf numFmtId="164" fontId="4" fillId="2" borderId="19" xfId="20" applyFont="true" applyBorder="true" applyAlignment="true" applyProtection="false">
      <alignment horizontal="general" vertical="bottom" textRotation="0" wrapText="false" indent="0" shrinkToFit="false"/>
      <protection locked="true" hidden="false"/>
    </xf>
    <xf numFmtId="164" fontId="4" fillId="0" borderId="0" xfId="20" applyFont="true" applyBorder="true" applyAlignment="true" applyProtection="false">
      <alignment horizontal="general" vertical="bottom" textRotation="0" wrapText="true" indent="0" shrinkToFit="false"/>
      <protection locked="true" hidden="false"/>
    </xf>
    <xf numFmtId="164" fontId="15" fillId="2" borderId="11" xfId="20" applyFont="true" applyBorder="true" applyAlignment="true" applyProtection="false">
      <alignment horizontal="center" vertical="bottom" textRotation="0" wrapText="true" indent="0" shrinkToFit="false"/>
      <protection locked="true" hidden="false"/>
    </xf>
    <xf numFmtId="164" fontId="4" fillId="0" borderId="12" xfId="20" applyFont="true" applyBorder="true" applyAlignment="true" applyProtection="false">
      <alignment horizontal="general" vertical="bottom" textRotation="0" wrapText="true" indent="0" shrinkToFit="false"/>
      <protection locked="true" hidden="false"/>
    </xf>
    <xf numFmtId="164" fontId="15" fillId="0" borderId="9" xfId="20" applyFont="true" applyBorder="true" applyAlignment="true" applyProtection="false">
      <alignment horizontal="general" vertical="center" textRotation="0" wrapText="false" indent="0" shrinkToFit="false"/>
      <protection locked="true" hidden="false"/>
    </xf>
    <xf numFmtId="164" fontId="4" fillId="2" borderId="9" xfId="20" applyFont="true" applyBorder="true" applyAlignment="false" applyProtection="false">
      <alignment horizontal="general" vertical="bottom" textRotation="0" wrapText="false" indent="0" shrinkToFit="false"/>
      <protection locked="true" hidden="false"/>
    </xf>
    <xf numFmtId="164" fontId="4" fillId="2" borderId="13" xfId="20" applyFont="true" applyBorder="true" applyAlignment="false" applyProtection="false">
      <alignment horizontal="general" vertical="bottom" textRotation="0" wrapText="false" indent="0" shrinkToFit="false"/>
      <protection locked="true" hidden="false"/>
    </xf>
    <xf numFmtId="164" fontId="15" fillId="2" borderId="14" xfId="20" applyFont="true" applyBorder="true" applyAlignment="true" applyProtection="false">
      <alignment horizontal="center" vertical="bottom" textRotation="0" wrapText="false" indent="0" shrinkToFit="false"/>
      <protection locked="true" hidden="false"/>
    </xf>
    <xf numFmtId="164" fontId="15" fillId="3" borderId="20" xfId="20" applyFont="true" applyBorder="true" applyAlignment="true" applyProtection="false">
      <alignment horizontal="center" vertical="bottom" textRotation="0" wrapText="false" indent="0" shrinkToFit="false"/>
      <protection locked="true" hidden="false"/>
    </xf>
    <xf numFmtId="166" fontId="15" fillId="2" borderId="122" xfId="20" applyFont="true" applyBorder="true" applyAlignment="false" applyProtection="false">
      <alignment horizontal="general" vertical="bottom" textRotation="0" wrapText="false" indent="0" shrinkToFit="false"/>
      <protection locked="true" hidden="false"/>
    </xf>
    <xf numFmtId="166" fontId="15" fillId="2" borderId="0" xfId="20" applyFont="true" applyBorder="true" applyAlignment="false" applyProtection="false">
      <alignment horizontal="general" vertical="bottom" textRotation="0" wrapText="false" indent="0" shrinkToFit="false"/>
      <protection locked="true" hidden="false"/>
    </xf>
    <xf numFmtId="166" fontId="15" fillId="2" borderId="7" xfId="20" applyFont="true" applyBorder="true" applyAlignment="false" applyProtection="false">
      <alignment horizontal="general" vertical="bottom" textRotation="0" wrapText="false" indent="0" shrinkToFit="false"/>
      <protection locked="true" hidden="false"/>
    </xf>
    <xf numFmtId="166" fontId="15" fillId="2" borderId="8" xfId="20" applyFont="true" applyBorder="true" applyAlignment="false" applyProtection="false">
      <alignment horizontal="general" vertical="bottom" textRotation="0" wrapText="false" indent="0" shrinkToFit="false"/>
      <protection locked="true" hidden="false"/>
    </xf>
    <xf numFmtId="166" fontId="15" fillId="2" borderId="36" xfId="20" applyFont="true" applyBorder="true" applyAlignment="false" applyProtection="false">
      <alignment horizontal="general" vertical="bottom" textRotation="0" wrapText="false" indent="0" shrinkToFit="false"/>
      <protection locked="true" hidden="false"/>
    </xf>
    <xf numFmtId="166" fontId="15" fillId="2" borderId="40" xfId="20" applyFont="true" applyBorder="true" applyAlignment="false" applyProtection="false">
      <alignment horizontal="general" vertical="bottom" textRotation="0" wrapText="false" indent="0" shrinkToFit="false"/>
      <protection locked="true" hidden="false"/>
    </xf>
    <xf numFmtId="164" fontId="4" fillId="2" borderId="68" xfId="20" applyFont="true" applyBorder="true" applyAlignment="true" applyProtection="false">
      <alignment horizontal="general" vertical="bottom" textRotation="0" wrapText="false" indent="0" shrinkToFit="false"/>
      <protection locked="true" hidden="false"/>
    </xf>
    <xf numFmtId="164" fontId="4" fillId="2" borderId="68" xfId="20" applyFont="true" applyBorder="true" applyAlignment="true" applyProtection="false">
      <alignment horizontal="left" vertical="bottom" textRotation="0" wrapText="false" indent="0" shrinkToFit="false"/>
      <protection locked="true" hidden="false"/>
    </xf>
    <xf numFmtId="164" fontId="4" fillId="0" borderId="22" xfId="20" applyFont="true" applyBorder="true" applyAlignment="true" applyProtection="false">
      <alignment horizontal="general" vertical="bottom" textRotation="0" wrapText="true" indent="0" shrinkToFit="false"/>
      <protection locked="true" hidden="false"/>
    </xf>
    <xf numFmtId="166" fontId="15" fillId="2" borderId="68" xfId="20" applyFont="true" applyBorder="true" applyAlignment="true" applyProtection="false">
      <alignment horizontal="general" vertical="bottom" textRotation="0" wrapText="false" indent="0" shrinkToFit="false"/>
      <protection locked="true" hidden="false"/>
    </xf>
    <xf numFmtId="164" fontId="15" fillId="2" borderId="0" xfId="20" applyFont="true" applyBorder="false" applyAlignment="false" applyProtection="false">
      <alignment horizontal="general" vertical="bottom" textRotation="0" wrapText="false" indent="0" shrinkToFit="false"/>
      <protection locked="true" hidden="false"/>
    </xf>
    <xf numFmtId="166" fontId="4" fillId="2" borderId="68" xfId="20" applyFont="true" applyBorder="true" applyAlignment="true" applyProtection="false">
      <alignment horizontal="general" vertical="bottom" textRotation="0" wrapText="false" indent="0" shrinkToFit="false"/>
      <protection locked="true" hidden="false"/>
    </xf>
    <xf numFmtId="164" fontId="4" fillId="0" borderId="37" xfId="20" applyFont="true" applyBorder="true" applyAlignment="true" applyProtection="false">
      <alignment horizontal="general" vertical="bottom" textRotation="0" wrapText="true" indent="0" shrinkToFit="false"/>
      <protection locked="true" hidden="false"/>
    </xf>
    <xf numFmtId="164" fontId="4" fillId="0" borderId="25" xfId="20" applyFont="true" applyBorder="true" applyAlignment="false" applyProtection="false">
      <alignment horizontal="general" vertical="bottom" textRotation="0" wrapText="false" indent="0" shrinkToFit="false"/>
      <protection locked="true" hidden="false"/>
    </xf>
    <xf numFmtId="166" fontId="15" fillId="2" borderId="123" xfId="20" applyFont="true" applyBorder="true" applyAlignment="false" applyProtection="false">
      <alignment horizontal="general" vertical="bottom" textRotation="0" wrapText="false" indent="0" shrinkToFit="false"/>
      <protection locked="true" hidden="false"/>
    </xf>
    <xf numFmtId="166" fontId="15" fillId="2" borderId="26" xfId="20" applyFont="true" applyBorder="true" applyAlignment="false" applyProtection="false">
      <alignment horizontal="general" vertical="bottom" textRotation="0" wrapText="false" indent="0" shrinkToFit="false"/>
      <protection locked="true" hidden="false"/>
    </xf>
    <xf numFmtId="164" fontId="4" fillId="2" borderId="69" xfId="20" applyFont="true" applyBorder="true" applyAlignment="true" applyProtection="false">
      <alignment horizontal="general" vertical="bottom" textRotation="0" wrapText="false" indent="0" shrinkToFit="false"/>
      <protection locked="true" hidden="false"/>
    </xf>
    <xf numFmtId="164" fontId="15" fillId="3" borderId="92" xfId="20" applyFont="true" applyBorder="true" applyAlignment="true" applyProtection="false">
      <alignment horizontal="center" vertical="bottom" textRotation="0" wrapText="false" indent="0" shrinkToFit="false"/>
      <protection locked="true" hidden="false"/>
    </xf>
    <xf numFmtId="164" fontId="15" fillId="0" borderId="33" xfId="20" applyFont="true" applyBorder="true" applyAlignment="true" applyProtection="false">
      <alignment horizontal="left" vertical="center" textRotation="0" wrapText="false" indent="0" shrinkToFit="false"/>
      <protection locked="true" hidden="false"/>
    </xf>
    <xf numFmtId="166" fontId="15" fillId="2" borderId="90" xfId="20" applyFont="true" applyBorder="true" applyAlignment="false" applyProtection="false">
      <alignment horizontal="general" vertical="bottom" textRotation="0" wrapText="false" indent="0" shrinkToFit="false"/>
      <protection locked="true" hidden="false"/>
    </xf>
    <xf numFmtId="166" fontId="15" fillId="2" borderId="19" xfId="20" applyFont="true" applyBorder="true" applyAlignment="false" applyProtection="false">
      <alignment horizontal="general" vertical="bottom" textRotation="0" wrapText="false" indent="0" shrinkToFit="false"/>
      <protection locked="true" hidden="false"/>
    </xf>
    <xf numFmtId="166" fontId="15" fillId="2" borderId="18" xfId="20" applyFont="true" applyBorder="true" applyAlignment="true" applyProtection="false">
      <alignment horizontal="general" vertical="bottom" textRotation="0" wrapText="false" indent="0" shrinkToFit="false"/>
      <protection locked="true" hidden="false"/>
    </xf>
    <xf numFmtId="164" fontId="4" fillId="0" borderId="29" xfId="20" applyFont="true" applyBorder="true" applyAlignment="true" applyProtection="false">
      <alignment horizontal="left" vertical="center" textRotation="0" wrapText="false" indent="0" shrinkToFit="false"/>
      <protection locked="true" hidden="false"/>
    </xf>
    <xf numFmtId="166" fontId="15" fillId="2" borderId="6" xfId="20" applyFont="true" applyBorder="true" applyAlignment="false" applyProtection="false">
      <alignment horizontal="general" vertical="bottom" textRotation="0" wrapText="false" indent="0" shrinkToFit="false"/>
      <protection locked="true" hidden="false"/>
    </xf>
    <xf numFmtId="166" fontId="15" fillId="2" borderId="38" xfId="20" applyFont="true" applyBorder="true" applyAlignment="false" applyProtection="false">
      <alignment horizontal="general" vertical="bottom" textRotation="0" wrapText="false" indent="0" shrinkToFit="false"/>
      <protection locked="true" hidden="false"/>
    </xf>
    <xf numFmtId="166" fontId="15" fillId="2" borderId="67" xfId="20" applyFont="true" applyBorder="true" applyAlignment="true" applyProtection="false">
      <alignment horizontal="general" vertical="bottom" textRotation="0" wrapText="false" indent="0" shrinkToFit="false"/>
      <protection locked="true" hidden="false"/>
    </xf>
    <xf numFmtId="164" fontId="15" fillId="3" borderId="37" xfId="20" applyFont="true" applyBorder="true" applyAlignment="true" applyProtection="false">
      <alignment horizontal="center" vertical="bottom" textRotation="0" wrapText="false" indent="0" shrinkToFit="false"/>
      <protection locked="true" hidden="false"/>
    </xf>
    <xf numFmtId="164" fontId="4" fillId="0" borderId="25" xfId="20" applyFont="true" applyBorder="true" applyAlignment="true" applyProtection="false">
      <alignment horizontal="left" vertical="center" textRotation="0" wrapText="false" indent="0" shrinkToFit="false"/>
      <protection locked="true" hidden="false"/>
    </xf>
    <xf numFmtId="166" fontId="15" fillId="2" borderId="69" xfId="20" applyFont="true" applyBorder="true" applyAlignment="true" applyProtection="false">
      <alignment horizontal="general" vertical="bottom" textRotation="0" wrapText="false" indent="0" shrinkToFit="false"/>
      <protection locked="true" hidden="false"/>
    </xf>
    <xf numFmtId="164" fontId="15" fillId="0" borderId="34" xfId="20" applyFont="true" applyBorder="true" applyAlignment="true" applyProtection="false">
      <alignment horizontal="center" vertical="center" textRotation="0" wrapText="false" indent="0" shrinkToFit="false"/>
      <protection locked="true" hidden="false"/>
    </xf>
    <xf numFmtId="164" fontId="4" fillId="4" borderId="124" xfId="20" applyFont="true" applyBorder="true" applyAlignment="true" applyProtection="false">
      <alignment horizontal="general" vertical="center" textRotation="0" wrapText="false" indent="0" shrinkToFit="false"/>
      <protection locked="true" hidden="false"/>
    </xf>
    <xf numFmtId="164" fontId="4" fillId="4" borderId="124" xfId="20" applyFont="true" applyBorder="true" applyAlignment="false" applyProtection="false">
      <alignment horizontal="general" vertical="bottom" textRotation="0" wrapText="false" indent="0" shrinkToFit="false"/>
      <protection locked="true" hidden="false"/>
    </xf>
    <xf numFmtId="164" fontId="49" fillId="0" borderId="0" xfId="20" applyFont="true" applyBorder="false" applyAlignment="false" applyProtection="false">
      <alignment horizontal="general" vertical="bottom" textRotation="0" wrapText="false" indent="0" shrinkToFit="false"/>
      <protection locked="true" hidden="false"/>
    </xf>
    <xf numFmtId="164" fontId="50" fillId="0" borderId="0" xfId="20" applyFont="true" applyBorder="false" applyAlignment="false" applyProtection="false">
      <alignment horizontal="general" vertical="bottom" textRotation="0" wrapText="false" indent="0" shrinkToFit="false"/>
      <protection locked="true" hidden="false"/>
    </xf>
    <xf numFmtId="164" fontId="4" fillId="0" borderId="0" xfId="20" applyFont="false" applyBorder="false" applyAlignment="true" applyProtection="false">
      <alignment horizontal="left" vertical="top" textRotation="0" wrapText="false" indent="0" shrinkToFit="false"/>
      <protection locked="true" hidden="false"/>
    </xf>
    <xf numFmtId="168" fontId="6" fillId="0" borderId="0" xfId="20" applyFont="true" applyBorder="true" applyAlignment="true" applyProtection="false">
      <alignment horizontal="general" vertical="bottom" textRotation="0" wrapText="true" indent="0" shrinkToFit="false"/>
      <protection locked="true" hidden="false"/>
    </xf>
    <xf numFmtId="166" fontId="15" fillId="0" borderId="15" xfId="20" applyFont="true" applyBorder="true" applyAlignment="true" applyProtection="false">
      <alignment horizontal="center" vertical="center" textRotation="0" wrapText="false" indent="0" shrinkToFit="false"/>
      <protection locked="true" hidden="false"/>
    </xf>
    <xf numFmtId="164" fontId="21" fillId="0" borderId="17" xfId="20" applyFont="true" applyBorder="true" applyAlignment="true" applyProtection="false">
      <alignment horizontal="center" vertical="bottom" textRotation="0" wrapText="false" indent="0" shrinkToFit="false"/>
      <protection locked="true" hidden="false"/>
    </xf>
    <xf numFmtId="164" fontId="4" fillId="2" borderId="17" xfId="20" applyFont="true" applyBorder="true" applyAlignment="false" applyProtection="false">
      <alignment horizontal="general" vertical="bottom" textRotation="0" wrapText="false" indent="0" shrinkToFit="false"/>
      <protection locked="true" hidden="false"/>
    </xf>
    <xf numFmtId="164" fontId="6" fillId="2" borderId="0" xfId="20" applyFont="true" applyBorder="true" applyAlignment="true" applyProtection="false">
      <alignment horizontal="center" vertical="center" textRotation="0" wrapText="false" indent="0" shrinkToFit="false"/>
      <protection locked="true" hidden="false"/>
    </xf>
    <xf numFmtId="164" fontId="15" fillId="2" borderId="86" xfId="20" applyFont="true" applyBorder="true" applyAlignment="true" applyProtection="false">
      <alignment horizontal="center" vertical="top" textRotation="0" wrapText="false" indent="0" shrinkToFit="false"/>
      <protection locked="true" hidden="false"/>
    </xf>
    <xf numFmtId="164" fontId="15" fillId="2" borderId="18" xfId="20" applyFont="true" applyBorder="true" applyAlignment="true" applyProtection="false">
      <alignment horizontal="center" vertical="bottom" textRotation="0" wrapText="false" indent="0" shrinkToFit="false"/>
      <protection locked="true" hidden="false"/>
    </xf>
    <xf numFmtId="164" fontId="15" fillId="2" borderId="19" xfId="20" applyFont="true" applyBorder="true" applyAlignment="true" applyProtection="false">
      <alignment horizontal="center" vertical="bottom" textRotation="0" wrapText="false" indent="0" shrinkToFit="false"/>
      <protection locked="true" hidden="false"/>
    </xf>
    <xf numFmtId="164" fontId="15" fillId="2" borderId="18" xfId="20" applyFont="true" applyBorder="true" applyAlignment="false" applyProtection="false">
      <alignment horizontal="general" vertical="bottom" textRotation="0" wrapText="false" indent="0" shrinkToFit="false"/>
      <protection locked="true" hidden="false"/>
    </xf>
    <xf numFmtId="164" fontId="15" fillId="2" borderId="11" xfId="20" applyFont="true" applyBorder="true" applyAlignment="true" applyProtection="false">
      <alignment horizontal="center" vertical="bottom" textRotation="0" wrapText="false" indent="0" shrinkToFit="false"/>
      <protection locked="true" hidden="false"/>
    </xf>
    <xf numFmtId="164" fontId="15" fillId="2" borderId="90" xfId="20" applyFont="true" applyBorder="true" applyAlignment="true" applyProtection="false">
      <alignment horizontal="center" vertical="bottom" textRotation="0" wrapText="false" indent="0" shrinkToFit="false"/>
      <protection locked="true" hidden="false"/>
    </xf>
    <xf numFmtId="164" fontId="15" fillId="2" borderId="3" xfId="20" applyFont="true" applyBorder="true" applyAlignment="true" applyProtection="false">
      <alignment horizontal="center" vertical="bottom" textRotation="0" wrapText="false" indent="0" shrinkToFit="false"/>
      <protection locked="true" hidden="false"/>
    </xf>
    <xf numFmtId="164" fontId="15" fillId="2" borderId="10" xfId="20" applyFont="true" applyBorder="true" applyAlignment="true" applyProtection="false">
      <alignment horizontal="center" vertical="bottom" textRotation="0" wrapText="false" indent="0" shrinkToFit="false"/>
      <protection locked="true" hidden="false"/>
    </xf>
    <xf numFmtId="164" fontId="15" fillId="2" borderId="5" xfId="20" applyFont="true" applyBorder="true" applyAlignment="true" applyProtection="false">
      <alignment horizontal="center" vertical="bottom" textRotation="0" wrapText="false" indent="0" shrinkToFit="false"/>
      <protection locked="true" hidden="false"/>
    </xf>
    <xf numFmtId="164" fontId="15" fillId="2" borderId="14" xfId="20" applyFont="true" applyBorder="true" applyAlignment="false" applyProtection="false">
      <alignment horizontal="general" vertical="bottom" textRotation="0" wrapText="false" indent="0" shrinkToFit="false"/>
      <protection locked="true" hidden="false"/>
    </xf>
    <xf numFmtId="164" fontId="15" fillId="2" borderId="13" xfId="20" applyFont="true" applyBorder="true" applyAlignment="false" applyProtection="false">
      <alignment horizontal="general" vertical="bottom" textRotation="0" wrapText="false" indent="0" shrinkToFit="false"/>
      <protection locked="true" hidden="false"/>
    </xf>
    <xf numFmtId="164" fontId="15" fillId="2" borderId="23" xfId="20" applyFont="true" applyBorder="true" applyAlignment="true" applyProtection="false">
      <alignment horizontal="left" vertical="top" textRotation="0" wrapText="false" indent="0" shrinkToFit="false"/>
      <protection locked="true" hidden="false"/>
    </xf>
    <xf numFmtId="166" fontId="15" fillId="0" borderId="85" xfId="20" applyFont="true" applyBorder="true" applyAlignment="false" applyProtection="false">
      <alignment horizontal="general" vertical="bottom" textRotation="0" wrapText="false" indent="0" shrinkToFit="false"/>
      <protection locked="true" hidden="false"/>
    </xf>
    <xf numFmtId="166" fontId="15" fillId="2" borderId="85" xfId="20" applyFont="true" applyBorder="true" applyAlignment="false" applyProtection="false">
      <alignment horizontal="general" vertical="bottom" textRotation="0" wrapText="false" indent="0" shrinkToFit="false"/>
      <protection locked="true" hidden="false"/>
    </xf>
    <xf numFmtId="166" fontId="15" fillId="2" borderId="89" xfId="20" applyFont="true" applyBorder="true" applyAlignment="false" applyProtection="false">
      <alignment horizontal="general" vertical="bottom" textRotation="0" wrapText="false" indent="0" shrinkToFit="false"/>
      <protection locked="true" hidden="false"/>
    </xf>
    <xf numFmtId="166" fontId="15" fillId="2" borderId="89" xfId="20" applyFont="true" applyBorder="true" applyAlignment="true" applyProtection="false">
      <alignment horizontal="right" vertical="bottom" textRotation="0" wrapText="false" indent="0" shrinkToFit="false"/>
      <protection locked="true" hidden="false"/>
    </xf>
    <xf numFmtId="164" fontId="15" fillId="2" borderId="23" xfId="20" applyFont="true" applyBorder="true" applyAlignment="true" applyProtection="false">
      <alignment horizontal="left" vertical="top" textRotation="0" wrapText="true" indent="0" shrinkToFit="false"/>
      <protection locked="true" hidden="false"/>
    </xf>
    <xf numFmtId="166" fontId="15" fillId="2" borderId="79" xfId="20" applyFont="true" applyBorder="true" applyAlignment="true" applyProtection="false">
      <alignment horizontal="right" vertical="bottom" textRotation="0" wrapText="false" indent="0" shrinkToFit="false"/>
      <protection locked="true" hidden="false"/>
    </xf>
    <xf numFmtId="166" fontId="15" fillId="0" borderId="66" xfId="20" applyFont="true" applyBorder="true" applyAlignment="false" applyProtection="false">
      <alignment horizontal="general" vertical="bottom" textRotation="0" wrapText="false" indent="0" shrinkToFit="false"/>
      <protection locked="true" hidden="false"/>
    </xf>
    <xf numFmtId="164" fontId="15" fillId="5" borderId="84" xfId="20" applyFont="true" applyBorder="true" applyAlignment="true" applyProtection="false">
      <alignment horizontal="left" vertical="top" textRotation="0" wrapText="false" indent="0" shrinkToFit="false"/>
      <protection locked="true" hidden="false"/>
    </xf>
    <xf numFmtId="166" fontId="15" fillId="5" borderId="68" xfId="20" applyFont="true" applyBorder="true" applyAlignment="false" applyProtection="false">
      <alignment horizontal="general" vertical="bottom" textRotation="0" wrapText="false" indent="0" shrinkToFit="false"/>
      <protection locked="true" hidden="false"/>
    </xf>
    <xf numFmtId="166" fontId="15" fillId="0" borderId="10" xfId="20" applyFont="true" applyBorder="true" applyAlignment="false" applyProtection="false">
      <alignment horizontal="general" vertical="bottom" textRotation="0" wrapText="false" indent="0" shrinkToFit="false"/>
      <protection locked="true" hidden="false"/>
    </xf>
    <xf numFmtId="166" fontId="15" fillId="2" borderId="10" xfId="20" applyFont="true" applyBorder="true" applyAlignment="false" applyProtection="false">
      <alignment horizontal="general" vertical="bottom" textRotation="0" wrapText="false" indent="0" shrinkToFit="false"/>
      <protection locked="true" hidden="false"/>
    </xf>
    <xf numFmtId="166" fontId="15" fillId="2" borderId="5" xfId="20" applyFont="true" applyBorder="true" applyAlignment="true" applyProtection="false">
      <alignment horizontal="right" vertical="bottom" textRotation="0" wrapText="false" indent="0" shrinkToFit="false"/>
      <protection locked="true" hidden="false"/>
    </xf>
    <xf numFmtId="166" fontId="15" fillId="0" borderId="66" xfId="20" applyFont="true" applyBorder="true" applyAlignment="true" applyProtection="false">
      <alignment horizontal="general" vertical="bottom" textRotation="0" wrapText="false" indent="0" shrinkToFit="false"/>
      <protection locked="true" hidden="false"/>
    </xf>
    <xf numFmtId="166" fontId="15" fillId="2" borderId="66" xfId="20" applyFont="true" applyBorder="true" applyAlignment="true" applyProtection="false">
      <alignment horizontal="general" vertical="bottom" textRotation="0" wrapText="false" indent="0" shrinkToFit="false"/>
      <protection locked="true" hidden="false"/>
    </xf>
    <xf numFmtId="164" fontId="4" fillId="0" borderId="0" xfId="20" applyFont="false" applyBorder="false" applyAlignment="true" applyProtection="false">
      <alignment horizontal="general" vertical="bottom" textRotation="0" wrapText="true" indent="0" shrinkToFit="false"/>
      <protection locked="true" hidden="false"/>
    </xf>
    <xf numFmtId="166" fontId="15" fillId="2" borderId="82" xfId="20" applyFont="true" applyBorder="true" applyAlignment="true" applyProtection="false">
      <alignment horizontal="right" vertical="bottom" textRotation="0" wrapText="false" indent="0" shrinkToFit="false"/>
      <protection locked="true" hidden="false"/>
    </xf>
    <xf numFmtId="164" fontId="15" fillId="5" borderId="18" xfId="20" applyFont="true" applyBorder="true" applyAlignment="true" applyProtection="false">
      <alignment horizontal="left" vertical="top" textRotation="0" wrapText="true" indent="0" shrinkToFit="false"/>
      <protection locked="true" hidden="false"/>
    </xf>
    <xf numFmtId="166" fontId="15" fillId="5" borderId="18" xfId="20" applyFont="true" applyBorder="true" applyAlignment="false" applyProtection="false">
      <alignment horizontal="general" vertical="bottom" textRotation="0" wrapText="false" indent="0" shrinkToFit="false"/>
      <protection locked="true" hidden="false"/>
    </xf>
    <xf numFmtId="164" fontId="15" fillId="0" borderId="34" xfId="20" applyFont="true" applyBorder="true" applyAlignment="true" applyProtection="false">
      <alignment horizontal="left" vertical="top" textRotation="0" wrapText="false" indent="0" shrinkToFit="false"/>
      <protection locked="true" hidden="false"/>
    </xf>
    <xf numFmtId="166" fontId="15" fillId="0" borderId="0" xfId="20" applyFont="true" applyBorder="true" applyAlignment="false" applyProtection="false">
      <alignment horizontal="general" vertical="bottom" textRotation="0" wrapText="false" indent="0" shrinkToFit="false"/>
      <protection locked="true" hidden="false"/>
    </xf>
    <xf numFmtId="166" fontId="15" fillId="0" borderId="21" xfId="20" applyFont="true" applyBorder="true" applyAlignment="false" applyProtection="false">
      <alignment horizontal="general" vertical="bottom" textRotation="0" wrapText="false" indent="0" shrinkToFit="false"/>
      <protection locked="true" hidden="false"/>
    </xf>
    <xf numFmtId="166" fontId="15" fillId="0" borderId="18" xfId="20" applyFont="true" applyBorder="true" applyAlignment="true" applyProtection="false">
      <alignment horizontal="center" vertical="bottom" textRotation="0" wrapText="false" indent="0" shrinkToFit="false"/>
      <protection locked="true" hidden="false"/>
    </xf>
    <xf numFmtId="164" fontId="4" fillId="0" borderId="4" xfId="20" applyFont="false" applyBorder="true" applyAlignment="false" applyProtection="false">
      <alignment horizontal="general" vertical="bottom" textRotation="0" wrapText="false" indent="0" shrinkToFit="false"/>
      <protection locked="true" hidden="false"/>
    </xf>
    <xf numFmtId="164" fontId="15" fillId="5" borderId="21" xfId="20" applyFont="true" applyBorder="true" applyAlignment="true" applyProtection="false">
      <alignment horizontal="left" vertical="top" textRotation="0" wrapText="true" indent="0" shrinkToFit="false"/>
      <protection locked="true" hidden="false"/>
    </xf>
    <xf numFmtId="166" fontId="15" fillId="5" borderId="21" xfId="20" applyFont="true" applyBorder="true" applyAlignment="false" applyProtection="false">
      <alignment horizontal="general" vertical="bottom" textRotation="0" wrapText="false" indent="0" shrinkToFit="false"/>
      <protection locked="true" hidden="false"/>
    </xf>
    <xf numFmtId="164" fontId="49" fillId="2" borderId="0" xfId="20" applyFont="true" applyBorder="false" applyAlignment="true" applyProtection="false">
      <alignment horizontal="left" vertical="top" textRotation="0" wrapText="false" indent="0" shrinkToFit="false"/>
      <protection locked="true" hidden="false"/>
    </xf>
    <xf numFmtId="164" fontId="15" fillId="2" borderId="0" xfId="20" applyFont="true" applyBorder="false" applyAlignment="true" applyProtection="false">
      <alignment horizontal="right" vertical="bottom" textRotation="0" wrapText="true" indent="0" shrinkToFit="false"/>
      <protection locked="true" hidden="false"/>
    </xf>
    <xf numFmtId="164" fontId="15" fillId="2" borderId="0" xfId="20" applyFont="true" applyBorder="true" applyAlignment="true" applyProtection="false">
      <alignment horizontal="right" vertical="bottom" textRotation="0" wrapText="true" indent="0" shrinkToFit="false"/>
      <protection locked="true" hidden="false"/>
    </xf>
    <xf numFmtId="164" fontId="15" fillId="2" borderId="0" xfId="20" applyFont="true" applyBorder="true" applyAlignment="false" applyProtection="false">
      <alignment horizontal="general" vertical="bottom" textRotation="0" wrapText="false" indent="0" shrinkToFit="false"/>
      <protection locked="true" hidden="false"/>
    </xf>
    <xf numFmtId="164" fontId="15" fillId="2" borderId="0" xfId="20" applyFont="true" applyBorder="false" applyAlignment="true" applyProtection="false">
      <alignment horizontal="left" vertical="top" textRotation="0" wrapText="false" indent="0" shrinkToFit="false"/>
      <protection locked="true" hidden="false"/>
    </xf>
    <xf numFmtId="164" fontId="16" fillId="2" borderId="0" xfId="20" applyFont="true" applyBorder="false" applyAlignment="true" applyProtection="false">
      <alignment horizontal="left" vertical="top" textRotation="0" wrapText="false" indent="0" shrinkToFit="false"/>
      <protection locked="true" hidden="false"/>
    </xf>
    <xf numFmtId="172" fontId="6" fillId="5" borderId="18" xfId="0" applyFont="true" applyBorder="true" applyAlignment="true" applyProtection="false">
      <alignment horizontal="general" vertical="center" textRotation="0" wrapText="false" indent="0" shrinkToFit="false"/>
      <protection locked="true" hidden="false"/>
    </xf>
    <xf numFmtId="164" fontId="8" fillId="0" borderId="85" xfId="0" applyFont="true" applyBorder="true" applyAlignment="true" applyProtection="false">
      <alignment horizontal="left" vertical="top" textRotation="0" wrapText="true" indent="0" shrinkToFit="false"/>
      <protection locked="true" hidden="false"/>
    </xf>
    <xf numFmtId="166" fontId="16" fillId="0" borderId="15" xfId="20" applyFont="true" applyBorder="true" applyAlignment="false" applyProtection="false">
      <alignment horizontal="general" vertical="bottom" textRotation="0" wrapText="false" indent="0" shrinkToFit="false"/>
      <protection locked="true" hidden="false"/>
    </xf>
    <xf numFmtId="172" fontId="15" fillId="2" borderId="17"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true" applyProtection="false">
      <alignment horizontal="center" vertical="bottom" textRotation="0" wrapText="false" indent="0" shrinkToFit="false"/>
      <protection locked="true" hidden="false"/>
    </xf>
    <xf numFmtId="164" fontId="6" fillId="0" borderId="125" xfId="20" applyFont="true" applyBorder="true" applyAlignment="true" applyProtection="false">
      <alignment horizontal="center" vertical="center" textRotation="0" wrapText="false" indent="0" shrinkToFit="false"/>
      <protection locked="true" hidden="false"/>
    </xf>
    <xf numFmtId="164" fontId="6" fillId="0" borderId="21" xfId="20" applyFont="true" applyBorder="true" applyAlignment="true" applyProtection="false">
      <alignment horizontal="center" vertical="center" textRotation="0" wrapText="false" indent="0" shrinkToFit="false"/>
      <protection locked="true" hidden="false"/>
    </xf>
    <xf numFmtId="164" fontId="8" fillId="0" borderId="23" xfId="20" applyFont="true" applyBorder="true" applyAlignment="false" applyProtection="false">
      <alignment horizontal="general" vertical="bottom" textRotation="0" wrapText="false" indent="0" shrinkToFit="false"/>
      <protection locked="true" hidden="false"/>
    </xf>
    <xf numFmtId="166" fontId="6" fillId="0" borderId="11" xfId="20" applyFont="true" applyBorder="true" applyAlignment="false" applyProtection="false">
      <alignment horizontal="general" vertical="bottom" textRotation="0" wrapText="false" indent="0" shrinkToFit="false"/>
      <protection locked="true" hidden="false"/>
    </xf>
    <xf numFmtId="166" fontId="6" fillId="0" borderId="1" xfId="2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false">
      <alignment horizontal="general" vertical="bottom" textRotation="0" wrapText="false" indent="0" shrinkToFit="false"/>
      <protection locked="true" hidden="false"/>
    </xf>
    <xf numFmtId="166" fontId="6" fillId="0" borderId="4" xfId="20" applyFont="true" applyBorder="true" applyAlignment="false" applyProtection="false">
      <alignment horizontal="general" vertical="bottom" textRotation="0" wrapText="false" indent="0" shrinkToFit="false"/>
      <protection locked="true" hidden="false"/>
    </xf>
    <xf numFmtId="166" fontId="15" fillId="2" borderId="76" xfId="20" applyFont="true" applyBorder="true" applyAlignment="false" applyProtection="false">
      <alignment horizontal="general" vertical="bottom" textRotation="0" wrapText="false" indent="0" shrinkToFit="false"/>
      <protection locked="true" hidden="false"/>
    </xf>
    <xf numFmtId="166" fontId="15" fillId="0" borderId="81" xfId="20" applyFont="true" applyBorder="true" applyAlignment="false" applyProtection="false">
      <alignment horizontal="general" vertical="bottom" textRotation="0" wrapText="false" indent="0" shrinkToFit="false"/>
      <protection locked="true" hidden="false"/>
    </xf>
    <xf numFmtId="164" fontId="6" fillId="5" borderId="21" xfId="20" applyFont="true" applyBorder="true" applyAlignment="true" applyProtection="false">
      <alignment horizontal="left" vertical="center" textRotation="0" wrapText="false" indent="0" shrinkToFit="false"/>
      <protection locked="true" hidden="false"/>
    </xf>
    <xf numFmtId="166" fontId="15" fillId="5" borderId="18" xfId="20" applyFont="true" applyBorder="true" applyAlignment="true" applyProtection="false">
      <alignment horizontal="center" vertical="center" textRotation="0" wrapText="false" indent="0" shrinkToFit="false"/>
      <protection locked="true" hidden="false"/>
    </xf>
    <xf numFmtId="166" fontId="15" fillId="5" borderId="21" xfId="20" applyFont="true" applyBorder="true" applyAlignment="true" applyProtection="false">
      <alignment horizontal="center" vertical="center" textRotation="0" wrapText="false" indent="0" shrinkToFit="false"/>
      <protection locked="true" hidden="false"/>
    </xf>
    <xf numFmtId="166" fontId="15" fillId="2" borderId="107" xfId="20" applyFont="true" applyBorder="true" applyAlignment="false" applyProtection="false">
      <alignment horizontal="general" vertical="bottom" textRotation="0" wrapText="false" indent="0" shrinkToFit="false"/>
      <protection locked="true" hidden="false"/>
    </xf>
    <xf numFmtId="166" fontId="15" fillId="2" borderId="81" xfId="20" applyFont="true" applyBorder="true" applyAlignment="false" applyProtection="false">
      <alignment horizontal="general" vertical="bottom" textRotation="0" wrapText="false" indent="0" shrinkToFit="false"/>
      <protection locked="true" hidden="false"/>
    </xf>
    <xf numFmtId="164" fontId="6" fillId="5" borderId="21" xfId="20" applyFont="true" applyBorder="true" applyAlignment="false" applyProtection="false">
      <alignment horizontal="general" vertical="bottom" textRotation="0" wrapText="false" indent="0" shrinkToFit="false"/>
      <protection locked="true" hidden="false"/>
    </xf>
    <xf numFmtId="164" fontId="8" fillId="5" borderId="19" xfId="20" applyFont="true" applyBorder="true" applyAlignment="false" applyProtection="false">
      <alignment horizontal="general" vertical="bottom" textRotation="0" wrapText="false" indent="0" shrinkToFit="false"/>
      <protection locked="true" hidden="false"/>
    </xf>
    <xf numFmtId="164" fontId="6" fillId="5" borderId="19" xfId="20" applyFont="true" applyBorder="true" applyAlignment="false" applyProtection="false">
      <alignment horizontal="general" vertical="bottom" textRotation="0" wrapText="false" indent="0" shrinkToFit="false"/>
      <protection locked="true" hidden="false"/>
    </xf>
    <xf numFmtId="166" fontId="52" fillId="0" borderId="66" xfId="20" applyFont="true" applyBorder="true" applyAlignment="false" applyProtection="false">
      <alignment horizontal="general" vertical="bottom" textRotation="0" wrapText="false" indent="0" shrinkToFit="false"/>
      <protection locked="true" hidden="false"/>
    </xf>
    <xf numFmtId="164" fontId="8" fillId="0" borderId="13" xfId="20" applyFont="true" applyBorder="true" applyAlignment="false" applyProtection="false">
      <alignment horizontal="general" vertical="bottom" textRotation="0" wrapText="false" indent="0" shrinkToFit="false"/>
      <protection locked="true" hidden="false"/>
    </xf>
    <xf numFmtId="166" fontId="15" fillId="0" borderId="80" xfId="20" applyFont="true" applyBorder="true" applyAlignment="false" applyProtection="false">
      <alignment horizontal="general" vertical="bottom" textRotation="0" wrapText="false" indent="0" shrinkToFit="false"/>
      <protection locked="true" hidden="false"/>
    </xf>
    <xf numFmtId="166" fontId="4" fillId="0" borderId="0" xfId="20" applyFont="true" applyBorder="true" applyAlignment="true" applyProtection="false">
      <alignment horizontal="right" vertical="bottom" textRotation="0" wrapText="false" indent="0" shrinkToFit="false"/>
      <protection locked="true" hidden="false"/>
    </xf>
    <xf numFmtId="166" fontId="8" fillId="0" borderId="2" xfId="20" applyFont="true" applyBorder="true" applyAlignment="true" applyProtection="false">
      <alignment horizontal="right" vertical="bottom" textRotation="0" wrapText="false" indent="0" shrinkToFit="false"/>
      <protection locked="true" hidden="false"/>
    </xf>
    <xf numFmtId="166" fontId="8" fillId="0" borderId="0" xfId="20" applyFont="true" applyBorder="true" applyAlignment="true" applyProtection="false">
      <alignment horizontal="right" vertical="bottom" textRotation="0" wrapText="false" indent="0" shrinkToFit="false"/>
      <protection locked="true" hidden="false"/>
    </xf>
    <xf numFmtId="166" fontId="4" fillId="0" borderId="0" xfId="20" applyFont="true" applyBorder="false" applyAlignment="false" applyProtection="false">
      <alignment horizontal="general" vertical="bottom" textRotation="0" wrapText="false" indent="0" shrinkToFit="false"/>
      <protection locked="true" hidden="false"/>
    </xf>
    <xf numFmtId="164" fontId="21" fillId="0" borderId="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6" fillId="6" borderId="90" xfId="20" applyFont="true" applyBorder="true" applyAlignment="true" applyProtection="false">
      <alignment horizontal="center" vertical="center" textRotation="0" wrapText="true" indent="0" shrinkToFit="false"/>
      <protection locked="true" hidden="false"/>
    </xf>
    <xf numFmtId="164" fontId="6" fillId="6" borderId="21" xfId="20" applyFont="true" applyBorder="true" applyAlignment="true" applyProtection="false">
      <alignment horizontal="center" vertical="center" textRotation="0" wrapText="true" indent="0" shrinkToFit="false"/>
      <protection locked="true" hidden="false"/>
    </xf>
    <xf numFmtId="164" fontId="6" fillId="6" borderId="18" xfId="20" applyFont="true" applyBorder="true" applyAlignment="true" applyProtection="false">
      <alignment horizontal="center" vertical="center" textRotation="0" wrapText="true" indent="0" shrinkToFit="false"/>
      <protection locked="true" hidden="false"/>
    </xf>
    <xf numFmtId="164" fontId="6" fillId="6" borderId="18" xfId="20" applyFont="true" applyBorder="true" applyAlignment="false" applyProtection="false">
      <alignment horizontal="general" vertical="bottom" textRotation="0" wrapText="false" indent="0" shrinkToFit="false"/>
      <protection locked="true" hidden="false"/>
    </xf>
    <xf numFmtId="166" fontId="6" fillId="6" borderId="18" xfId="20" applyFont="true" applyBorder="true" applyAlignment="true" applyProtection="false">
      <alignment horizontal="center" vertical="center" textRotation="0" wrapText="false" indent="0" shrinkToFit="false"/>
      <protection locked="true" hidden="false"/>
    </xf>
    <xf numFmtId="164" fontId="6" fillId="6" borderId="18" xfId="20" applyFont="true" applyBorder="true" applyAlignment="true" applyProtection="false">
      <alignment horizontal="center" vertical="center" textRotation="0" wrapText="false" indent="0" shrinkToFit="false"/>
      <protection locked="true" hidden="false"/>
    </xf>
    <xf numFmtId="164" fontId="8" fillId="0" borderId="85" xfId="20" applyFont="true" applyBorder="true" applyAlignment="false" applyProtection="false">
      <alignment horizontal="general" vertical="bottom" textRotation="0" wrapText="false" indent="0" shrinkToFit="false"/>
      <protection locked="true" hidden="false"/>
    </xf>
    <xf numFmtId="166" fontId="8" fillId="0" borderId="85" xfId="20" applyFont="true" applyBorder="true" applyAlignment="true" applyProtection="false">
      <alignment horizontal="center" vertical="center" textRotation="0" wrapText="false" indent="0" shrinkToFit="false"/>
      <protection locked="true" hidden="false"/>
    </xf>
    <xf numFmtId="164" fontId="8" fillId="0" borderId="85" xfId="20" applyFont="true" applyBorder="true" applyAlignment="true" applyProtection="false">
      <alignment horizontal="center" vertical="center" textRotation="0" wrapText="false" indent="0" shrinkToFit="false"/>
      <protection locked="true" hidden="false"/>
    </xf>
    <xf numFmtId="164" fontId="8" fillId="0" borderId="85" xfId="20" applyFont="true" applyBorder="true" applyAlignment="true" applyProtection="false">
      <alignment horizontal="general" vertical="bottom" textRotation="0" wrapText="true" indent="0" shrinkToFit="false"/>
      <protection locked="true" hidden="false"/>
    </xf>
    <xf numFmtId="164" fontId="6" fillId="2" borderId="66" xfId="20" applyFont="true" applyBorder="true" applyAlignment="false" applyProtection="false">
      <alignment horizontal="general" vertical="bottom" textRotation="0" wrapText="false" indent="0" shrinkToFit="false"/>
      <protection locked="true" hidden="false"/>
    </xf>
    <xf numFmtId="173" fontId="6" fillId="2" borderId="66" xfId="20" applyFont="true" applyBorder="true" applyAlignment="false" applyProtection="false">
      <alignment horizontal="general" vertical="bottom" textRotation="0" wrapText="false" indent="0" shrinkToFit="false"/>
      <protection locked="true" hidden="false"/>
    </xf>
    <xf numFmtId="164" fontId="8" fillId="2" borderId="66" xfId="20" applyFont="true" applyBorder="true" applyAlignment="false" applyProtection="false">
      <alignment horizontal="general" vertical="bottom" textRotation="0" wrapText="false" indent="0" shrinkToFit="false"/>
      <protection locked="true" hidden="false"/>
    </xf>
    <xf numFmtId="164" fontId="6" fillId="2" borderId="80" xfId="20" applyFont="true" applyBorder="true" applyAlignment="false" applyProtection="false">
      <alignment horizontal="general" vertical="bottom" textRotation="0" wrapText="false" indent="0" shrinkToFit="false"/>
      <protection locked="true" hidden="false"/>
    </xf>
    <xf numFmtId="164" fontId="8" fillId="2" borderId="80" xfId="20" applyFont="true" applyBorder="true" applyAlignment="false" applyProtection="false">
      <alignment horizontal="general" vertical="bottom" textRotation="0" wrapText="false" indent="0" shrinkToFit="false"/>
      <protection locked="true" hidden="false"/>
    </xf>
    <xf numFmtId="164" fontId="6" fillId="2" borderId="18" xfId="20" applyFont="true" applyBorder="true" applyAlignment="true" applyProtection="false">
      <alignment horizontal="center" vertical="center" textRotation="0" wrapText="false" indent="0" shrinkToFit="false"/>
      <protection locked="true" hidden="false"/>
    </xf>
    <xf numFmtId="166" fontId="6" fillId="2" borderId="18" xfId="20" applyFont="true" applyBorder="true" applyAlignment="false" applyProtection="false">
      <alignment horizontal="general" vertical="bottom" textRotation="0" wrapText="false" indent="0" shrinkToFit="false"/>
      <protection locked="true" hidden="false"/>
    </xf>
    <xf numFmtId="173" fontId="6" fillId="2" borderId="18" xfId="20" applyFont="true" applyBorder="true" applyAlignment="false" applyProtection="false">
      <alignment horizontal="general" vertical="bottom" textRotation="0" wrapText="false" indent="0" shrinkToFit="false"/>
      <protection locked="true" hidden="false"/>
    </xf>
    <xf numFmtId="164" fontId="6" fillId="2" borderId="18" xfId="20" applyFont="true" applyBorder="true" applyAlignment="true" applyProtection="false">
      <alignment horizontal="left" vertical="center" textRotation="0" wrapText="false" indent="0" shrinkToFit="false"/>
      <protection locked="true" hidden="false"/>
    </xf>
    <xf numFmtId="166" fontId="8" fillId="2" borderId="18"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8" fillId="0" borderId="0" xfId="20" applyFont="true" applyBorder="true" applyAlignment="true" applyProtection="false">
      <alignment horizontal="center" vertical="center" textRotation="0" wrapText="false" indent="0" shrinkToFit="false"/>
      <protection locked="true" hidden="false"/>
    </xf>
    <xf numFmtId="164" fontId="15" fillId="6" borderId="18" xfId="20" applyFont="true" applyBorder="true" applyAlignment="true" applyProtection="false">
      <alignment horizontal="center" vertical="center" textRotation="0" wrapText="true" indent="0" shrinkToFit="false"/>
      <protection locked="true" hidden="false"/>
    </xf>
    <xf numFmtId="164" fontId="15" fillId="6" borderId="18" xfId="20" applyFont="true" applyBorder="true" applyAlignment="true" applyProtection="false">
      <alignment horizontal="center" vertical="center" textRotation="0" wrapText="false" indent="0" shrinkToFit="false"/>
      <protection locked="true" hidden="false"/>
    </xf>
    <xf numFmtId="164" fontId="15" fillId="6" borderId="18" xfId="20" applyFont="true" applyBorder="true" applyAlignment="true" applyProtection="false">
      <alignment horizontal="center" vertical="bottom" textRotation="0" wrapText="false" indent="0" shrinkToFit="false"/>
      <protection locked="true" hidden="false"/>
    </xf>
    <xf numFmtId="164" fontId="15" fillId="6" borderId="18" xfId="20" applyFont="true" applyBorder="true" applyAlignment="false" applyProtection="false">
      <alignment horizontal="general" vertical="bottom" textRotation="0" wrapText="false" indent="0" shrinkToFit="false"/>
      <protection locked="true" hidden="false"/>
    </xf>
    <xf numFmtId="166" fontId="15" fillId="6" borderId="18" xfId="20" applyFont="true" applyBorder="true" applyAlignment="true" applyProtection="false">
      <alignment horizontal="center" vertical="center" textRotation="0" wrapText="false" indent="0" shrinkToFit="false"/>
      <protection locked="true" hidden="false"/>
    </xf>
    <xf numFmtId="164" fontId="4" fillId="0" borderId="85" xfId="20" applyFont="true" applyBorder="true" applyAlignment="false" applyProtection="false">
      <alignment horizontal="general" vertical="bottom" textRotation="0" wrapText="false" indent="0" shrinkToFit="false"/>
      <protection locked="true" hidden="false"/>
    </xf>
    <xf numFmtId="166" fontId="4" fillId="0" borderId="85" xfId="20" applyFont="true" applyBorder="true" applyAlignment="true" applyProtection="false">
      <alignment horizontal="center" vertical="center" textRotation="0" wrapText="false" indent="0" shrinkToFit="false"/>
      <protection locked="true" hidden="false"/>
    </xf>
    <xf numFmtId="164" fontId="4" fillId="0" borderId="85" xfId="20" applyFont="true" applyBorder="true" applyAlignment="true" applyProtection="false">
      <alignment horizontal="center" vertical="center" textRotation="0" wrapText="false" indent="0" shrinkToFit="false"/>
      <protection locked="true" hidden="false"/>
    </xf>
    <xf numFmtId="164" fontId="4" fillId="0" borderId="85" xfId="20" applyFont="false" applyBorder="true" applyAlignment="true" applyProtection="false">
      <alignment horizontal="general" vertical="bottom" textRotation="0" wrapText="true" indent="0" shrinkToFit="false"/>
      <protection locked="true" hidden="false"/>
    </xf>
    <xf numFmtId="173" fontId="4" fillId="0" borderId="85" xfId="20" applyFont="true" applyBorder="true" applyAlignment="true" applyProtection="false">
      <alignment horizontal="center" vertical="center" textRotation="0" wrapText="false" indent="0" shrinkToFit="false"/>
      <protection locked="true" hidden="false"/>
    </xf>
    <xf numFmtId="164" fontId="25" fillId="2" borderId="66" xfId="20" applyFont="true" applyBorder="true" applyAlignment="false" applyProtection="false">
      <alignment horizontal="general" vertical="bottom" textRotation="0" wrapText="false" indent="0" shrinkToFit="false"/>
      <protection locked="true" hidden="false"/>
    </xf>
    <xf numFmtId="166" fontId="15" fillId="2" borderId="66" xfId="20" applyFont="true" applyBorder="true" applyAlignment="true" applyProtection="false">
      <alignment horizontal="center" vertical="bottom" textRotation="0" wrapText="false" indent="0" shrinkToFit="false"/>
      <protection locked="true" hidden="false"/>
    </xf>
    <xf numFmtId="173" fontId="16" fillId="2" borderId="66" xfId="20" applyFont="true" applyBorder="true" applyAlignment="false" applyProtection="false">
      <alignment horizontal="general" vertical="bottom" textRotation="0" wrapText="false" indent="0" shrinkToFit="false"/>
      <protection locked="true" hidden="false"/>
    </xf>
    <xf numFmtId="166" fontId="16" fillId="2" borderId="66" xfId="20" applyFont="true" applyBorder="true" applyAlignment="false" applyProtection="false">
      <alignment horizontal="general" vertical="bottom" textRotation="0" wrapText="false" indent="0" shrinkToFit="false"/>
      <protection locked="true" hidden="false"/>
    </xf>
    <xf numFmtId="164" fontId="16" fillId="0" borderId="66" xfId="20" applyFont="true" applyBorder="true" applyAlignment="false" applyProtection="false">
      <alignment horizontal="general" vertical="bottom" textRotation="0" wrapText="false" indent="0" shrinkToFit="false"/>
      <protection locked="true" hidden="false"/>
    </xf>
    <xf numFmtId="164" fontId="4" fillId="0" borderId="66" xfId="20" applyFont="true" applyBorder="true" applyAlignment="false" applyProtection="false">
      <alignment horizontal="general" vertical="bottom" textRotation="0" wrapText="false" indent="0" shrinkToFit="false"/>
      <protection locked="true" hidden="false"/>
    </xf>
    <xf numFmtId="164" fontId="21" fillId="2" borderId="66" xfId="20" applyFont="true" applyBorder="true" applyAlignment="false" applyProtection="false">
      <alignment horizontal="general" vertical="bottom" textRotation="0" wrapText="false" indent="0" shrinkToFit="false"/>
      <protection locked="true" hidden="false"/>
    </xf>
    <xf numFmtId="164" fontId="21" fillId="0" borderId="66" xfId="20" applyFont="true" applyBorder="true" applyAlignment="false" applyProtection="false">
      <alignment horizontal="general" vertical="bottom" textRotation="0" wrapText="false" indent="0" shrinkToFit="false"/>
      <protection locked="true" hidden="false"/>
    </xf>
    <xf numFmtId="164" fontId="16" fillId="0" borderId="80" xfId="20" applyFont="true" applyBorder="true" applyAlignment="true" applyProtection="false">
      <alignment horizontal="left" vertical="center" textRotation="0" wrapText="false" indent="0" shrinkToFit="false"/>
      <protection locked="true" hidden="false"/>
    </xf>
    <xf numFmtId="164" fontId="4" fillId="0" borderId="80" xfId="20" applyFont="true" applyBorder="true" applyAlignment="false" applyProtection="false">
      <alignment horizontal="general" vertical="bottom" textRotation="0" wrapText="false" indent="0" shrinkToFit="false"/>
      <protection locked="true" hidden="false"/>
    </xf>
    <xf numFmtId="164" fontId="21" fillId="2" borderId="80" xfId="20" applyFont="true" applyBorder="true" applyAlignment="false" applyProtection="false">
      <alignment horizontal="general" vertical="bottom" textRotation="0" wrapText="false" indent="0" shrinkToFit="false"/>
      <protection locked="true" hidden="false"/>
    </xf>
    <xf numFmtId="164" fontId="21" fillId="0" borderId="80" xfId="20" applyFont="true" applyBorder="true" applyAlignment="false" applyProtection="false">
      <alignment horizontal="general" vertical="bottom" textRotation="0" wrapText="false" indent="0" shrinkToFit="false"/>
      <protection locked="true" hidden="false"/>
    </xf>
    <xf numFmtId="166" fontId="25" fillId="0" borderId="18" xfId="20" applyFont="true" applyBorder="true" applyAlignment="false" applyProtection="false">
      <alignment horizontal="general" vertical="bottom" textRotation="0" wrapText="false" indent="0" shrinkToFit="false"/>
      <protection locked="true" hidden="false"/>
    </xf>
    <xf numFmtId="173" fontId="16" fillId="2" borderId="18" xfId="20" applyFont="true" applyBorder="true" applyAlignment="false" applyProtection="false">
      <alignment horizontal="general" vertical="bottom" textRotation="0" wrapText="false" indent="0" shrinkToFit="false"/>
      <protection locked="true" hidden="false"/>
    </xf>
    <xf numFmtId="166" fontId="16" fillId="2" borderId="18" xfId="20" applyFont="true" applyBorder="true" applyAlignment="false" applyProtection="false">
      <alignment horizontal="general" vertical="bottom" textRotation="0" wrapText="false" indent="0" shrinkToFit="false"/>
      <protection locked="true" hidden="false"/>
    </xf>
    <xf numFmtId="166" fontId="16" fillId="0" borderId="18" xfId="20" applyFont="true" applyBorder="true" applyAlignment="false" applyProtection="false">
      <alignment horizontal="general" vertical="bottom" textRotation="0" wrapText="false" indent="0" shrinkToFit="false"/>
      <protection locked="true" hidden="false"/>
    </xf>
    <xf numFmtId="166" fontId="4" fillId="0" borderId="18" xfId="20" applyFont="true" applyBorder="true" applyAlignment="false" applyProtection="false">
      <alignment horizontal="general" vertical="bottom" textRotation="0" wrapText="false" indent="0" shrinkToFit="false"/>
      <protection locked="true" hidden="false"/>
    </xf>
    <xf numFmtId="173" fontId="4" fillId="0" borderId="18" xfId="20" applyFont="true" applyBorder="true" applyAlignment="false" applyProtection="false">
      <alignment horizontal="general" vertical="bottom" textRotation="0" wrapText="false" indent="0" shrinkToFit="false"/>
      <protection locked="true" hidden="false"/>
    </xf>
    <xf numFmtId="164" fontId="15" fillId="5" borderId="18" xfId="0" applyFont="true" applyBorder="true" applyAlignment="true" applyProtection="false">
      <alignment horizontal="center" vertical="center" textRotation="0" wrapText="false" indent="0" shrinkToFit="false"/>
      <protection locked="true" hidden="false"/>
    </xf>
    <xf numFmtId="164" fontId="15" fillId="5" borderId="90" xfId="0" applyFont="true" applyBorder="true" applyAlignment="true" applyProtection="false">
      <alignment horizontal="center" vertical="center" textRotation="0" wrapText="false" indent="0" shrinkToFit="false"/>
      <protection locked="true" hidden="false"/>
    </xf>
    <xf numFmtId="164" fontId="15" fillId="5" borderId="90" xfId="0" applyFont="true" applyBorder="true" applyAlignment="true" applyProtection="false">
      <alignment horizontal="center" vertical="center" textRotation="0" wrapText="true" indent="0" shrinkToFit="false"/>
      <protection locked="true" hidden="false"/>
    </xf>
    <xf numFmtId="164" fontId="4" fillId="0" borderId="18" xfId="0" applyFont="true" applyBorder="true" applyAlignment="true" applyProtection="false">
      <alignment horizontal="center" vertical="center" textRotation="0" wrapText="false" indent="0" shrinkToFit="false"/>
      <protection locked="true" hidden="false"/>
    </xf>
    <xf numFmtId="164" fontId="15" fillId="0" borderId="12" xfId="0" applyFont="true" applyBorder="true" applyAlignment="true" applyProtection="false">
      <alignment horizontal="left" vertical="bottom" textRotation="0" wrapText="false" indent="0" shrinkToFit="false"/>
      <protection locked="true" hidden="false"/>
    </xf>
    <xf numFmtId="164" fontId="4" fillId="0" borderId="71" xfId="0" applyFont="true" applyBorder="true" applyAlignment="false" applyProtection="false">
      <alignment horizontal="general" vertical="bottom" textRotation="0" wrapText="false" indent="0" shrinkToFit="false"/>
      <protection locked="true" hidden="false"/>
    </xf>
    <xf numFmtId="164" fontId="4" fillId="0" borderId="36" xfId="0" applyFont="true" applyBorder="true" applyAlignment="false" applyProtection="false">
      <alignment horizontal="general" vertical="bottom" textRotation="0" wrapText="false" indent="0" shrinkToFit="false"/>
      <protection locked="true" hidden="false"/>
    </xf>
    <xf numFmtId="164" fontId="4" fillId="0" borderId="11" xfId="0" applyFont="true" applyBorder="true" applyAlignment="false" applyProtection="false">
      <alignment horizontal="general" vertical="bottom" textRotation="0" wrapText="false" indent="0" shrinkToFit="false"/>
      <protection locked="true" hidden="false"/>
    </xf>
    <xf numFmtId="164" fontId="32" fillId="0" borderId="4" xfId="0" applyFont="true" applyBorder="true" applyAlignment="false" applyProtection="false">
      <alignment horizontal="general" vertical="bottom" textRotation="0" wrapText="false" indent="0" shrinkToFit="false"/>
      <protection locked="true" hidden="false"/>
    </xf>
    <xf numFmtId="164" fontId="4" fillId="0" borderId="4" xfId="0" applyFont="true" applyBorder="true" applyAlignment="true" applyProtection="false">
      <alignment horizontal="left" vertical="bottom" textRotation="0" wrapText="false" indent="0" shrinkToFit="false"/>
      <protection locked="true" hidden="false"/>
    </xf>
    <xf numFmtId="166" fontId="4" fillId="0" borderId="74" xfId="0" applyFont="true" applyBorder="true" applyAlignment="false" applyProtection="false">
      <alignment horizontal="general" vertical="bottom" textRotation="0" wrapText="false" indent="0" shrinkToFit="false"/>
      <protection locked="true" hidden="false"/>
    </xf>
    <xf numFmtId="172" fontId="4" fillId="0" borderId="85" xfId="0" applyFont="true" applyBorder="true" applyAlignment="false" applyProtection="false">
      <alignment horizontal="general" vertical="bottom" textRotation="0" wrapText="false" indent="0" shrinkToFit="false"/>
      <protection locked="true" hidden="false"/>
    </xf>
    <xf numFmtId="166" fontId="4" fillId="0" borderId="66" xfId="0" applyFont="true" applyBorder="true" applyAlignment="false" applyProtection="false">
      <alignment horizontal="general" vertical="bottom" textRotation="0" wrapText="false" indent="0" shrinkToFit="false"/>
      <protection locked="true" hidden="false"/>
    </xf>
    <xf numFmtId="172" fontId="4" fillId="0" borderId="66" xfId="0" applyFont="true" applyBorder="true" applyAlignment="false" applyProtection="false">
      <alignment horizontal="general" vertical="bottom" textRotation="0" wrapText="false" indent="0" shrinkToFit="false"/>
      <protection locked="true" hidden="false"/>
    </xf>
    <xf numFmtId="164" fontId="4" fillId="0" borderId="70" xfId="0" applyFont="true" applyBorder="true" applyAlignment="false" applyProtection="false">
      <alignment horizontal="general" vertical="bottom" textRotation="0" wrapText="false" indent="0" shrinkToFit="false"/>
      <protection locked="true" hidden="false"/>
    </xf>
    <xf numFmtId="164" fontId="4" fillId="0" borderId="81" xfId="0" applyFont="true" applyBorder="true" applyAlignment="false" applyProtection="false">
      <alignment horizontal="general" vertical="bottom" textRotation="0" wrapText="false" indent="0" shrinkToFit="false"/>
      <protection locked="true" hidden="false"/>
    </xf>
    <xf numFmtId="164" fontId="15" fillId="0" borderId="18" xfId="0" applyFont="true" applyBorder="true" applyAlignment="true" applyProtection="false">
      <alignment horizontal="left" vertical="bottom" textRotation="0" wrapText="false" indent="0" shrinkToFit="false"/>
      <protection locked="true" hidden="false"/>
    </xf>
    <xf numFmtId="164" fontId="4" fillId="0" borderId="18" xfId="0" applyFont="true" applyBorder="true" applyAlignment="false" applyProtection="false">
      <alignment horizontal="general" vertical="bottom" textRotation="0" wrapText="false" indent="0" shrinkToFit="false"/>
      <protection locked="true" hidden="false"/>
    </xf>
    <xf numFmtId="164" fontId="4" fillId="0" borderId="21" xfId="0" applyFont="true" applyBorder="true" applyAlignment="false" applyProtection="false">
      <alignment horizontal="general" vertical="bottom" textRotation="0" wrapText="false" indent="0" shrinkToFit="false"/>
      <protection locked="true" hidden="false"/>
    </xf>
    <xf numFmtId="164" fontId="4" fillId="0" borderId="11" xfId="0" applyFont="true" applyBorder="true" applyAlignment="true" applyProtection="false">
      <alignment horizontal="left" vertical="bottom" textRotation="0" wrapText="false" indent="0" shrinkToFit="false"/>
      <protection locked="true" hidden="false"/>
    </xf>
    <xf numFmtId="166" fontId="4" fillId="0" borderId="65" xfId="0" applyFont="true" applyBorder="true" applyAlignment="false" applyProtection="false">
      <alignment horizontal="general" vertical="bottom" textRotation="0" wrapText="false" indent="0" shrinkToFit="false"/>
      <protection locked="true" hidden="false"/>
    </xf>
    <xf numFmtId="166" fontId="4" fillId="0" borderId="107" xfId="0" applyFont="true" applyBorder="true" applyAlignment="false" applyProtection="false">
      <alignment horizontal="general" vertical="bottom" textRotation="0" wrapText="false" indent="0" shrinkToFit="false"/>
      <protection locked="true" hidden="false"/>
    </xf>
    <xf numFmtId="164" fontId="4" fillId="0" borderId="10" xfId="0" applyFont="true" applyBorder="true" applyAlignment="true" applyProtection="false">
      <alignment horizontal="left" vertical="bottom" textRotation="0" wrapText="false" indent="0" shrinkToFit="false"/>
      <protection locked="true" hidden="false"/>
    </xf>
    <xf numFmtId="172" fontId="4" fillId="0" borderId="76" xfId="0" applyFont="true" applyBorder="true" applyAlignment="false" applyProtection="false">
      <alignment horizontal="general" vertical="bottom" textRotation="0" wrapText="false" indent="0" shrinkToFit="false"/>
      <protection locked="true" hidden="false"/>
    </xf>
    <xf numFmtId="164" fontId="4" fillId="0" borderId="5" xfId="0" applyFont="true" applyBorder="true" applyAlignment="true" applyProtection="false">
      <alignment horizontal="left" vertical="bottom" textRotation="0" wrapText="false" indent="0" shrinkToFit="false"/>
      <protection locked="true" hidden="false"/>
    </xf>
    <xf numFmtId="166" fontId="4" fillId="0" borderId="70" xfId="0" applyFont="true" applyBorder="true" applyAlignment="false" applyProtection="false">
      <alignment horizontal="general" vertical="bottom" textRotation="0" wrapText="false" indent="0" shrinkToFit="false"/>
      <protection locked="true" hidden="false"/>
    </xf>
    <xf numFmtId="166" fontId="4" fillId="0" borderId="81" xfId="0" applyFont="true" applyBorder="true" applyAlignment="false" applyProtection="false">
      <alignment horizontal="general" vertical="bottom" textRotation="0" wrapText="false" indent="0" shrinkToFit="false"/>
      <protection locked="true" hidden="false"/>
    </xf>
    <xf numFmtId="164" fontId="15" fillId="5" borderId="120" xfId="0" applyFont="true" applyBorder="true" applyAlignment="true" applyProtection="false">
      <alignment horizontal="left" vertical="bottom" textRotation="0" wrapText="false" indent="0" shrinkToFit="false"/>
      <protection locked="true" hidden="false"/>
    </xf>
    <xf numFmtId="164" fontId="15" fillId="5" borderId="40" xfId="0" applyFont="true" applyBorder="true" applyAlignment="true" applyProtection="false">
      <alignment horizontal="left" vertical="bottom" textRotation="0" wrapText="false" indent="0" shrinkToFit="false"/>
      <protection locked="true" hidden="false"/>
    </xf>
    <xf numFmtId="164" fontId="15" fillId="5" borderId="8" xfId="0" applyFont="true" applyBorder="true" applyAlignment="true" applyProtection="false">
      <alignment horizontal="left" vertical="bottom" textRotation="0" wrapText="false" indent="0" shrinkToFit="false"/>
      <protection locked="true" hidden="false"/>
    </xf>
    <xf numFmtId="166" fontId="15" fillId="5" borderId="68" xfId="0" applyFont="true" applyBorder="true" applyAlignment="false" applyProtection="false">
      <alignment horizontal="general" vertical="bottom" textRotation="0" wrapText="false" indent="0" shrinkToFit="false"/>
      <protection locked="true" hidden="false"/>
    </xf>
    <xf numFmtId="164" fontId="15" fillId="5" borderId="68" xfId="0" applyFont="true" applyBorder="true" applyAlignment="false" applyProtection="false">
      <alignment horizontal="general" vertical="bottom" textRotation="0" wrapText="false" indent="0" shrinkToFit="false"/>
      <protection locked="true" hidden="false"/>
    </xf>
    <xf numFmtId="164" fontId="4" fillId="0" borderId="12" xfId="0" applyFont="true" applyBorder="true" applyAlignment="true" applyProtection="false">
      <alignment horizontal="left" vertical="bottom" textRotation="0" wrapText="false" indent="0" shrinkToFit="false"/>
      <protection locked="true" hidden="false"/>
    </xf>
    <xf numFmtId="164" fontId="15" fillId="0" borderId="9" xfId="0" applyFont="true" applyBorder="true" applyAlignment="true" applyProtection="false">
      <alignment horizontal="left" vertical="bottom" textRotation="0" wrapText="false" indent="0" shrinkToFit="false"/>
      <protection locked="true" hidden="false"/>
    </xf>
    <xf numFmtId="164" fontId="15" fillId="0" borderId="13" xfId="0" applyFont="true" applyBorder="true" applyAlignment="true" applyProtection="false">
      <alignment horizontal="left" vertical="bottom" textRotation="0" wrapText="false" indent="0" shrinkToFit="false"/>
      <protection locked="true" hidden="false"/>
    </xf>
    <xf numFmtId="166" fontId="4" fillId="0" borderId="10" xfId="0" applyFont="true" applyBorder="true" applyAlignment="false" applyProtection="false">
      <alignment horizontal="general" vertical="bottom" textRotation="0" wrapText="false" indent="0" shrinkToFit="false"/>
      <protection locked="true" hidden="false"/>
    </xf>
    <xf numFmtId="166" fontId="4" fillId="0" borderId="4" xfId="0" applyFont="true" applyBorder="true" applyAlignment="false" applyProtection="false">
      <alignment horizontal="general" vertical="bottom" textRotation="0" wrapText="false" indent="0" shrinkToFit="false"/>
      <protection locked="true" hidden="false"/>
    </xf>
    <xf numFmtId="164" fontId="4" fillId="0" borderId="10" xfId="0" applyFont="true" applyBorder="true" applyAlignment="false" applyProtection="false">
      <alignment horizontal="general" vertical="bottom" textRotation="0" wrapText="false" indent="0" shrinkToFit="false"/>
      <protection locked="true" hidden="false"/>
    </xf>
    <xf numFmtId="164" fontId="15" fillId="5" borderId="4" xfId="0" applyFont="true" applyBorder="true" applyAlignment="true" applyProtection="false">
      <alignment horizontal="left" vertical="bottom" textRotation="0" wrapText="false" indent="0" shrinkToFit="false"/>
      <protection locked="true" hidden="false"/>
    </xf>
    <xf numFmtId="164" fontId="15" fillId="5" borderId="0" xfId="0" applyFont="true" applyBorder="true" applyAlignment="true" applyProtection="false">
      <alignment horizontal="left" vertical="bottom" textRotation="0" wrapText="false" indent="0" shrinkToFit="false"/>
      <protection locked="true" hidden="false"/>
    </xf>
    <xf numFmtId="166" fontId="15" fillId="5" borderId="11" xfId="0" applyFont="true" applyBorder="true" applyAlignment="false" applyProtection="false">
      <alignment horizontal="general" vertical="bottom" textRotation="0" wrapText="false" indent="0" shrinkToFit="false"/>
      <protection locked="true" hidden="false"/>
    </xf>
    <xf numFmtId="172" fontId="15" fillId="5" borderId="18" xfId="0" applyFont="true" applyBorder="true" applyAlignment="false" applyProtection="false">
      <alignment horizontal="general" vertical="bottom" textRotation="0" wrapText="false" indent="0" shrinkToFit="false"/>
      <protection locked="true" hidden="false"/>
    </xf>
    <xf numFmtId="166" fontId="4" fillId="0" borderId="85" xfId="0" applyFont="true" applyBorder="true" applyAlignment="false" applyProtection="false">
      <alignment horizontal="general" vertical="bottom" textRotation="0" wrapText="false" indent="0" shrinkToFit="false"/>
      <protection locked="true" hidden="false"/>
    </xf>
    <xf numFmtId="166" fontId="4" fillId="0" borderId="76" xfId="0" applyFont="true" applyBorder="true" applyAlignment="false" applyProtection="false">
      <alignment horizontal="general" vertical="bottom" textRotation="0" wrapText="false" indent="0" shrinkToFit="false"/>
      <protection locked="true" hidden="false"/>
    </xf>
    <xf numFmtId="164" fontId="4" fillId="0" borderId="4" xfId="0" applyFont="true" applyBorder="true" applyAlignment="true" applyProtection="false">
      <alignment horizontal="general" vertical="bottom" textRotation="0" wrapText="false" indent="0" shrinkToFit="false"/>
      <protection locked="true" hidden="false"/>
    </xf>
    <xf numFmtId="164" fontId="4" fillId="0" borderId="12" xfId="0" applyFont="true" applyBorder="true" applyAlignment="true" applyProtection="false">
      <alignment horizontal="general" vertical="bottom" textRotation="0" wrapText="false" indent="0" shrinkToFit="false"/>
      <protection locked="true" hidden="false"/>
    </xf>
    <xf numFmtId="164" fontId="4" fillId="0" borderId="9" xfId="0" applyFont="true" applyBorder="true" applyAlignment="true" applyProtection="false">
      <alignment horizontal="left" vertical="bottom" textRotation="0" wrapText="false" indent="0" shrinkToFit="false"/>
      <protection locked="true" hidden="false"/>
    </xf>
    <xf numFmtId="164" fontId="4" fillId="0" borderId="13" xfId="0" applyFont="true" applyBorder="true" applyAlignment="true" applyProtection="false">
      <alignment horizontal="left" vertical="bottom" textRotation="0" wrapText="false" indent="0" shrinkToFit="false"/>
      <protection locked="true" hidden="false"/>
    </xf>
    <xf numFmtId="164" fontId="15" fillId="5" borderId="14" xfId="0" applyFont="true" applyBorder="true" applyAlignment="true" applyProtection="false">
      <alignment horizontal="left" vertical="bottom" textRotation="0" wrapText="false" indent="0" shrinkToFit="false"/>
      <protection locked="true" hidden="false"/>
    </xf>
    <xf numFmtId="166" fontId="15" fillId="5" borderId="18" xfId="0" applyFont="true" applyBorder="true" applyAlignment="false" applyProtection="false">
      <alignment horizontal="general" vertical="bottom" textRotation="0" wrapText="false" indent="0" shrinkToFit="false"/>
      <protection locked="true" hidden="false"/>
    </xf>
    <xf numFmtId="164" fontId="4" fillId="0" borderId="14" xfId="0" applyFont="true" applyBorder="true" applyAlignment="true" applyProtection="false">
      <alignment horizontal="left" vertical="bottom" textRotation="0" wrapText="false" indent="0" shrinkToFit="false"/>
      <protection locked="true" hidden="false"/>
    </xf>
    <xf numFmtId="166" fontId="4" fillId="0" borderId="11" xfId="0" applyFont="true" applyBorder="true" applyAlignment="false" applyProtection="false">
      <alignment horizontal="general" vertical="bottom" textRotation="0" wrapText="false" indent="0" shrinkToFit="false"/>
      <protection locked="true" hidden="false"/>
    </xf>
    <xf numFmtId="172" fontId="4" fillId="5" borderId="10" xfId="0" applyFont="true" applyBorder="true" applyAlignment="false" applyProtection="false">
      <alignment horizontal="general" vertical="bottom" textRotation="0" wrapText="false" indent="0" shrinkToFit="false"/>
      <protection locked="true" hidden="false"/>
    </xf>
    <xf numFmtId="164" fontId="15" fillId="5" borderId="18" xfId="0" applyFont="true" applyBorder="true" applyAlignment="true" applyProtection="false">
      <alignment horizontal="left" vertical="bottom" textRotation="0" wrapText="false" indent="0" shrinkToFit="false"/>
      <protection locked="true" hidden="false"/>
    </xf>
    <xf numFmtId="173" fontId="54" fillId="0" borderId="65" xfId="0" applyFont="true" applyBorder="true" applyAlignment="false" applyProtection="false">
      <alignment horizontal="general" vertical="bottom" textRotation="0" wrapText="false" indent="0" shrinkToFit="false"/>
      <protection locked="true" hidden="false"/>
    </xf>
    <xf numFmtId="172" fontId="4" fillId="0" borderId="65" xfId="0" applyFont="true" applyBorder="true" applyAlignment="false" applyProtection="false">
      <alignment horizontal="general" vertical="bottom" textRotation="0" wrapText="false" indent="0" shrinkToFit="false"/>
      <protection locked="true" hidden="false"/>
    </xf>
    <xf numFmtId="166" fontId="32" fillId="0" borderId="0" xfId="0" applyFont="true" applyBorder="false" applyAlignment="false" applyProtection="false">
      <alignment horizontal="general" vertical="bottom" textRotation="0" wrapText="false" indent="0" shrinkToFit="false"/>
      <protection locked="true" hidden="false"/>
    </xf>
    <xf numFmtId="173" fontId="4" fillId="0" borderId="65" xfId="0" applyFont="true" applyBorder="true" applyAlignment="false" applyProtection="false">
      <alignment horizontal="general" vertical="bottom" textRotation="0" wrapText="false" indent="0" shrinkToFit="false"/>
      <protection locked="true" hidden="false"/>
    </xf>
    <xf numFmtId="164" fontId="15" fillId="5" borderId="11" xfId="0" applyFont="true" applyBorder="true" applyAlignment="true" applyProtection="false">
      <alignment horizontal="left" vertical="center" textRotation="0" wrapText="false" indent="0" shrinkToFit="false"/>
      <protection locked="true" hidden="false"/>
    </xf>
    <xf numFmtId="166" fontId="55" fillId="5" borderId="66" xfId="0" applyFont="true" applyBorder="true" applyAlignment="false" applyProtection="false">
      <alignment horizontal="general" vertical="bottom" textRotation="0" wrapText="false" indent="0" shrinkToFit="false"/>
      <protection locked="true" hidden="false"/>
    </xf>
    <xf numFmtId="166" fontId="15" fillId="5" borderId="66" xfId="0" applyFont="true" applyBorder="true" applyAlignment="false" applyProtection="false">
      <alignment horizontal="general" vertical="bottom" textRotation="0" wrapText="false" indent="0" shrinkToFit="false"/>
      <protection locked="true" hidden="false"/>
    </xf>
    <xf numFmtId="172" fontId="15" fillId="5" borderId="66" xfId="0" applyFont="true" applyBorder="true" applyAlignment="false" applyProtection="false">
      <alignment horizontal="general" vertical="bottom" textRotation="0" wrapText="false" indent="0" shrinkToFit="false"/>
      <protection locked="true" hidden="false"/>
    </xf>
    <xf numFmtId="166" fontId="4" fillId="5" borderId="18" xfId="0" applyFont="true" applyBorder="true" applyAlignment="false" applyProtection="false">
      <alignment horizontal="general" vertical="bottom" textRotation="0" wrapText="false" indent="0" shrinkToFit="false"/>
      <protection locked="true" hidden="false"/>
    </xf>
    <xf numFmtId="172" fontId="4" fillId="5" borderId="18" xfId="0" applyFont="true" applyBorder="true" applyAlignment="false" applyProtection="false">
      <alignment horizontal="general" vertical="bottom" textRotation="0" wrapText="false" indent="0" shrinkToFit="false"/>
      <protection locked="true" hidden="false"/>
    </xf>
    <xf numFmtId="164" fontId="15" fillId="0" borderId="4" xfId="0" applyFont="true" applyBorder="true" applyAlignment="true" applyProtection="false">
      <alignment horizontal="left" vertical="bottom" textRotation="0" wrapText="false" indent="0" shrinkToFit="false"/>
      <protection locked="true" hidden="false"/>
    </xf>
    <xf numFmtId="166" fontId="15" fillId="0" borderId="70" xfId="0" applyFont="true" applyBorder="true" applyAlignment="false" applyProtection="false">
      <alignment horizontal="general" vertical="bottom" textRotation="0" wrapText="false" indent="0" shrinkToFit="false"/>
      <protection locked="true" hidden="false"/>
    </xf>
    <xf numFmtId="164" fontId="15" fillId="0" borderId="38" xfId="0" applyFont="true" applyBorder="true" applyAlignment="true" applyProtection="false">
      <alignment horizontal="left" vertical="bottom" textRotation="0" wrapText="false" indent="0" shrinkToFit="false"/>
      <protection locked="true" hidden="false"/>
    </xf>
    <xf numFmtId="164" fontId="15" fillId="0" borderId="7" xfId="0" applyFont="true" applyBorder="true" applyAlignment="true" applyProtection="false">
      <alignment horizontal="left" vertical="bottom" textRotation="0" wrapText="false" indent="0" shrinkToFit="false"/>
      <protection locked="true" hidden="false"/>
    </xf>
    <xf numFmtId="164" fontId="4" fillId="0" borderId="67" xfId="0" applyFont="true" applyBorder="true" applyAlignment="false" applyProtection="false">
      <alignment horizontal="general" vertical="bottom" textRotation="0" wrapText="false" indent="0" shrinkToFit="false"/>
      <protection locked="true" hidden="false"/>
    </xf>
    <xf numFmtId="164" fontId="4" fillId="0" borderId="38" xfId="0" applyFont="true" applyBorder="true" applyAlignment="false" applyProtection="false">
      <alignment horizontal="general" vertical="bottom" textRotation="0" wrapText="false" indent="0" shrinkToFit="false"/>
      <protection locked="true" hidden="false"/>
    </xf>
    <xf numFmtId="164" fontId="15" fillId="0" borderId="120" xfId="0" applyFont="true" applyBorder="true" applyAlignment="true" applyProtection="false">
      <alignment horizontal="left" vertical="bottom" textRotation="0" wrapText="false" indent="0" shrinkToFit="false"/>
      <protection locked="true" hidden="false"/>
    </xf>
    <xf numFmtId="166" fontId="32" fillId="11" borderId="0" xfId="0" applyFont="true" applyBorder="false" applyAlignment="false" applyProtection="false">
      <alignment horizontal="general" vertical="bottom" textRotation="0" wrapText="false" indent="0" shrinkToFit="false"/>
      <protection locked="true" hidden="false"/>
    </xf>
    <xf numFmtId="164" fontId="4" fillId="0" borderId="4" xfId="0" applyFont="true" applyBorder="true" applyAlignment="false" applyProtection="false">
      <alignment horizontal="general" vertical="bottom" textRotation="0" wrapText="false" indent="0" shrinkToFit="false"/>
      <protection locked="true" hidden="false"/>
    </xf>
    <xf numFmtId="164" fontId="15" fillId="5" borderId="21" xfId="0" applyFont="true" applyBorder="true" applyAlignment="false" applyProtection="false">
      <alignment horizontal="general" vertical="bottom" textRotation="0" wrapText="false" indent="0" shrinkToFit="false"/>
      <protection locked="true" hidden="false"/>
    </xf>
    <xf numFmtId="164" fontId="15" fillId="5" borderId="19" xfId="0" applyFont="true" applyBorder="true" applyAlignment="false" applyProtection="false">
      <alignment horizontal="general" vertical="bottom" textRotation="0" wrapText="false" indent="0" shrinkToFit="false"/>
      <protection locked="true" hidden="false"/>
    </xf>
    <xf numFmtId="164" fontId="4" fillId="5" borderId="19" xfId="0" applyFont="true" applyBorder="true" applyAlignment="false" applyProtection="false">
      <alignment horizontal="general" vertical="bottom" textRotation="0" wrapText="false" indent="0" shrinkToFit="false"/>
      <protection locked="true" hidden="false"/>
    </xf>
    <xf numFmtId="172" fontId="4" fillId="5" borderId="21" xfId="0" applyFont="true" applyBorder="true" applyAlignment="false" applyProtection="false">
      <alignment horizontal="general" vertical="bottom" textRotation="0" wrapText="false" indent="0" shrinkToFit="false"/>
      <protection locked="true" hidden="false"/>
    </xf>
    <xf numFmtId="166" fontId="56" fillId="0" borderId="0" xfId="0" applyFont="true" applyBorder="false" applyAlignment="false" applyProtection="false">
      <alignment horizontal="general" vertical="bottom" textRotation="0" wrapText="false" indent="0" shrinkToFit="false"/>
      <protection locked="true" hidden="false"/>
    </xf>
    <xf numFmtId="164" fontId="4" fillId="0" borderId="12" xfId="0" applyFont="true" applyBorder="true" applyAlignment="false" applyProtection="false">
      <alignment horizontal="general" vertical="bottom" textRotation="0" wrapText="false" indent="0" shrinkToFit="false"/>
      <protection locked="true" hidden="false"/>
    </xf>
    <xf numFmtId="164" fontId="4" fillId="0" borderId="9" xfId="0" applyFont="true" applyBorder="true" applyAlignment="false" applyProtection="false">
      <alignment horizontal="general" vertical="bottom" textRotation="0" wrapText="false" indent="0" shrinkToFit="false"/>
      <protection locked="true" hidden="false"/>
    </xf>
    <xf numFmtId="166" fontId="4" fillId="0" borderId="80" xfId="0" applyFont="true" applyBorder="true" applyAlignment="false" applyProtection="false">
      <alignment horizontal="general" vertical="bottom" textRotation="0" wrapText="false" indent="0" shrinkToFit="false"/>
      <protection locked="true" hidden="false"/>
    </xf>
    <xf numFmtId="172" fontId="4" fillId="0" borderId="80" xfId="0" applyFont="true" applyBorder="true" applyAlignment="false" applyProtection="false">
      <alignment horizontal="general" vertical="bottom" textRotation="0" wrapText="false" indent="0" shrinkToFit="false"/>
      <protection locked="true" hidden="false"/>
    </xf>
    <xf numFmtId="164" fontId="4" fillId="0" borderId="15" xfId="20" applyFont="true" applyBorder="true" applyAlignment="true" applyProtection="false">
      <alignment horizontal="general" vertical="bottom" textRotation="0" wrapText="true" indent="0" shrinkToFit="false"/>
      <protection locked="true" hidden="false"/>
    </xf>
    <xf numFmtId="166" fontId="15" fillId="0" borderId="17" xfId="20" applyFont="true" applyBorder="true" applyAlignment="true" applyProtection="false">
      <alignment horizontal="left" vertical="bottom" textRotation="0" wrapText="false" indent="0" shrinkToFit="false"/>
      <protection locked="true" hidden="false"/>
    </xf>
    <xf numFmtId="164" fontId="15" fillId="6" borderId="22" xfId="0" applyFont="true" applyBorder="true" applyAlignment="true" applyProtection="false">
      <alignment horizontal="center" vertical="bottom" textRotation="0" wrapText="false" indent="0" shrinkToFit="false"/>
      <protection locked="true" hidden="false"/>
    </xf>
    <xf numFmtId="164" fontId="15" fillId="0" borderId="23" xfId="0" applyFont="true" applyBorder="true" applyAlignment="false" applyProtection="false">
      <alignment horizontal="general" vertical="bottom" textRotation="0" wrapText="false" indent="0" shrinkToFit="false"/>
      <protection locked="true" hidden="false"/>
    </xf>
    <xf numFmtId="164" fontId="4" fillId="0" borderId="30" xfId="0" applyFont="true" applyBorder="true" applyAlignment="false" applyProtection="false">
      <alignment horizontal="general" vertical="bottom" textRotation="0" wrapText="false" indent="0" shrinkToFit="false"/>
      <protection locked="true" hidden="false"/>
    </xf>
    <xf numFmtId="164" fontId="4" fillId="0" borderId="24" xfId="0" applyFont="true" applyBorder="true" applyAlignment="true" applyProtection="false">
      <alignment horizontal="left" vertical="top" textRotation="0" wrapText="true" indent="0" shrinkToFit="false"/>
      <protection locked="true" hidden="false"/>
    </xf>
    <xf numFmtId="164" fontId="15" fillId="0" borderId="37" xfId="0" applyFont="true" applyBorder="true" applyAlignment="true" applyProtection="false">
      <alignment horizontal="left" vertical="top" textRotation="0" wrapText="true" indent="0" shrinkToFit="false"/>
      <protection locked="true" hidden="false"/>
    </xf>
    <xf numFmtId="164" fontId="5" fillId="0" borderId="0" xfId="24" applyFont="false" applyBorder="false" applyAlignment="false" applyProtection="false">
      <alignment horizontal="general" vertical="bottom" textRotation="0" wrapText="false" indent="0" shrinkToFit="false"/>
      <protection locked="true" hidden="false"/>
    </xf>
    <xf numFmtId="164" fontId="5" fillId="0" borderId="0" xfId="24" applyFont="false" applyBorder="true" applyAlignment="true" applyProtection="false">
      <alignment horizontal="center" vertical="center" textRotation="0" wrapText="false" indent="0" shrinkToFit="false"/>
      <protection locked="true" hidden="false"/>
    </xf>
    <xf numFmtId="164" fontId="5" fillId="0" borderId="0" xfId="24" applyFont="false" applyBorder="false" applyAlignment="true" applyProtection="false">
      <alignment horizontal="general" vertical="center" textRotation="0" wrapText="false" indent="0" shrinkToFit="false"/>
      <protection locked="true" hidden="false"/>
    </xf>
    <xf numFmtId="172" fontId="57" fillId="0" borderId="22" xfId="24" applyFont="true" applyBorder="true" applyAlignment="true" applyProtection="false">
      <alignment horizontal="center" vertical="center" textRotation="0" wrapText="false" indent="0" shrinkToFit="false"/>
      <protection locked="true" hidden="false"/>
    </xf>
    <xf numFmtId="164" fontId="5" fillId="0" borderId="0" xfId="24" applyFont="false" applyBorder="true" applyAlignment="true" applyProtection="false">
      <alignment horizontal="general" vertical="bottom" textRotation="0" wrapText="false" indent="0" shrinkToFit="false"/>
      <protection locked="true" hidden="false"/>
    </xf>
    <xf numFmtId="164" fontId="58" fillId="0" borderId="0" xfId="24" applyFont="true" applyBorder="true" applyAlignment="true" applyProtection="false">
      <alignment horizontal="center" vertical="center" textRotation="0" wrapText="false" indent="0" shrinkToFit="false"/>
      <protection locked="true" hidden="false"/>
    </xf>
    <xf numFmtId="164" fontId="58" fillId="0" borderId="0" xfId="24" applyFont="true" applyBorder="true" applyAlignment="true" applyProtection="false">
      <alignment horizontal="general" vertical="bottom" textRotation="0" wrapText="false" indent="0" shrinkToFit="false"/>
      <protection locked="true" hidden="false"/>
    </xf>
    <xf numFmtId="166" fontId="5" fillId="0" borderId="0" xfId="24" applyFont="false" applyBorder="true" applyAlignment="true" applyProtection="false">
      <alignment horizontal="center" vertical="center" textRotation="0" wrapText="false" indent="0" shrinkToFit="false"/>
      <protection locked="true" hidden="false"/>
    </xf>
    <xf numFmtId="164" fontId="55" fillId="0" borderId="0" xfId="24" applyFont="true" applyBorder="true" applyAlignment="true" applyProtection="false">
      <alignment horizontal="center" vertical="bottom" textRotation="0" wrapText="false" indent="0" shrinkToFit="false"/>
      <protection locked="true" hidden="false"/>
    </xf>
    <xf numFmtId="164" fontId="5" fillId="0" borderId="84" xfId="24" applyFont="false" applyBorder="true" applyAlignment="false" applyProtection="false">
      <alignment horizontal="general" vertical="bottom" textRotation="0" wrapText="false" indent="0" shrinkToFit="false"/>
      <protection locked="true" hidden="false"/>
    </xf>
    <xf numFmtId="164" fontId="59" fillId="0" borderId="42" xfId="24" applyFont="true" applyBorder="true" applyAlignment="true" applyProtection="false">
      <alignment horizontal="center" vertical="bottom" textRotation="0" wrapText="false" indent="0" shrinkToFit="false"/>
      <protection locked="true" hidden="false"/>
    </xf>
    <xf numFmtId="164" fontId="5" fillId="0" borderId="23" xfId="24" applyFont="false" applyBorder="true" applyAlignment="false" applyProtection="false">
      <alignment horizontal="general" vertical="bottom" textRotation="0" wrapText="false" indent="0" shrinkToFit="false"/>
      <protection locked="true" hidden="false"/>
    </xf>
    <xf numFmtId="164" fontId="59" fillId="0" borderId="0" xfId="24" applyFont="true" applyBorder="false" applyAlignment="false" applyProtection="false">
      <alignment horizontal="general" vertical="bottom" textRotation="0" wrapText="false" indent="0" shrinkToFit="false"/>
      <protection locked="true" hidden="false"/>
    </xf>
    <xf numFmtId="164" fontId="55" fillId="0" borderId="0" xfId="24" applyFont="true" applyBorder="false" applyAlignment="false" applyProtection="false">
      <alignment horizontal="general" vertical="bottom" textRotation="0" wrapText="false" indent="0" shrinkToFit="false"/>
      <protection locked="true" hidden="false"/>
    </xf>
    <xf numFmtId="164" fontId="5" fillId="0" borderId="40" xfId="24" applyFont="false" applyBorder="true" applyAlignment="false" applyProtection="false">
      <alignment horizontal="general" vertical="bottom" textRotation="0" wrapText="false" indent="0" shrinkToFit="false"/>
      <protection locked="true" hidden="false"/>
    </xf>
    <xf numFmtId="164" fontId="57" fillId="0" borderId="40" xfId="24" applyFont="true" applyBorder="true" applyAlignment="true" applyProtection="false">
      <alignment horizontal="general" vertical="bottom" textRotation="0" wrapText="false" indent="0" shrinkToFit="false"/>
      <protection locked="true" hidden="false"/>
    </xf>
    <xf numFmtId="164" fontId="5" fillId="0" borderId="40" xfId="24" applyFont="false" applyBorder="true" applyAlignment="true" applyProtection="false">
      <alignment horizontal="general" vertical="bottom" textRotation="0" wrapText="false" indent="0" shrinkToFit="false"/>
      <protection locked="true" hidden="false"/>
    </xf>
    <xf numFmtId="166" fontId="55" fillId="0" borderId="22" xfId="24" applyFont="true" applyBorder="true" applyAlignment="true" applyProtection="false">
      <alignment horizontal="general" vertical="bottom" textRotation="0" wrapText="false" indent="0" shrinkToFit="false"/>
      <protection locked="true" hidden="false"/>
    </xf>
    <xf numFmtId="180" fontId="60" fillId="0" borderId="22" xfId="24" applyFont="true" applyBorder="true" applyAlignment="false" applyProtection="false">
      <alignment horizontal="general" vertical="bottom" textRotation="0" wrapText="false" indent="0" shrinkToFit="false"/>
      <protection locked="true" hidden="false"/>
    </xf>
    <xf numFmtId="164" fontId="60" fillId="0" borderId="84" xfId="24" applyFont="true" applyBorder="true" applyAlignment="false" applyProtection="false">
      <alignment horizontal="general" vertical="bottom" textRotation="0" wrapText="false" indent="0" shrinkToFit="false"/>
      <protection locked="true" hidden="false"/>
    </xf>
    <xf numFmtId="164" fontId="60" fillId="0" borderId="40" xfId="24" applyFont="true" applyBorder="true" applyAlignment="false" applyProtection="false">
      <alignment horizontal="general" vertical="bottom" textRotation="0" wrapText="false" indent="0" shrinkToFit="false"/>
      <protection locked="true" hidden="false"/>
    </xf>
    <xf numFmtId="166" fontId="60" fillId="0" borderId="22" xfId="24" applyFont="true" applyBorder="true" applyAlignment="false" applyProtection="false">
      <alignment horizontal="general" vertical="bottom" textRotation="0" wrapText="false" indent="0" shrinkToFit="false"/>
      <protection locked="true" hidden="false"/>
    </xf>
    <xf numFmtId="164" fontId="60" fillId="0" borderId="0" xfId="24" applyFont="true" applyBorder="false" applyAlignment="false" applyProtection="false">
      <alignment horizontal="general" vertical="bottom" textRotation="0" wrapText="false" indent="0" shrinkToFit="false"/>
      <protection locked="true" hidden="false"/>
    </xf>
    <xf numFmtId="164" fontId="60" fillId="0" borderId="40" xfId="24" applyFont="true" applyBorder="true" applyAlignment="true" applyProtection="false">
      <alignment horizontal="general" vertical="bottom" textRotation="0" wrapText="false" indent="0" shrinkToFit="false"/>
      <protection locked="true" hidden="false"/>
    </xf>
    <xf numFmtId="180" fontId="60" fillId="0" borderId="22" xfId="24" applyFont="true" applyBorder="true" applyAlignment="true" applyProtection="false">
      <alignment horizontal="general" vertical="bottom" textRotation="0" wrapText="false" indent="0" shrinkToFit="false"/>
      <protection locked="true" hidden="false"/>
    </xf>
    <xf numFmtId="164" fontId="60" fillId="0" borderId="22" xfId="24" applyFont="true" applyBorder="true" applyAlignment="true" applyProtection="false">
      <alignment horizontal="general" vertical="center" textRotation="0" wrapText="false" indent="0" shrinkToFit="false"/>
      <protection locked="true" hidden="false"/>
    </xf>
    <xf numFmtId="164" fontId="60" fillId="0" borderId="84" xfId="24" applyFont="true" applyBorder="true" applyAlignment="true" applyProtection="false">
      <alignment horizontal="general" vertical="top" textRotation="0" wrapText="true" indent="0" shrinkToFit="false"/>
      <protection locked="true" hidden="false"/>
    </xf>
    <xf numFmtId="166" fontId="60" fillId="0" borderId="22" xfId="24" applyFont="true" applyBorder="true" applyAlignment="true" applyProtection="false">
      <alignment horizontal="general" vertical="top" textRotation="0" wrapText="true" indent="0" shrinkToFit="false"/>
      <protection locked="true" hidden="false"/>
    </xf>
    <xf numFmtId="164" fontId="60" fillId="3" borderId="22" xfId="24" applyFont="true" applyBorder="true" applyAlignment="false" applyProtection="false">
      <alignment horizontal="general" vertical="bottom" textRotation="0" wrapText="false" indent="0" shrinkToFit="false"/>
      <protection locked="true" hidden="false"/>
    </xf>
    <xf numFmtId="164" fontId="60" fillId="3" borderId="84" xfId="24" applyFont="true" applyBorder="true" applyAlignment="false" applyProtection="false">
      <alignment horizontal="general" vertical="bottom" textRotation="0" wrapText="false" indent="0" shrinkToFit="false"/>
      <protection locked="true" hidden="false"/>
    </xf>
    <xf numFmtId="164" fontId="60" fillId="3" borderId="40" xfId="24" applyFont="true" applyBorder="true" applyAlignment="false" applyProtection="false">
      <alignment horizontal="general" vertical="bottom" textRotation="0" wrapText="false" indent="0" shrinkToFit="false"/>
      <protection locked="true" hidden="false"/>
    </xf>
    <xf numFmtId="164" fontId="61" fillId="3" borderId="40" xfId="24" applyFont="true" applyBorder="true" applyAlignment="false" applyProtection="false">
      <alignment horizontal="general" vertical="bottom" textRotation="0" wrapText="false" indent="0" shrinkToFit="false"/>
      <protection locked="true" hidden="false"/>
    </xf>
    <xf numFmtId="166" fontId="61" fillId="2" borderId="22" xfId="24" applyFont="true" applyBorder="true" applyAlignment="false" applyProtection="false">
      <alignment horizontal="general" vertical="bottom" textRotation="0" wrapText="false" indent="0" shrinkToFit="false"/>
      <protection locked="true" hidden="false"/>
    </xf>
    <xf numFmtId="164" fontId="60" fillId="0" borderId="26" xfId="24" applyFont="true" applyBorder="true" applyAlignment="false" applyProtection="false">
      <alignment horizontal="general" vertical="bottom" textRotation="0" wrapText="false" indent="0" shrinkToFit="false"/>
      <protection locked="true" hidden="false"/>
    </xf>
    <xf numFmtId="164" fontId="61" fillId="0" borderId="26" xfId="24" applyFont="true" applyBorder="true" applyAlignment="true" applyProtection="false">
      <alignment horizontal="general" vertical="center" textRotation="0" wrapText="false" indent="0" shrinkToFit="false"/>
      <protection locked="true" hidden="false"/>
    </xf>
    <xf numFmtId="166" fontId="60" fillId="0" borderId="26" xfId="24" applyFont="true" applyBorder="true" applyAlignment="false" applyProtection="false">
      <alignment horizontal="general" vertical="bottom" textRotation="0" wrapText="false" indent="0" shrinkToFit="false"/>
      <protection locked="true" hidden="false"/>
    </xf>
    <xf numFmtId="164" fontId="61" fillId="0" borderId="40" xfId="24" applyFont="true" applyBorder="true" applyAlignment="false" applyProtection="false">
      <alignment horizontal="general" vertical="bottom" textRotation="0" wrapText="false" indent="0" shrinkToFit="false"/>
      <protection locked="true" hidden="false"/>
    </xf>
    <xf numFmtId="164" fontId="60" fillId="0" borderId="42" xfId="24" applyFont="true" applyBorder="true" applyAlignment="false" applyProtection="false">
      <alignment horizontal="general" vertical="bottom" textRotation="0" wrapText="false" indent="0" shrinkToFit="false"/>
      <protection locked="true" hidden="false"/>
    </xf>
    <xf numFmtId="166" fontId="61" fillId="0" borderId="42" xfId="24" applyFont="true" applyBorder="true" applyAlignment="false" applyProtection="false">
      <alignment horizontal="general" vertical="bottom" textRotation="0" wrapText="false" indent="0" shrinkToFit="false"/>
      <protection locked="true" hidden="false"/>
    </xf>
    <xf numFmtId="180" fontId="60" fillId="0" borderId="22" xfId="24" applyFont="true" applyBorder="true" applyAlignment="true" applyProtection="false">
      <alignment horizontal="right" vertical="center" textRotation="0" wrapText="false" indent="0" shrinkToFit="false"/>
      <protection locked="true" hidden="false"/>
    </xf>
    <xf numFmtId="164" fontId="60" fillId="0" borderId="27" xfId="24" applyFont="true" applyBorder="true" applyAlignment="false" applyProtection="false">
      <alignment horizontal="general" vertical="bottom" textRotation="0" wrapText="false" indent="0" shrinkToFit="false"/>
      <protection locked="true" hidden="false"/>
    </xf>
    <xf numFmtId="166" fontId="60" fillId="0" borderId="27" xfId="24" applyFont="true" applyBorder="true" applyAlignment="false" applyProtection="false">
      <alignment horizontal="general" vertical="bottom" textRotation="0" wrapText="false" indent="0" shrinkToFit="false"/>
      <protection locked="true" hidden="false"/>
    </xf>
    <xf numFmtId="164" fontId="60" fillId="0" borderId="7" xfId="24" applyFont="true" applyBorder="true" applyAlignment="false" applyProtection="false">
      <alignment horizontal="general" vertical="bottom" textRotation="0" wrapText="false" indent="0" shrinkToFit="false"/>
      <protection locked="true" hidden="false"/>
    </xf>
    <xf numFmtId="164" fontId="60" fillId="0" borderId="30" xfId="24" applyFont="true" applyBorder="true" applyAlignment="false" applyProtection="false">
      <alignment horizontal="general" vertical="bottom" textRotation="0" wrapText="false" indent="0" shrinkToFit="false"/>
      <protection locked="true" hidden="false"/>
    </xf>
    <xf numFmtId="166" fontId="60" fillId="0" borderId="30" xfId="24" applyFont="true" applyBorder="true" applyAlignment="false" applyProtection="false">
      <alignment horizontal="general" vertical="bottom" textRotation="0" wrapText="false" indent="0" shrinkToFit="false"/>
      <protection locked="true" hidden="false"/>
    </xf>
    <xf numFmtId="166" fontId="60" fillId="0" borderId="42" xfId="24" applyFont="true" applyBorder="true" applyAlignment="false" applyProtection="false">
      <alignment horizontal="general" vertical="bottom" textRotation="0" wrapText="false" indent="0" shrinkToFit="false"/>
      <protection locked="true" hidden="false"/>
    </xf>
    <xf numFmtId="164" fontId="60" fillId="0" borderId="22" xfId="24" applyFont="true" applyBorder="true" applyAlignment="false" applyProtection="false">
      <alignment horizontal="general" vertical="bottom" textRotation="0" wrapText="false" indent="0" shrinkToFit="false"/>
      <protection locked="true" hidden="false"/>
    </xf>
    <xf numFmtId="164" fontId="61" fillId="3" borderId="84" xfId="24" applyFont="true" applyBorder="true" applyAlignment="false" applyProtection="false">
      <alignment horizontal="general" vertical="bottom" textRotation="0" wrapText="false" indent="0" shrinkToFit="false"/>
      <protection locked="true" hidden="false"/>
    </xf>
    <xf numFmtId="164" fontId="61" fillId="3" borderId="42" xfId="24" applyFont="true" applyBorder="true" applyAlignment="false" applyProtection="false">
      <alignment horizontal="general" vertical="bottom" textRotation="0" wrapText="false" indent="0" shrinkToFit="false"/>
      <protection locked="true" hidden="false"/>
    </xf>
    <xf numFmtId="166" fontId="61" fillId="2" borderId="42" xfId="24" applyFont="true" applyBorder="true" applyAlignment="false" applyProtection="false">
      <alignment horizontal="general" vertical="bottom" textRotation="0" wrapText="false" indent="0" shrinkToFit="false"/>
      <protection locked="true" hidden="false"/>
    </xf>
    <xf numFmtId="166" fontId="60" fillId="0" borderId="40" xfId="24" applyFont="true" applyBorder="true" applyAlignment="false" applyProtection="false">
      <alignment horizontal="general" vertical="bottom" textRotation="0" wrapText="false" indent="0" shrinkToFit="false"/>
      <protection locked="true" hidden="false"/>
    </xf>
    <xf numFmtId="164" fontId="60" fillId="0" borderId="22" xfId="24" applyFont="true" applyBorder="true" applyAlignment="true" applyProtection="false">
      <alignment horizontal="right" vertical="center" textRotation="0" wrapText="false" indent="0" shrinkToFit="false"/>
      <protection locked="true" hidden="false"/>
    </xf>
    <xf numFmtId="164" fontId="60" fillId="0" borderId="25" xfId="24" applyFont="true" applyBorder="true" applyAlignment="false" applyProtection="false">
      <alignment horizontal="general" vertical="bottom" textRotation="0" wrapText="false" indent="0" shrinkToFit="false"/>
      <protection locked="true" hidden="false"/>
    </xf>
    <xf numFmtId="164" fontId="61" fillId="0" borderId="84" xfId="24" applyFont="true" applyBorder="true" applyAlignment="false" applyProtection="false">
      <alignment horizontal="general" vertical="bottom" textRotation="0" wrapText="false" indent="0" shrinkToFit="false"/>
      <protection locked="true" hidden="false"/>
    </xf>
    <xf numFmtId="166" fontId="61" fillId="0" borderId="22" xfId="24" applyFont="true" applyBorder="true" applyAlignment="false" applyProtection="false">
      <alignment horizontal="general" vertical="bottom" textRotation="0" wrapText="false" indent="0" shrinkToFit="false"/>
      <protection locked="true" hidden="false"/>
    </xf>
    <xf numFmtId="164" fontId="60" fillId="0" borderId="29" xfId="24" applyFont="true" applyBorder="true" applyAlignment="false" applyProtection="false">
      <alignment horizontal="general" vertical="bottom" textRotation="0" wrapText="false" indent="0" shrinkToFit="false"/>
      <protection locked="true" hidden="false"/>
    </xf>
    <xf numFmtId="164" fontId="5" fillId="0" borderId="22" xfId="24" applyFont="false" applyBorder="true" applyAlignment="true" applyProtection="false">
      <alignment horizontal="general" vertical="center" textRotation="0" wrapText="false" indent="0" shrinkToFit="false"/>
      <protection locked="true" hidden="false"/>
    </xf>
    <xf numFmtId="164" fontId="55" fillId="0" borderId="22" xfId="24" applyFont="true" applyBorder="true" applyAlignment="true" applyProtection="false">
      <alignment horizontal="general" vertical="center" textRotation="0" wrapText="false" indent="0" shrinkToFit="false"/>
      <protection locked="true" hidden="false"/>
    </xf>
    <xf numFmtId="164" fontId="57" fillId="0" borderId="40" xfId="24" applyFont="true" applyBorder="true" applyAlignment="false" applyProtection="false">
      <alignment horizontal="general" vertical="bottom" textRotation="0" wrapText="false" indent="0" shrinkToFit="false"/>
      <protection locked="true" hidden="false"/>
    </xf>
    <xf numFmtId="166" fontId="55" fillId="0" borderId="22" xfId="24" applyFont="true" applyBorder="true" applyAlignment="false" applyProtection="false">
      <alignment horizontal="general" vertical="bottom" textRotation="0" wrapText="false" indent="0" shrinkToFit="false"/>
      <protection locked="true" hidden="false"/>
    </xf>
    <xf numFmtId="164" fontId="5" fillId="0" borderId="0" xfId="24" applyFont="false" applyBorder="false" applyAlignment="true" applyProtection="false">
      <alignment horizontal="center" vertical="bottom" textRotation="0" wrapText="false" indent="0" shrinkToFit="false"/>
      <protection locked="true" hidden="false"/>
    </xf>
    <xf numFmtId="164" fontId="5" fillId="0" borderId="0" xfId="24" applyFont="false" applyBorder="false" applyAlignment="true" applyProtection="false">
      <alignment horizontal="left" vertical="bottom" textRotation="0" wrapText="false" indent="0" shrinkToFit="false"/>
      <protection locked="true" hidden="false"/>
    </xf>
    <xf numFmtId="164" fontId="57" fillId="0" borderId="126" xfId="24" applyFont="true" applyBorder="true" applyAlignment="true" applyProtection="false">
      <alignment horizontal="center" vertical="bottom" textRotation="0" wrapText="false" indent="0" shrinkToFit="false"/>
      <protection locked="true" hidden="false"/>
    </xf>
    <xf numFmtId="164" fontId="5" fillId="0" borderId="126" xfId="24" applyFont="false" applyBorder="true" applyAlignment="true" applyProtection="false">
      <alignment horizontal="general" vertical="bottom" textRotation="0" wrapText="false" indent="0" shrinkToFit="false"/>
      <protection locked="true" hidden="false"/>
    </xf>
    <xf numFmtId="164" fontId="55" fillId="0" borderId="126" xfId="24" applyFont="true" applyBorder="true" applyAlignment="true" applyProtection="false">
      <alignment horizontal="general" vertical="center" textRotation="0" wrapText="false" indent="0" shrinkToFit="false"/>
      <protection locked="true" hidden="false"/>
    </xf>
    <xf numFmtId="166" fontId="55" fillId="0" borderId="126" xfId="24" applyFont="true" applyBorder="true" applyAlignment="false" applyProtection="false">
      <alignment horizontal="general" vertical="bottom" textRotation="0" wrapText="false" indent="0" shrinkToFit="false"/>
      <protection locked="true" hidden="false"/>
    </xf>
    <xf numFmtId="166" fontId="5" fillId="0" borderId="126" xfId="24" applyFont="false" applyBorder="true" applyAlignment="false" applyProtection="false">
      <alignment horizontal="general" vertical="bottom" textRotation="0" wrapText="false" indent="0" shrinkToFit="false"/>
      <protection locked="true" hidden="false"/>
    </xf>
    <xf numFmtId="164" fontId="5" fillId="0" borderId="126" xfId="24" applyFont="true" applyBorder="true" applyAlignment="true" applyProtection="false">
      <alignment horizontal="general" vertical="center" textRotation="0" wrapText="false" indent="0" shrinkToFit="false"/>
      <protection locked="true" hidden="false"/>
    </xf>
    <xf numFmtId="164" fontId="5" fillId="0" borderId="126" xfId="24" applyFont="true" applyBorder="true" applyAlignment="true" applyProtection="false">
      <alignment horizontal="general" vertical="top" textRotation="0" wrapText="false" indent="0" shrinkToFit="false"/>
      <protection locked="true" hidden="false"/>
    </xf>
    <xf numFmtId="164" fontId="55" fillId="0" borderId="126" xfId="24" applyFont="true" applyBorder="true" applyAlignment="true" applyProtection="false">
      <alignment horizontal="general" vertical="top" textRotation="0" wrapText="false" indent="0" shrinkToFit="false"/>
      <protection locked="true" hidden="false"/>
    </xf>
    <xf numFmtId="164" fontId="55" fillId="0" borderId="126" xfId="24" applyFont="true" applyBorder="true" applyAlignment="true" applyProtection="false">
      <alignment horizontal="general" vertical="top" textRotation="0" wrapText="true" indent="0" shrinkToFit="false"/>
      <protection locked="true" hidden="false"/>
    </xf>
    <xf numFmtId="166" fontId="5" fillId="0" borderId="126" xfId="24" applyFont="false" applyBorder="true" applyAlignment="true" applyProtection="false">
      <alignment horizontal="general" vertical="bottom" textRotation="0" wrapText="false" indent="0" shrinkToFit="false"/>
      <protection locked="true" hidden="false"/>
    </xf>
    <xf numFmtId="164" fontId="57" fillId="0" borderId="126" xfId="24" applyFont="true" applyBorder="true" applyAlignment="true" applyProtection="false">
      <alignment horizontal="general" vertical="bottom" textRotation="0" wrapText="false" indent="0" shrinkToFit="false"/>
      <protection locked="true" hidden="false"/>
    </xf>
    <xf numFmtId="166" fontId="55" fillId="0" borderId="126" xfId="24" applyFont="true" applyBorder="true" applyAlignment="true" applyProtection="false">
      <alignment horizontal="general" vertical="bottom" textRotation="0" wrapText="false" indent="0" shrinkToFit="false"/>
      <protection locked="true" hidden="false"/>
    </xf>
    <xf numFmtId="164" fontId="57" fillId="0" borderId="127" xfId="24" applyFont="true" applyBorder="true" applyAlignment="true" applyProtection="false">
      <alignment horizontal="center" vertical="bottom" textRotation="0" wrapText="false" indent="0" shrinkToFit="false"/>
      <protection locked="true" hidden="false"/>
    </xf>
    <xf numFmtId="164" fontId="5" fillId="0" borderId="128" xfId="24" applyFont="false" applyBorder="true" applyAlignment="false" applyProtection="false">
      <alignment horizontal="general" vertical="bottom" textRotation="0" wrapText="false" indent="0" shrinkToFit="false"/>
      <protection locked="true" hidden="false"/>
    </xf>
    <xf numFmtId="164" fontId="55" fillId="0" borderId="129" xfId="24" applyFont="true" applyBorder="true" applyAlignment="true" applyProtection="false">
      <alignment horizontal="left" vertical="bottom" textRotation="0" wrapText="false" indent="0" shrinkToFit="false"/>
      <protection locked="true" hidden="false"/>
    </xf>
    <xf numFmtId="164" fontId="55" fillId="0" borderId="130" xfId="24" applyFont="true" applyBorder="true" applyAlignment="false" applyProtection="false">
      <alignment horizontal="general" vertical="bottom" textRotation="0" wrapText="false" indent="0" shrinkToFit="false"/>
      <protection locked="true" hidden="false"/>
    </xf>
    <xf numFmtId="164" fontId="5" fillId="0" borderId="131" xfId="24" applyFont="false" applyBorder="true" applyAlignment="false" applyProtection="false">
      <alignment horizontal="general" vertical="bottom" textRotation="0" wrapText="false" indent="0" shrinkToFit="false"/>
      <protection locked="true" hidden="false"/>
    </xf>
    <xf numFmtId="164" fontId="5" fillId="0" borderId="2" xfId="24" applyFont="true" applyBorder="true" applyAlignment="false" applyProtection="false">
      <alignment horizontal="general" vertical="bottom" textRotation="0" wrapText="false" indent="0" shrinkToFit="false"/>
      <protection locked="true" hidden="false"/>
    </xf>
    <xf numFmtId="164" fontId="5" fillId="0" borderId="3" xfId="24" applyFont="false" applyBorder="true" applyAlignment="false" applyProtection="false">
      <alignment horizontal="general" vertical="bottom" textRotation="0" wrapText="false" indent="0" shrinkToFit="false"/>
      <protection locked="true" hidden="false"/>
    </xf>
    <xf numFmtId="164" fontId="5" fillId="0" borderId="132" xfId="24" applyFont="false" applyBorder="true" applyAlignment="false" applyProtection="false">
      <alignment horizontal="general" vertical="bottom" textRotation="0" wrapText="false" indent="0" shrinkToFit="false"/>
      <protection locked="true" hidden="false"/>
    </xf>
    <xf numFmtId="164" fontId="5" fillId="0" borderId="133" xfId="24" applyFont="false" applyBorder="true" applyAlignment="false" applyProtection="false">
      <alignment horizontal="general" vertical="bottom" textRotation="0" wrapText="false" indent="0" shrinkToFit="false"/>
      <protection locked="true" hidden="false"/>
    </xf>
    <xf numFmtId="164" fontId="5" fillId="0" borderId="0" xfId="24" applyFont="true" applyBorder="true" applyAlignment="false" applyProtection="false">
      <alignment horizontal="general" vertical="bottom" textRotation="0" wrapText="false" indent="0" shrinkToFit="false"/>
      <protection locked="true" hidden="false"/>
    </xf>
    <xf numFmtId="164" fontId="5" fillId="0" borderId="5" xfId="24" applyFont="false" applyBorder="true" applyAlignment="false" applyProtection="false">
      <alignment horizontal="general" vertical="bottom" textRotation="0" wrapText="false" indent="0" shrinkToFit="false"/>
      <protection locked="true" hidden="false"/>
    </xf>
    <xf numFmtId="164" fontId="5" fillId="0" borderId="134" xfId="24" applyFont="false" applyBorder="true" applyAlignment="false" applyProtection="false">
      <alignment horizontal="general" vertical="bottom" textRotation="0" wrapText="false" indent="0" shrinkToFit="false"/>
      <protection locked="true" hidden="false"/>
    </xf>
    <xf numFmtId="164" fontId="55" fillId="0" borderId="0" xfId="24" applyFont="true" applyBorder="true" applyAlignment="false" applyProtection="false">
      <alignment horizontal="general" vertical="bottom" textRotation="0" wrapText="false" indent="0" shrinkToFit="false"/>
      <protection locked="true" hidden="false"/>
    </xf>
    <xf numFmtId="164" fontId="5" fillId="0" borderId="135" xfId="24" applyFont="false" applyBorder="true" applyAlignment="false" applyProtection="false">
      <alignment horizontal="general" vertical="bottom" textRotation="0" wrapText="false" indent="0" shrinkToFit="false"/>
      <protection locked="true" hidden="false"/>
    </xf>
    <xf numFmtId="164" fontId="5" fillId="0" borderId="136" xfId="24" applyFont="true" applyBorder="true" applyAlignment="false" applyProtection="false">
      <alignment horizontal="general" vertical="bottom" textRotation="0" wrapText="false" indent="0" shrinkToFit="false"/>
      <protection locked="true" hidden="false"/>
    </xf>
    <xf numFmtId="164" fontId="5" fillId="0" borderId="137" xfId="24" applyFont="false" applyBorder="true" applyAlignment="false" applyProtection="false">
      <alignment horizontal="general" vertical="bottom" textRotation="0" wrapText="false" indent="0" shrinkToFit="false"/>
      <protection locked="true" hidden="false"/>
    </xf>
    <xf numFmtId="164" fontId="5" fillId="0" borderId="138" xfId="24" applyFont="false" applyBorder="true" applyAlignment="false" applyProtection="false">
      <alignment horizontal="general" vertical="bottom" textRotation="0" wrapText="false" indent="0" shrinkToFit="false"/>
      <protection locked="true" hidden="false"/>
    </xf>
    <xf numFmtId="164" fontId="57" fillId="0" borderId="0" xfId="24" applyFont="true" applyBorder="false" applyAlignment="false" applyProtection="false">
      <alignment horizontal="general" vertical="bottom" textRotation="0" wrapText="false" indent="0" shrinkToFit="false"/>
      <protection locked="true" hidden="false"/>
    </xf>
    <xf numFmtId="164" fontId="62" fillId="0" borderId="0" xfId="24" applyFont="true" applyBorder="false" applyAlignment="false" applyProtection="false">
      <alignment horizontal="general" vertical="bottom" textRotation="0" wrapText="false" indent="0" shrinkToFit="false"/>
      <protection locked="true" hidden="false"/>
    </xf>
    <xf numFmtId="164" fontId="63" fillId="0" borderId="0" xfId="0" applyFont="true" applyBorder="false" applyAlignment="false" applyProtection="false">
      <alignment horizontal="general" vertical="bottom" textRotation="0" wrapText="false" indent="0" shrinkToFit="false"/>
      <protection locked="true" hidden="false"/>
    </xf>
    <xf numFmtId="164" fontId="63" fillId="0" borderId="0" xfId="0" applyFont="true" applyBorder="false" applyAlignment="true" applyProtection="false">
      <alignment horizontal="general" vertical="center" textRotation="0" wrapText="false" indent="0" shrinkToFit="false"/>
      <protection locked="true" hidden="false"/>
    </xf>
    <xf numFmtId="164" fontId="5" fillId="0" borderId="0" xfId="24" applyFont="true" applyBorder="false" applyAlignment="false" applyProtection="false">
      <alignment horizontal="general" vertical="bottom" textRotation="0" wrapText="false" indent="0" shrinkToFit="false"/>
      <protection locked="true" hidden="false"/>
    </xf>
    <xf numFmtId="164" fontId="31" fillId="0" borderId="0" xfId="24" applyFont="true" applyBorder="false" applyAlignment="false" applyProtection="false">
      <alignment horizontal="general" vertical="bottom" textRotation="0" wrapText="false" indent="0" shrinkToFit="false"/>
      <protection locked="true" hidden="false"/>
    </xf>
    <xf numFmtId="164" fontId="5" fillId="0" borderId="84" xfId="24" applyFont="true" applyBorder="true" applyAlignment="false" applyProtection="false">
      <alignment horizontal="general" vertical="bottom" textRotation="0" wrapText="false" indent="0" shrinkToFit="false"/>
      <protection locked="true" hidden="false"/>
    </xf>
    <xf numFmtId="164" fontId="5" fillId="0" borderId="42" xfId="24" applyFont="true" applyBorder="true" applyAlignment="false" applyProtection="false">
      <alignment horizontal="general" vertical="bottom" textRotation="0" wrapText="false" indent="0" shrinkToFit="false"/>
      <protection locked="true" hidden="false"/>
    </xf>
    <xf numFmtId="164" fontId="5" fillId="0" borderId="0" xfId="24" applyFont="true" applyBorder="false" applyAlignment="true" applyProtection="false">
      <alignment horizontal="center" vertical="bottom" textRotation="0" wrapText="false" indent="0" shrinkToFit="false"/>
      <protection locked="true" hidden="false"/>
    </xf>
    <xf numFmtId="164" fontId="5" fillId="0" borderId="84" xfId="24" applyFont="true" applyBorder="true" applyAlignment="true" applyProtection="false">
      <alignment horizontal="general" vertical="bottom" textRotation="0" wrapText="false" indent="0" shrinkToFit="false"/>
      <protection locked="true" hidden="false"/>
    </xf>
    <xf numFmtId="164" fontId="5" fillId="0" borderId="40" xfId="24" applyFont="true" applyBorder="true" applyAlignment="true" applyProtection="false">
      <alignment horizontal="general" vertical="bottom" textRotation="0" wrapText="false" indent="0" shrinkToFit="false"/>
      <protection locked="true" hidden="false"/>
    </xf>
    <xf numFmtId="164" fontId="5" fillId="0" borderId="42" xfId="24" applyFont="true" applyBorder="true" applyAlignment="true" applyProtection="false">
      <alignment horizontal="general" vertical="bottom" textRotation="0" wrapText="false" indent="0" shrinkToFit="false"/>
      <protection locked="true" hidden="false"/>
    </xf>
    <xf numFmtId="164" fontId="64" fillId="0" borderId="0" xfId="24" applyFont="true" applyBorder="false" applyAlignment="true" applyProtection="false">
      <alignment horizontal="general" vertical="top" textRotation="0" wrapText="false" indent="0" shrinkToFit="false"/>
      <protection locked="true" hidden="false"/>
    </xf>
    <xf numFmtId="164" fontId="58" fillId="0" borderId="0" xfId="24" applyFont="true" applyBorder="false" applyAlignment="false" applyProtection="false">
      <alignment horizontal="general" vertical="bottom" textRotation="0" wrapText="false" indent="0" shrinkToFit="false"/>
      <protection locked="true" hidden="false"/>
    </xf>
    <xf numFmtId="166" fontId="55" fillId="2" borderId="15" xfId="26" applyFont="true" applyBorder="true" applyAlignment="true" applyProtection="true">
      <alignment horizontal="general" vertical="bottom" textRotation="0" wrapText="false" indent="0" shrinkToFit="false"/>
      <protection locked="true" hidden="true"/>
    </xf>
    <xf numFmtId="164" fontId="64" fillId="0" borderId="0" xfId="24" applyFont="true" applyBorder="false" applyAlignment="false" applyProtection="false">
      <alignment horizontal="general" vertical="bottom" textRotation="0" wrapText="false" indent="0" shrinkToFit="false"/>
      <protection locked="true" hidden="false"/>
    </xf>
    <xf numFmtId="166" fontId="5" fillId="2" borderId="15" xfId="26" applyFont="true" applyBorder="true" applyAlignment="true" applyProtection="true">
      <alignment horizontal="general" vertical="bottom" textRotation="0" wrapText="false" indent="0" shrinkToFit="false"/>
      <protection locked="true" hidden="true"/>
    </xf>
    <xf numFmtId="167" fontId="58" fillId="0" borderId="17" xfId="24" applyFont="true" applyBorder="true" applyAlignment="true" applyProtection="true">
      <alignment horizontal="general" vertical="bottom" textRotation="0" wrapText="false" indent="0" shrinkToFit="false"/>
      <protection locked="true" hidden="true"/>
    </xf>
    <xf numFmtId="165" fontId="5" fillId="0" borderId="0" xfId="24" applyFont="false" applyBorder="false" applyAlignment="true" applyProtection="false">
      <alignment horizontal="center" vertical="bottom" textRotation="0" wrapText="false" indent="0" shrinkToFit="false"/>
      <protection locked="true" hidden="false"/>
    </xf>
    <xf numFmtId="167" fontId="58" fillId="0" borderId="0" xfId="24" applyFont="true" applyBorder="true" applyAlignment="true" applyProtection="true">
      <alignment horizontal="general" vertical="bottom" textRotation="0" wrapText="false" indent="0" shrinkToFit="false"/>
      <protection locked="true" hidden="true"/>
    </xf>
    <xf numFmtId="165" fontId="5" fillId="0" borderId="0" xfId="24" applyFont="true" applyBorder="false" applyAlignment="true" applyProtection="false">
      <alignment horizontal="center" vertical="bottom" textRotation="0" wrapText="false" indent="0" shrinkToFit="false"/>
      <protection locked="true" hidden="false"/>
    </xf>
    <xf numFmtId="164" fontId="58" fillId="3" borderId="37" xfId="24" applyFont="true" applyBorder="true" applyAlignment="true" applyProtection="false">
      <alignment horizontal="center" vertical="bottom" textRotation="0" wrapText="false" indent="0" shrinkToFit="false"/>
      <protection locked="true" hidden="false"/>
    </xf>
    <xf numFmtId="164" fontId="58" fillId="2" borderId="0" xfId="24" applyFont="true" applyBorder="true" applyAlignment="true" applyProtection="false">
      <alignment horizontal="center" vertical="bottom" textRotation="0" wrapText="false" indent="0" shrinkToFit="false"/>
      <protection locked="true" hidden="false"/>
    </xf>
    <xf numFmtId="164" fontId="5" fillId="2" borderId="0" xfId="24" applyFont="true" applyBorder="true" applyAlignment="true" applyProtection="false">
      <alignment horizontal="center" vertical="bottom" textRotation="0" wrapText="false" indent="0" shrinkToFit="false"/>
      <protection locked="true" hidden="false"/>
    </xf>
    <xf numFmtId="164" fontId="59" fillId="0" borderId="0" xfId="0" applyFont="true" applyBorder="true" applyAlignment="true" applyProtection="false">
      <alignment horizontal="center" vertical="center" textRotation="0" wrapText="true" indent="0" shrinkToFit="false"/>
      <protection locked="true" hidden="false"/>
    </xf>
    <xf numFmtId="164" fontId="57" fillId="0" borderId="139" xfId="0" applyFont="true" applyBorder="true" applyAlignment="true" applyProtection="false">
      <alignment horizontal="center" vertical="center" textRotation="0" wrapText="true" indent="0" shrinkToFit="false"/>
      <protection locked="true" hidden="false"/>
    </xf>
    <xf numFmtId="164" fontId="55" fillId="0" borderId="140" xfId="0" applyFont="true" applyBorder="true" applyAlignment="true" applyProtection="false">
      <alignment horizontal="center" vertical="top" textRotation="0" wrapText="true" indent="0" shrinkToFit="false"/>
      <protection locked="true" hidden="false"/>
    </xf>
    <xf numFmtId="164" fontId="55" fillId="0" borderId="141" xfId="0" applyFont="true" applyBorder="true" applyAlignment="true" applyProtection="false">
      <alignment horizontal="center" vertical="center" textRotation="0" wrapText="true" indent="0" shrinkToFit="false"/>
      <protection locked="true" hidden="false"/>
    </xf>
    <xf numFmtId="164" fontId="55" fillId="0" borderId="142" xfId="0" applyFont="true" applyBorder="true" applyAlignment="true" applyProtection="false">
      <alignment horizontal="center" vertical="center" textRotation="0" wrapText="false" indent="0" shrinkToFit="false"/>
      <protection locked="true" hidden="false"/>
    </xf>
    <xf numFmtId="164" fontId="65" fillId="0" borderId="143" xfId="0" applyFont="true" applyBorder="true" applyAlignment="true" applyProtection="false">
      <alignment horizontal="center" vertical="center" textRotation="0" wrapText="false" indent="0" shrinkToFit="false"/>
      <protection locked="true" hidden="false"/>
    </xf>
    <xf numFmtId="181" fontId="63" fillId="0" borderId="22" xfId="0" applyFont="true" applyBorder="true" applyAlignment="true" applyProtection="false">
      <alignment horizontal="center" vertical="bottom" textRotation="0" wrapText="false" indent="0" shrinkToFit="false"/>
      <protection locked="true" hidden="false"/>
    </xf>
    <xf numFmtId="181" fontId="63" fillId="0" borderId="84" xfId="0" applyFont="true" applyBorder="true" applyAlignment="false" applyProtection="false">
      <alignment horizontal="general" vertical="bottom" textRotation="0" wrapText="false" indent="0" shrinkToFit="false"/>
      <protection locked="true" hidden="false"/>
    </xf>
    <xf numFmtId="181" fontId="63" fillId="0" borderId="42" xfId="0" applyFont="true" applyBorder="true" applyAlignment="true" applyProtection="false">
      <alignment horizontal="general" vertical="center" textRotation="0" wrapText="false" indent="0" shrinkToFit="false"/>
      <protection locked="true" hidden="false"/>
    </xf>
    <xf numFmtId="181" fontId="63" fillId="0" borderId="40" xfId="0" applyFont="true" applyBorder="true" applyAlignment="false" applyProtection="false">
      <alignment horizontal="general" vertical="bottom" textRotation="0" wrapText="false" indent="0" shrinkToFit="false"/>
      <protection locked="true" hidden="false"/>
    </xf>
    <xf numFmtId="181" fontId="63" fillId="0" borderId="144" xfId="0" applyFont="true" applyBorder="true" applyAlignment="false" applyProtection="false">
      <alignment horizontal="general" vertical="bottom" textRotation="0" wrapText="false" indent="0" shrinkToFit="false"/>
      <protection locked="true" hidden="false"/>
    </xf>
    <xf numFmtId="164" fontId="65" fillId="0" borderId="145" xfId="0" applyFont="true" applyBorder="true" applyAlignment="true" applyProtection="false">
      <alignment horizontal="center" vertical="center" textRotation="0" wrapText="false" indent="0" shrinkToFit="false"/>
      <protection locked="true" hidden="false"/>
    </xf>
    <xf numFmtId="181" fontId="63" fillId="0" borderId="146" xfId="0" applyFont="true" applyBorder="true" applyAlignment="true" applyProtection="false">
      <alignment horizontal="center" vertical="bottom" textRotation="0" wrapText="false" indent="0" shrinkToFit="false"/>
      <protection locked="true" hidden="false"/>
    </xf>
    <xf numFmtId="181" fontId="63" fillId="0" borderId="147" xfId="0" applyFont="true" applyBorder="true" applyAlignment="false" applyProtection="false">
      <alignment horizontal="general" vertical="bottom" textRotation="0" wrapText="false" indent="0" shrinkToFit="false"/>
      <protection locked="true" hidden="false"/>
    </xf>
    <xf numFmtId="181" fontId="63" fillId="0" borderId="148" xfId="0" applyFont="true" applyBorder="true" applyAlignment="true" applyProtection="false">
      <alignment horizontal="general" vertical="center" textRotation="0" wrapText="false" indent="0" shrinkToFit="false"/>
      <protection locked="true" hidden="false"/>
    </xf>
    <xf numFmtId="181" fontId="63" fillId="0" borderId="149" xfId="0" applyFont="true" applyBorder="true" applyAlignment="false" applyProtection="false">
      <alignment horizontal="general" vertical="bottom" textRotation="0" wrapText="false" indent="0" shrinkToFit="false"/>
      <protection locked="true" hidden="false"/>
    </xf>
    <xf numFmtId="181" fontId="63" fillId="0" borderId="150" xfId="0" applyFont="true" applyBorder="true" applyAlignment="false" applyProtection="false">
      <alignment horizontal="general" vertical="bottom" textRotation="0" wrapText="false" indent="0" shrinkToFit="false"/>
      <protection locked="true" hidden="false"/>
    </xf>
    <xf numFmtId="164" fontId="57" fillId="0" borderId="151" xfId="0" applyFont="true" applyBorder="true" applyAlignment="true" applyProtection="false">
      <alignment horizontal="center" vertical="center" textRotation="0" wrapText="false" indent="0" shrinkToFit="false"/>
      <protection locked="true" hidden="false"/>
    </xf>
    <xf numFmtId="164" fontId="66" fillId="0" borderId="84" xfId="0" applyFont="true" applyBorder="true" applyAlignment="true" applyProtection="false">
      <alignment horizontal="general" vertical="center" textRotation="0" wrapText="false" indent="0" shrinkToFit="false"/>
      <protection locked="true" hidden="false"/>
    </xf>
    <xf numFmtId="164" fontId="66" fillId="0" borderId="40" xfId="0" applyFont="true" applyBorder="true" applyAlignment="true" applyProtection="false">
      <alignment horizontal="general" vertical="center" textRotation="0" wrapText="false" indent="0" shrinkToFit="false"/>
      <protection locked="true" hidden="false"/>
    </xf>
    <xf numFmtId="164" fontId="67" fillId="0" borderId="40" xfId="0" applyFont="true" applyBorder="true" applyAlignment="true" applyProtection="false">
      <alignment horizontal="general" vertical="center" textRotation="0" wrapText="false" indent="0" shrinkToFit="false"/>
      <protection locked="true" hidden="false"/>
    </xf>
    <xf numFmtId="164" fontId="66" fillId="0" borderId="42" xfId="0" applyFont="true" applyBorder="true" applyAlignment="true" applyProtection="false">
      <alignment horizontal="general" vertical="center" textRotation="0" wrapText="false" indent="0" shrinkToFit="false"/>
      <protection locked="true" hidden="false"/>
    </xf>
    <xf numFmtId="181" fontId="63" fillId="0" borderId="22" xfId="0" applyFont="true" applyBorder="true" applyAlignment="true" applyProtection="false">
      <alignment horizontal="general" vertical="center" textRotation="0" wrapText="false" indent="0" shrinkToFit="false"/>
      <protection locked="true" hidden="false"/>
    </xf>
    <xf numFmtId="164" fontId="67" fillId="5" borderId="84" xfId="0" applyFont="true" applyBorder="true" applyAlignment="true" applyProtection="false">
      <alignment horizontal="left" vertical="center" textRotation="0" wrapText="false" indent="0" shrinkToFit="false"/>
      <protection locked="true" hidden="false"/>
    </xf>
    <xf numFmtId="164" fontId="67" fillId="5" borderId="42" xfId="0" applyFont="true" applyBorder="true" applyAlignment="true" applyProtection="false">
      <alignment horizontal="general" vertical="center" textRotation="0" wrapText="false" indent="0" shrinkToFit="false"/>
      <protection locked="true" hidden="false"/>
    </xf>
    <xf numFmtId="181" fontId="68" fillId="5" borderId="22" xfId="0" applyFont="true" applyBorder="true" applyAlignment="true" applyProtection="false">
      <alignment horizontal="general" vertical="center" textRotation="0" wrapText="false" indent="0" shrinkToFit="false"/>
      <protection locked="true" hidden="false"/>
    </xf>
    <xf numFmtId="164" fontId="66" fillId="5" borderId="42" xfId="0" applyFont="true" applyBorder="true" applyAlignment="false" applyProtection="false">
      <alignment horizontal="general" vertical="bottom" textRotation="0" wrapText="false" indent="0" shrinkToFit="false"/>
      <protection locked="true" hidden="false"/>
    </xf>
    <xf numFmtId="181" fontId="63" fillId="5" borderId="22" xfId="0" applyFont="true" applyBorder="true" applyAlignment="true" applyProtection="false">
      <alignment horizontal="general" vertical="center" textRotation="0" wrapText="false" indent="0" shrinkToFit="false"/>
      <protection locked="true" hidden="false"/>
    </xf>
    <xf numFmtId="164" fontId="67" fillId="5" borderId="0" xfId="0" applyFont="true" applyBorder="true" applyAlignment="true" applyProtection="false">
      <alignment horizontal="left" vertical="center" textRotation="0" wrapText="false" indent="0" shrinkToFit="false"/>
      <protection locked="true" hidden="false"/>
    </xf>
    <xf numFmtId="164" fontId="66" fillId="5" borderId="0" xfId="0" applyFont="true" applyBorder="true" applyAlignment="false" applyProtection="false">
      <alignment horizontal="general" vertical="bottom" textRotation="0" wrapText="false" indent="0" shrinkToFit="false"/>
      <protection locked="true" hidden="false"/>
    </xf>
    <xf numFmtId="181" fontId="63" fillId="5" borderId="0" xfId="0" applyFont="true" applyBorder="true" applyAlignment="true" applyProtection="false">
      <alignment horizontal="general" vertical="center" textRotation="0" wrapText="false" indent="0" shrinkToFit="false"/>
      <protection locked="true" hidden="false"/>
    </xf>
    <xf numFmtId="164" fontId="57" fillId="0" borderId="0" xfId="0" applyFont="true" applyBorder="false" applyAlignment="false" applyProtection="false">
      <alignment horizontal="general" vertical="bottom" textRotation="0" wrapText="false" indent="0" shrinkToFit="false"/>
      <protection locked="true" hidden="false"/>
    </xf>
    <xf numFmtId="164" fontId="57" fillId="0" borderId="0" xfId="0" applyFont="true" applyBorder="false" applyAlignment="true" applyProtection="false">
      <alignment horizontal="general" vertical="center" textRotation="0" wrapText="false" indent="0" shrinkToFit="false"/>
      <protection locked="true" hidden="false"/>
    </xf>
    <xf numFmtId="164" fontId="57" fillId="0" borderId="0" xfId="0" applyFont="true" applyBorder="true" applyAlignment="false" applyProtection="false">
      <alignment horizontal="general" vertical="bottom" textRotation="0" wrapText="false" indent="0" shrinkToFit="false"/>
      <protection locked="true" hidden="false"/>
    </xf>
    <xf numFmtId="164" fontId="31" fillId="0" borderId="0" xfId="24" applyFont="true" applyBorder="true" applyAlignment="true" applyProtection="false">
      <alignment horizontal="center" vertical="bottom" textRotation="0" wrapText="false" indent="0" shrinkToFit="false"/>
      <protection locked="true" hidden="false"/>
    </xf>
    <xf numFmtId="164" fontId="5" fillId="0" borderId="0" xfId="24" applyFont="false" applyBorder="false" applyAlignment="true" applyProtection="false">
      <alignment horizontal="general" vertical="bottom" textRotation="0" wrapText="false" indent="0" shrinkToFit="false"/>
      <protection locked="true" hidden="false"/>
    </xf>
    <xf numFmtId="164" fontId="57" fillId="0" borderId="0" xfId="24" applyFont="true" applyBorder="true" applyAlignment="true" applyProtection="false">
      <alignment horizontal="center" vertical="bottom" textRotation="0" wrapText="false" indent="0" shrinkToFit="false"/>
      <protection locked="true" hidden="false"/>
    </xf>
    <xf numFmtId="164" fontId="5" fillId="0" borderId="152" xfId="24" applyFont="false" applyBorder="true" applyAlignment="false" applyProtection="false">
      <alignment horizontal="general" vertical="bottom" textRotation="0" wrapText="false" indent="0" shrinkToFit="false"/>
      <protection locked="true" hidden="false"/>
    </xf>
    <xf numFmtId="164" fontId="31" fillId="0" borderId="153" xfId="24" applyFont="true" applyBorder="true" applyAlignment="false" applyProtection="false">
      <alignment horizontal="general" vertical="bottom" textRotation="0" wrapText="false" indent="0" shrinkToFit="false"/>
      <protection locked="true" hidden="false"/>
    </xf>
    <xf numFmtId="164" fontId="5" fillId="0" borderId="153" xfId="24" applyFont="false" applyBorder="true" applyAlignment="false" applyProtection="false">
      <alignment horizontal="general" vertical="bottom" textRotation="0" wrapText="false" indent="0" shrinkToFit="false"/>
      <protection locked="true" hidden="false"/>
    </xf>
    <xf numFmtId="164" fontId="5" fillId="0" borderId="154" xfId="24" applyFont="false" applyBorder="true" applyAlignment="false" applyProtection="false">
      <alignment horizontal="general" vertical="bottom" textRotation="0" wrapText="false" indent="0" shrinkToFit="false"/>
      <protection locked="true" hidden="false"/>
    </xf>
    <xf numFmtId="164" fontId="31" fillId="0" borderId="155" xfId="24" applyFont="true" applyBorder="true" applyAlignment="false" applyProtection="false">
      <alignment horizontal="general" vertical="bottom" textRotation="0" wrapText="false" indent="0" shrinkToFit="false"/>
      <protection locked="true" hidden="false"/>
    </xf>
    <xf numFmtId="164" fontId="29" fillId="0" borderId="156" xfId="24" applyFont="true" applyBorder="true" applyAlignment="false" applyProtection="false">
      <alignment horizontal="general" vertical="bottom" textRotation="0" wrapText="false" indent="0" shrinkToFit="false"/>
      <protection locked="true" hidden="false"/>
    </xf>
    <xf numFmtId="164" fontId="29" fillId="0" borderId="0" xfId="24" applyFont="true" applyBorder="true" applyAlignment="false" applyProtection="false">
      <alignment horizontal="general" vertical="bottom" textRotation="0" wrapText="false" indent="0" shrinkToFit="false"/>
      <protection locked="true" hidden="false"/>
    </xf>
    <xf numFmtId="181" fontId="55" fillId="0" borderId="157" xfId="24" applyFont="true" applyBorder="true" applyAlignment="false" applyProtection="false">
      <alignment horizontal="general" vertical="bottom" textRotation="0" wrapText="false" indent="0" shrinkToFit="false"/>
      <protection locked="true" hidden="false"/>
    </xf>
    <xf numFmtId="181" fontId="5" fillId="0" borderId="157" xfId="24" applyFont="false" applyBorder="true" applyAlignment="false" applyProtection="false">
      <alignment horizontal="general" vertical="bottom" textRotation="0" wrapText="false" indent="0" shrinkToFit="false"/>
      <protection locked="true" hidden="false"/>
    </xf>
    <xf numFmtId="164" fontId="29" fillId="0" borderId="28" xfId="24" applyFont="true" applyBorder="true" applyAlignment="false" applyProtection="false">
      <alignment horizontal="general" vertical="bottom" textRotation="0" wrapText="false" indent="0" shrinkToFit="false"/>
      <protection locked="true" hidden="false"/>
    </xf>
    <xf numFmtId="164" fontId="5" fillId="0" borderId="158" xfId="24" applyFont="false" applyBorder="true" applyAlignment="false" applyProtection="false">
      <alignment horizontal="general" vertical="bottom" textRotation="0" wrapText="false" indent="0" shrinkToFit="false"/>
      <protection locked="true" hidden="false"/>
    </xf>
    <xf numFmtId="164" fontId="31" fillId="0" borderId="159" xfId="24" applyFont="true" applyBorder="true" applyAlignment="true" applyProtection="false">
      <alignment horizontal="center" vertical="center" textRotation="0" wrapText="true" indent="0" shrinkToFit="false"/>
      <protection locked="true" hidden="false"/>
    </xf>
    <xf numFmtId="164" fontId="31" fillId="0" borderId="155" xfId="24" applyFont="true" applyBorder="true" applyAlignment="true" applyProtection="false">
      <alignment horizontal="center" vertical="center" textRotation="0" wrapText="false" indent="0" shrinkToFit="false"/>
      <protection locked="true" hidden="false"/>
    </xf>
    <xf numFmtId="164" fontId="29" fillId="0" borderId="160" xfId="24" applyFont="true" applyBorder="true" applyAlignment="true" applyProtection="false">
      <alignment horizontal="center" vertical="center" textRotation="0" wrapText="false" indent="0" shrinkToFit="false"/>
      <protection locked="true" hidden="false"/>
    </xf>
    <xf numFmtId="164" fontId="5" fillId="0" borderId="157" xfId="24" applyFont="false" applyBorder="true" applyAlignment="true" applyProtection="false">
      <alignment horizontal="general" vertical="bottom" textRotation="0" wrapText="false" indent="0" shrinkToFit="false"/>
      <protection locked="true" hidden="false"/>
    </xf>
    <xf numFmtId="164" fontId="55" fillId="0" borderId="156" xfId="24" applyFont="true" applyBorder="true" applyAlignment="false" applyProtection="false">
      <alignment horizontal="general" vertical="bottom" textRotation="0" wrapText="false" indent="0" shrinkToFit="false"/>
      <protection locked="true" hidden="false"/>
    </xf>
    <xf numFmtId="166" fontId="55" fillId="0" borderId="158" xfId="24" applyFont="true" applyBorder="true" applyAlignment="true" applyProtection="false">
      <alignment horizontal="general" vertical="bottom" textRotation="0" wrapText="false" indent="0" shrinkToFit="false"/>
      <protection locked="true" hidden="false"/>
    </xf>
    <xf numFmtId="166" fontId="5" fillId="0" borderId="158" xfId="24" applyFont="false" applyBorder="true" applyAlignment="true" applyProtection="false">
      <alignment horizontal="general" vertical="bottom" textRotation="0" wrapText="false" indent="0" shrinkToFit="false"/>
      <protection locked="true" hidden="false"/>
    </xf>
    <xf numFmtId="164" fontId="5" fillId="0" borderId="156" xfId="24" applyFont="true" applyBorder="true" applyAlignment="false" applyProtection="false">
      <alignment horizontal="general" vertical="bottom" textRotation="0" wrapText="false" indent="0" shrinkToFit="false"/>
      <protection locked="true" hidden="false"/>
    </xf>
    <xf numFmtId="164" fontId="5" fillId="0" borderId="158" xfId="24" applyFont="false" applyBorder="true" applyAlignment="true" applyProtection="false">
      <alignment horizontal="general" vertical="bottom" textRotation="0" wrapText="false" indent="0" shrinkToFit="false"/>
      <protection locked="true" hidden="false"/>
    </xf>
    <xf numFmtId="164" fontId="29" fillId="0" borderId="161" xfId="24" applyFont="true" applyBorder="true" applyAlignment="true" applyProtection="false">
      <alignment horizontal="center" vertical="center" textRotation="0" wrapText="false" indent="0" shrinkToFit="false"/>
      <protection locked="true" hidden="false"/>
    </xf>
    <xf numFmtId="164" fontId="5" fillId="0" borderId="0" xfId="24" applyFont="false" applyBorder="true" applyAlignment="false" applyProtection="false">
      <alignment horizontal="general" vertical="bottom" textRotation="0" wrapText="false" indent="0" shrinkToFit="false"/>
      <protection locked="true" hidden="false"/>
    </xf>
    <xf numFmtId="164" fontId="5" fillId="0" borderId="161" xfId="24" applyFont="true" applyBorder="true" applyAlignment="true" applyProtection="false">
      <alignment horizontal="general" vertical="bottom" textRotation="0" wrapText="false" indent="0" shrinkToFit="false"/>
      <protection locked="true" hidden="false"/>
    </xf>
    <xf numFmtId="164" fontId="5" fillId="0" borderId="162" xfId="24" applyFont="true" applyBorder="true" applyAlignment="false" applyProtection="false">
      <alignment horizontal="general" vertical="bottom" textRotation="0" wrapText="false" indent="0" shrinkToFit="false"/>
      <protection locked="true" hidden="false"/>
    </xf>
    <xf numFmtId="164" fontId="5" fillId="0" borderId="163" xfId="24" applyFont="false" applyBorder="true" applyAlignment="false" applyProtection="false">
      <alignment horizontal="general" vertical="bottom" textRotation="0" wrapText="false" indent="0" shrinkToFit="false"/>
      <protection locked="true" hidden="false"/>
    </xf>
    <xf numFmtId="164" fontId="5" fillId="0" borderId="164" xfId="24" applyFont="false" applyBorder="true" applyAlignment="true" applyProtection="false">
      <alignment horizontal="general" vertical="bottom" textRotation="0" wrapText="false" indent="0" shrinkToFit="false"/>
      <protection locked="true" hidden="false"/>
    </xf>
    <xf numFmtId="164" fontId="69" fillId="0" borderId="0" xfId="24" applyFont="true" applyBorder="false" applyAlignment="true" applyProtection="false">
      <alignment horizontal="general" vertical="bottom" textRotation="0" wrapText="false" indent="0" shrinkToFit="false"/>
      <protection locked="true" hidden="false"/>
    </xf>
    <xf numFmtId="164" fontId="70" fillId="0" borderId="0" xfId="24" applyFont="true" applyBorder="false" applyAlignment="true" applyProtection="false">
      <alignment horizontal="general" vertical="bottom" textRotation="0" wrapText="false" indent="0" shrinkToFit="false"/>
      <protection locked="true" hidden="false"/>
    </xf>
    <xf numFmtId="164" fontId="71" fillId="0" borderId="0" xfId="24" applyFont="true" applyBorder="false" applyAlignment="false" applyProtection="false">
      <alignment horizontal="general" vertical="bottom" textRotation="0" wrapText="false" indent="0" shrinkToFit="false"/>
      <protection locked="true" hidden="false"/>
    </xf>
    <xf numFmtId="164" fontId="59" fillId="0" borderId="22" xfId="24" applyFont="true" applyBorder="true" applyAlignment="true" applyProtection="false">
      <alignment horizontal="center" vertical="center" textRotation="0" wrapText="false" indent="0" shrinkToFit="false"/>
      <protection locked="true" hidden="false"/>
    </xf>
    <xf numFmtId="164" fontId="55" fillId="0" borderId="23" xfId="24" applyFont="true" applyBorder="true" applyAlignment="false" applyProtection="false">
      <alignment horizontal="general" vertical="bottom" textRotation="0" wrapText="false" indent="0" shrinkToFit="false"/>
      <protection locked="true" hidden="false"/>
    </xf>
    <xf numFmtId="164" fontId="5" fillId="0" borderId="28" xfId="24" applyFont="false" applyBorder="true" applyAlignment="false" applyProtection="false">
      <alignment horizontal="general" vertical="bottom" textRotation="0" wrapText="false" indent="0" shrinkToFit="false"/>
      <protection locked="true" hidden="false"/>
    </xf>
    <xf numFmtId="166" fontId="57" fillId="0" borderId="37" xfId="24" applyFont="true" applyBorder="true" applyAlignment="true" applyProtection="false">
      <alignment horizontal="center" vertical="bottom" textRotation="0" wrapText="false" indent="0" shrinkToFit="false"/>
      <protection locked="true" hidden="false"/>
    </xf>
    <xf numFmtId="166" fontId="57" fillId="0" borderId="23" xfId="24" applyFont="true" applyBorder="true" applyAlignment="true" applyProtection="false">
      <alignment horizontal="general" vertical="bottom" textRotation="0" wrapText="false" indent="0" shrinkToFit="false"/>
      <protection locked="true" hidden="false"/>
    </xf>
    <xf numFmtId="166" fontId="57" fillId="0" borderId="0" xfId="24" applyFont="true" applyBorder="true" applyAlignment="true" applyProtection="false">
      <alignment horizontal="general" vertical="bottom" textRotation="0" wrapText="false" indent="0" shrinkToFit="false"/>
      <protection locked="true" hidden="false"/>
    </xf>
    <xf numFmtId="166" fontId="57" fillId="0" borderId="28" xfId="24" applyFont="true" applyBorder="true" applyAlignment="true" applyProtection="false">
      <alignment horizontal="general" vertical="bottom" textRotation="0" wrapText="false" indent="0" shrinkToFit="false"/>
      <protection locked="true" hidden="false"/>
    </xf>
    <xf numFmtId="166" fontId="57" fillId="0" borderId="24" xfId="24" applyFont="true" applyBorder="true" applyAlignment="true" applyProtection="false">
      <alignment horizontal="center" vertical="center" textRotation="0" wrapText="true" indent="0" shrinkToFit="false"/>
      <protection locked="true" hidden="false"/>
    </xf>
    <xf numFmtId="164" fontId="57" fillId="0" borderId="23" xfId="24" applyFont="true" applyBorder="true" applyAlignment="true" applyProtection="false">
      <alignment horizontal="left" vertical="bottom" textRotation="0" wrapText="false" indent="0" shrinkToFit="false"/>
      <protection locked="true" hidden="false"/>
    </xf>
    <xf numFmtId="164" fontId="57" fillId="0" borderId="0" xfId="24" applyFont="true" applyBorder="true" applyAlignment="true" applyProtection="false">
      <alignment horizontal="left" vertical="bottom" textRotation="0" wrapText="false" indent="0" shrinkToFit="false"/>
      <protection locked="true" hidden="false"/>
    </xf>
    <xf numFmtId="166" fontId="31" fillId="0" borderId="28" xfId="24" applyFont="true" applyBorder="true" applyAlignment="true" applyProtection="false">
      <alignment horizontal="right" vertical="bottom" textRotation="0" wrapText="false" indent="0" shrinkToFit="false"/>
      <protection locked="true" hidden="false"/>
    </xf>
    <xf numFmtId="164" fontId="57" fillId="0" borderId="23" xfId="24" applyFont="true" applyBorder="true" applyAlignment="false" applyProtection="false">
      <alignment horizontal="general" vertical="bottom" textRotation="0" wrapText="false" indent="0" shrinkToFit="false"/>
      <protection locked="true" hidden="false"/>
    </xf>
    <xf numFmtId="164" fontId="57" fillId="0" borderId="0" xfId="24" applyFont="true" applyBorder="true" applyAlignment="false" applyProtection="false">
      <alignment horizontal="general" vertical="bottom" textRotation="0" wrapText="false" indent="0" shrinkToFit="false"/>
      <protection locked="true" hidden="false"/>
    </xf>
    <xf numFmtId="164" fontId="5" fillId="0" borderId="23" xfId="24" applyFont="true" applyBorder="true" applyAlignment="false" applyProtection="false">
      <alignment horizontal="general" vertical="bottom" textRotation="0" wrapText="false" indent="0" shrinkToFit="false"/>
      <protection locked="true" hidden="false"/>
    </xf>
    <xf numFmtId="166" fontId="5" fillId="0" borderId="0" xfId="24" applyFont="false" applyBorder="false" applyAlignment="false" applyProtection="false">
      <alignment horizontal="general" vertical="bottom" textRotation="0" wrapText="false" indent="0" shrinkToFit="false"/>
      <protection locked="true" hidden="false"/>
    </xf>
    <xf numFmtId="166" fontId="5" fillId="0" borderId="28" xfId="24" applyFont="false" applyBorder="true" applyAlignment="false" applyProtection="false">
      <alignment horizontal="general" vertical="bottom" textRotation="0" wrapText="false" indent="0" shrinkToFit="false"/>
      <protection locked="true" hidden="false"/>
    </xf>
    <xf numFmtId="164" fontId="55" fillId="0" borderId="25" xfId="24" applyFont="true" applyBorder="true" applyAlignment="false" applyProtection="false">
      <alignment horizontal="general" vertical="bottom" textRotation="0" wrapText="false" indent="0" shrinkToFit="false"/>
      <protection locked="true" hidden="false"/>
    </xf>
    <xf numFmtId="164" fontId="55" fillId="0" borderId="27" xfId="24" applyFont="true" applyBorder="true" applyAlignment="false" applyProtection="false">
      <alignment horizontal="general" vertical="bottom" textRotation="0" wrapText="false" indent="0" shrinkToFit="false"/>
      <protection locked="true" hidden="false"/>
    </xf>
    <xf numFmtId="164" fontId="55" fillId="0" borderId="26" xfId="24" applyFont="true" applyBorder="true" applyAlignment="false" applyProtection="false">
      <alignment horizontal="general" vertical="bottom" textRotation="0" wrapText="false" indent="0" shrinkToFit="false"/>
      <protection locked="true" hidden="false"/>
    </xf>
    <xf numFmtId="164" fontId="5" fillId="0" borderId="25" xfId="24" applyFont="true" applyBorder="true" applyAlignment="false" applyProtection="false">
      <alignment horizontal="general" vertical="bottom" textRotation="0" wrapText="false" indent="0" shrinkToFit="false"/>
      <protection locked="true" hidden="false"/>
    </xf>
    <xf numFmtId="164" fontId="57" fillId="0" borderId="20" xfId="24" applyFont="true" applyBorder="true" applyAlignment="true" applyProtection="false">
      <alignment horizontal="center" vertical="bottom" textRotation="0" wrapText="false" indent="0" shrinkToFit="false"/>
      <protection locked="true" hidden="false"/>
    </xf>
    <xf numFmtId="166" fontId="59" fillId="0" borderId="20" xfId="24" applyFont="true" applyBorder="true" applyAlignment="true" applyProtection="false">
      <alignment horizontal="right" vertical="bottom" textRotation="0" wrapText="false" indent="0" shrinkToFit="false"/>
      <protection locked="true" hidden="false"/>
    </xf>
    <xf numFmtId="164" fontId="5" fillId="0" borderId="42" xfId="24" applyFont="false" applyBorder="true" applyAlignment="false" applyProtection="false">
      <alignment horizontal="general" vertical="bottom" textRotation="0" wrapText="false" indent="0" shrinkToFit="false"/>
      <protection locked="true" hidden="false"/>
    </xf>
    <xf numFmtId="164" fontId="5" fillId="0" borderId="42" xfId="24" applyFont="false" applyBorder="true" applyAlignment="true" applyProtection="false">
      <alignment horizontal="general" vertical="bottom" textRotation="0" wrapText="false" indent="0" shrinkToFit="false"/>
      <protection locked="true" hidden="false"/>
    </xf>
    <xf numFmtId="164" fontId="5" fillId="0" borderId="0" xfId="24" applyFont="false" applyBorder="false" applyAlignment="true" applyProtection="false">
      <alignment horizontal="center" vertical="bottom" textRotation="0" wrapText="false" indent="0" shrinkToFit="true"/>
      <protection locked="true" hidden="false"/>
    </xf>
    <xf numFmtId="167" fontId="61" fillId="0" borderId="17" xfId="24" applyFont="true" applyBorder="true" applyAlignment="true" applyProtection="true">
      <alignment horizontal="general" vertical="bottom" textRotation="0" wrapText="false" indent="0" shrinkToFit="false"/>
      <protection locked="true" hidden="true"/>
    </xf>
    <xf numFmtId="164" fontId="64" fillId="0" borderId="0" xfId="24" applyFont="true" applyBorder="true" applyAlignment="true" applyProtection="false">
      <alignment horizontal="center" vertical="bottom" textRotation="0" wrapText="false" indent="0" shrinkToFit="false"/>
      <protection locked="true" hidden="false"/>
    </xf>
    <xf numFmtId="167" fontId="61" fillId="0" borderId="0" xfId="24" applyFont="true" applyBorder="true" applyAlignment="true" applyProtection="true">
      <alignment horizontal="general" vertical="bottom" textRotation="0" wrapText="false" indent="0" shrinkToFit="false"/>
      <protection locked="true" hidden="true"/>
    </xf>
    <xf numFmtId="164" fontId="64" fillId="0" borderId="0" xfId="24" applyFont="true" applyBorder="false" applyAlignment="true" applyProtection="false">
      <alignment horizontal="center" vertical="bottom" textRotation="0" wrapText="false" indent="0" shrinkToFit="false"/>
      <protection locked="true" hidden="false"/>
    </xf>
    <xf numFmtId="164" fontId="58" fillId="3" borderId="22" xfId="24" applyFont="true" applyBorder="true" applyAlignment="true" applyProtection="false">
      <alignment horizontal="center" vertical="bottom" textRotation="0" wrapText="false" indent="0" shrinkToFit="false"/>
      <protection locked="true" hidden="false"/>
    </xf>
    <xf numFmtId="164" fontId="5" fillId="0" borderId="22" xfId="24" applyFont="true" applyBorder="true" applyAlignment="true" applyProtection="false">
      <alignment horizontal="center" vertical="center" textRotation="0" wrapText="false" indent="0" shrinkToFit="false"/>
      <protection locked="true" hidden="false"/>
    </xf>
    <xf numFmtId="166" fontId="5" fillId="0" borderId="37" xfId="24" applyFont="false" applyBorder="true" applyAlignment="true" applyProtection="false">
      <alignment horizontal="center" vertical="bottom" textRotation="0" wrapText="false" indent="0" shrinkToFit="false"/>
      <protection locked="true" hidden="false"/>
    </xf>
    <xf numFmtId="164" fontId="5" fillId="0" borderId="26" xfId="24" applyFont="true" applyBorder="true" applyAlignment="false" applyProtection="false">
      <alignment horizontal="general" vertical="bottom" textRotation="0" wrapText="false" indent="0" shrinkToFit="false"/>
      <protection locked="true" hidden="false"/>
    </xf>
    <xf numFmtId="164" fontId="5" fillId="0" borderId="27" xfId="24" applyFont="false" applyBorder="true" applyAlignment="false" applyProtection="false">
      <alignment horizontal="general" vertical="bottom" textRotation="0" wrapText="false" indent="0" shrinkToFit="false"/>
      <protection locked="true" hidden="false"/>
    </xf>
    <xf numFmtId="166" fontId="5" fillId="0" borderId="22" xfId="24" applyFont="false" applyBorder="true" applyAlignment="false" applyProtection="false">
      <alignment horizontal="general" vertical="bottom" textRotation="0" wrapText="false" indent="0" shrinkToFit="false"/>
      <protection locked="true" hidden="false"/>
    </xf>
    <xf numFmtId="166" fontId="5" fillId="0" borderId="24" xfId="24" applyFont="false" applyBorder="true" applyAlignment="true" applyProtection="false">
      <alignment horizontal="center" vertical="bottom" textRotation="0" wrapText="false" indent="0" shrinkToFit="false"/>
      <protection locked="true" hidden="false"/>
    </xf>
    <xf numFmtId="166" fontId="5" fillId="0" borderId="24" xfId="24" applyFont="true" applyBorder="true" applyAlignment="true" applyProtection="false">
      <alignment horizontal="center" vertical="bottom" textRotation="0" wrapText="false" indent="0" shrinkToFit="false"/>
      <protection locked="true" hidden="false"/>
    </xf>
    <xf numFmtId="164" fontId="54" fillId="0" borderId="0" xfId="24" applyFont="true" applyBorder="true" applyAlignment="false" applyProtection="false">
      <alignment horizontal="general" vertical="bottom" textRotation="0" wrapText="false" indent="0" shrinkToFit="false"/>
      <protection locked="true" hidden="false"/>
    </xf>
    <xf numFmtId="164" fontId="54" fillId="0" borderId="28" xfId="24" applyFont="true" applyBorder="true" applyAlignment="false" applyProtection="false">
      <alignment horizontal="general" vertical="bottom" textRotation="0" wrapText="false" indent="0" shrinkToFit="false"/>
      <protection locked="true" hidden="false"/>
    </xf>
    <xf numFmtId="164" fontId="5" fillId="0" borderId="24" xfId="24" applyFont="false" applyBorder="true" applyAlignment="false" applyProtection="false">
      <alignment horizontal="general" vertical="bottom" textRotation="0" wrapText="false" indent="0" shrinkToFit="false"/>
      <protection locked="true" hidden="false"/>
    </xf>
    <xf numFmtId="164" fontId="5" fillId="0" borderId="0" xfId="24" applyFont="false" applyBorder="true" applyAlignment="true" applyProtection="false">
      <alignment horizontal="general" vertical="center" textRotation="0" wrapText="false" indent="0" shrinkToFit="false"/>
      <protection locked="true" hidden="false"/>
    </xf>
    <xf numFmtId="164" fontId="5" fillId="0" borderId="28" xfId="24" applyFont="false" applyBorder="true" applyAlignment="true" applyProtection="false">
      <alignment horizontal="general" vertical="center" textRotation="0" wrapText="false" indent="0" shrinkToFit="false"/>
      <protection locked="true" hidden="false"/>
    </xf>
    <xf numFmtId="166" fontId="55" fillId="0" borderId="22" xfId="24" applyFont="true" applyBorder="true" applyAlignment="true" applyProtection="false">
      <alignment horizontal="center" vertical="center" textRotation="0" wrapText="false" indent="0" shrinkToFit="false"/>
      <protection locked="true" hidden="false"/>
    </xf>
    <xf numFmtId="164" fontId="55" fillId="0" borderId="24" xfId="24" applyFont="true" applyBorder="true" applyAlignment="true" applyProtection="false">
      <alignment horizontal="center" vertical="bottom" textRotation="0" wrapText="false" indent="0" shrinkToFit="false"/>
      <protection locked="true" hidden="false"/>
    </xf>
    <xf numFmtId="164" fontId="5" fillId="0" borderId="24" xfId="24" applyFont="false" applyBorder="true" applyAlignment="true" applyProtection="false">
      <alignment horizontal="center" vertical="bottom" textRotation="0" wrapText="false" indent="0" shrinkToFit="false"/>
      <protection locked="true" hidden="false"/>
    </xf>
    <xf numFmtId="164" fontId="58" fillId="0" borderId="24" xfId="24" applyFont="true" applyBorder="true" applyAlignment="true" applyProtection="false">
      <alignment horizontal="center" vertical="bottom" textRotation="0" wrapText="false" indent="0" shrinkToFit="false"/>
      <protection locked="true" hidden="false"/>
    </xf>
    <xf numFmtId="164" fontId="5" fillId="0" borderId="28" xfId="24" applyFont="false" applyBorder="true" applyAlignment="true" applyProtection="false">
      <alignment horizontal="general" vertical="bottom" textRotation="0" wrapText="false" indent="0" shrinkToFit="false"/>
      <protection locked="true" hidden="false"/>
    </xf>
    <xf numFmtId="166" fontId="5" fillId="0" borderId="24" xfId="24" applyFont="false" applyBorder="true" applyAlignment="false" applyProtection="false">
      <alignment horizontal="general" vertical="bottom" textRotation="0" wrapText="false" indent="0" shrinkToFit="false"/>
      <protection locked="true" hidden="false"/>
    </xf>
    <xf numFmtId="164" fontId="58" fillId="0" borderId="20" xfId="24" applyFont="true" applyBorder="true" applyAlignment="true" applyProtection="false">
      <alignment horizontal="center" vertical="bottom" textRotation="0" wrapText="false" indent="0" shrinkToFit="false"/>
      <protection locked="true" hidden="false"/>
    </xf>
    <xf numFmtId="164" fontId="5" fillId="0" borderId="7" xfId="24" applyFont="true" applyBorder="true" applyAlignment="false" applyProtection="false">
      <alignment horizontal="general" vertical="bottom" textRotation="0" wrapText="false" indent="0" shrinkToFit="false"/>
      <protection locked="true" hidden="false"/>
    </xf>
    <xf numFmtId="164" fontId="5" fillId="0" borderId="30" xfId="24" applyFont="false" applyBorder="true" applyAlignment="false" applyProtection="false">
      <alignment horizontal="general" vertical="bottom" textRotation="0" wrapText="false" indent="0" shrinkToFit="false"/>
      <protection locked="true" hidden="false"/>
    </xf>
    <xf numFmtId="164" fontId="5" fillId="0" borderId="37" xfId="24" applyFont="false" applyBorder="true" applyAlignment="true" applyProtection="false">
      <alignment horizontal="center" vertical="center" textRotation="0" wrapText="false" indent="0" shrinkToFit="false"/>
      <protection locked="true" hidden="false"/>
    </xf>
    <xf numFmtId="164" fontId="5" fillId="0" borderId="25" xfId="24" applyFont="false" applyBorder="true" applyAlignment="false" applyProtection="false">
      <alignment horizontal="general" vertical="bottom" textRotation="0" wrapText="false" indent="0" shrinkToFit="false"/>
      <protection locked="true" hidden="false"/>
    </xf>
    <xf numFmtId="166" fontId="5" fillId="0" borderId="37" xfId="24" applyFont="false" applyBorder="true" applyAlignment="true" applyProtection="false">
      <alignment horizontal="right" vertical="center" textRotation="0" wrapText="false" indent="0" shrinkToFit="false"/>
      <protection locked="true" hidden="false"/>
    </xf>
    <xf numFmtId="166" fontId="5" fillId="0" borderId="24" xfId="24" applyFont="false" applyBorder="true" applyAlignment="true" applyProtection="false">
      <alignment horizontal="center" vertical="center" textRotation="0" wrapText="false" indent="0" shrinkToFit="false"/>
      <protection locked="true" hidden="false"/>
    </xf>
    <xf numFmtId="164" fontId="5" fillId="0" borderId="23" xfId="24" applyFont="true" applyBorder="true" applyAlignment="true" applyProtection="false">
      <alignment horizontal="general" vertical="bottom" textRotation="0" wrapText="false" indent="0" shrinkToFit="false"/>
      <protection locked="true" hidden="false"/>
    </xf>
    <xf numFmtId="164" fontId="55" fillId="0" borderId="0" xfId="24" applyFont="true" applyBorder="true" applyAlignment="true" applyProtection="false">
      <alignment horizontal="general" vertical="bottom" textRotation="0" wrapText="false" indent="0" shrinkToFit="false"/>
      <protection locked="true" hidden="false"/>
    </xf>
    <xf numFmtId="166" fontId="5" fillId="0" borderId="22" xfId="24" applyFont="false" applyBorder="true" applyAlignment="true" applyProtection="false">
      <alignment horizontal="general" vertical="bottom" textRotation="0" wrapText="false" indent="0" shrinkToFit="false"/>
      <protection locked="true" hidden="false"/>
    </xf>
    <xf numFmtId="166" fontId="5" fillId="0" borderId="24" xfId="24" applyFont="true" applyBorder="true" applyAlignment="true" applyProtection="false">
      <alignment horizontal="center" vertical="center" textRotation="0" wrapText="false" indent="0" shrinkToFit="false"/>
      <protection locked="true" hidden="false"/>
    </xf>
    <xf numFmtId="164" fontId="64" fillId="0" borderId="0" xfId="24" applyFont="true" applyBorder="true" applyAlignment="true" applyProtection="false">
      <alignment horizontal="general" vertical="bottom" textRotation="0" wrapText="false" indent="0" shrinkToFit="false"/>
      <protection locked="true" hidden="false"/>
    </xf>
    <xf numFmtId="164" fontId="5" fillId="0" borderId="24" xfId="24" applyFont="false" applyBorder="true" applyAlignment="true" applyProtection="false">
      <alignment horizontal="center" vertical="center" textRotation="0" wrapText="false" indent="0" shrinkToFit="false"/>
      <protection locked="true" hidden="false"/>
    </xf>
    <xf numFmtId="164" fontId="58" fillId="0" borderId="24" xfId="24" applyFont="true" applyBorder="true" applyAlignment="true" applyProtection="false">
      <alignment horizontal="center" vertical="center" textRotation="0" wrapText="false" indent="0" shrinkToFit="false"/>
      <protection locked="true" hidden="false"/>
    </xf>
    <xf numFmtId="164" fontId="58" fillId="0" borderId="23" xfId="24" applyFont="true" applyBorder="true" applyAlignment="true" applyProtection="false">
      <alignment horizontal="general" vertical="bottom" textRotation="0" wrapText="false" indent="0" shrinkToFit="false"/>
      <protection locked="true" hidden="false"/>
    </xf>
    <xf numFmtId="164" fontId="5" fillId="0" borderId="23" xfId="24" applyFont="false" applyBorder="true" applyAlignment="true" applyProtection="false">
      <alignment horizontal="general" vertical="bottom" textRotation="0" wrapText="false" indent="0" shrinkToFit="false"/>
      <protection locked="true" hidden="false"/>
    </xf>
    <xf numFmtId="164" fontId="5" fillId="0" borderId="28" xfId="24" applyFont="false" applyBorder="true" applyAlignment="true" applyProtection="false">
      <alignment horizontal="center" vertical="center" textRotation="0" wrapText="false" indent="0" shrinkToFit="false"/>
      <protection locked="true" hidden="false"/>
    </xf>
    <xf numFmtId="166" fontId="5" fillId="0" borderId="22" xfId="24" applyFont="false" applyBorder="true" applyAlignment="true" applyProtection="false">
      <alignment horizontal="right" vertical="center" textRotation="0" wrapText="false" indent="0" shrinkToFit="false"/>
      <protection locked="true" hidden="false"/>
    </xf>
    <xf numFmtId="164" fontId="73" fillId="0" borderId="0" xfId="24" applyFont="true" applyBorder="true" applyAlignment="false" applyProtection="false">
      <alignment horizontal="general" vertical="bottom" textRotation="0" wrapText="false" indent="0" shrinkToFit="false"/>
      <protection locked="true" hidden="false"/>
    </xf>
    <xf numFmtId="164" fontId="73" fillId="0" borderId="28" xfId="24" applyFont="true" applyBorder="true" applyAlignment="false" applyProtection="false">
      <alignment horizontal="general" vertical="bottom" textRotation="0" wrapText="false" indent="0" shrinkToFit="false"/>
      <protection locked="true" hidden="false"/>
    </xf>
    <xf numFmtId="164" fontId="5" fillId="0" borderId="24" xfId="24" applyFont="true" applyBorder="true" applyAlignment="true" applyProtection="false">
      <alignment horizontal="center" vertical="center" textRotation="0" wrapText="false" indent="0" shrinkToFit="false"/>
      <protection locked="true" hidden="false"/>
    </xf>
    <xf numFmtId="164" fontId="5" fillId="0" borderId="28" xfId="24" applyFont="true" applyBorder="true" applyAlignment="false" applyProtection="false">
      <alignment horizontal="general" vertical="bottom" textRotation="0" wrapText="false" indent="0" shrinkToFit="false"/>
      <protection locked="true" hidden="false"/>
    </xf>
    <xf numFmtId="166" fontId="5" fillId="0" borderId="22" xfId="24" applyFont="true" applyBorder="true" applyAlignment="false" applyProtection="false">
      <alignment horizontal="general" vertical="bottom" textRotation="0" wrapText="false" indent="0" shrinkToFit="false"/>
      <protection locked="true" hidden="false"/>
    </xf>
    <xf numFmtId="164" fontId="58" fillId="0" borderId="23" xfId="24" applyFont="true" applyBorder="true" applyAlignment="false" applyProtection="false">
      <alignment horizontal="general" vertical="bottom" textRotation="0" wrapText="false" indent="0" shrinkToFit="false"/>
      <protection locked="true" hidden="false"/>
    </xf>
    <xf numFmtId="164" fontId="5" fillId="0" borderId="20" xfId="24" applyFont="false" applyBorder="true" applyAlignment="true" applyProtection="false">
      <alignment horizontal="center" vertical="center" textRotation="0" wrapText="false" indent="0" shrinkToFit="false"/>
      <protection locked="true" hidden="false"/>
    </xf>
    <xf numFmtId="164" fontId="5" fillId="0" borderId="29" xfId="24" applyFont="false" applyBorder="true" applyAlignment="false" applyProtection="false">
      <alignment horizontal="general" vertical="bottom" textRotation="0" wrapText="false" indent="0" shrinkToFit="false"/>
      <protection locked="true" hidden="false"/>
    </xf>
    <xf numFmtId="166" fontId="5" fillId="0" borderId="37" xfId="24" applyFont="true" applyBorder="true" applyAlignment="true" applyProtection="false">
      <alignment horizontal="center" vertical="center" textRotation="0" wrapText="false" indent="0" shrinkToFit="false"/>
      <protection locked="true" hidden="false"/>
    </xf>
    <xf numFmtId="164" fontId="5" fillId="0" borderId="0" xfId="24" applyFont="true" applyBorder="true" applyAlignment="true" applyProtection="false">
      <alignment horizontal="general" vertical="bottom" textRotation="0" wrapText="false" indent="0" shrinkToFit="false"/>
      <protection locked="true" hidden="false"/>
    </xf>
    <xf numFmtId="164" fontId="5" fillId="0" borderId="28" xfId="24" applyFont="true" applyBorder="true" applyAlignment="true" applyProtection="false">
      <alignment horizontal="general" vertical="bottom" textRotation="0" wrapText="false" indent="0" shrinkToFit="false"/>
      <protection locked="true" hidden="false"/>
    </xf>
    <xf numFmtId="166" fontId="55" fillId="0" borderId="20" xfId="24" applyFont="true" applyBorder="true" applyAlignment="true" applyProtection="false">
      <alignment horizontal="center" vertical="center" textRotation="0" wrapText="false" indent="0" shrinkToFit="false"/>
      <protection locked="true" hidden="false"/>
    </xf>
    <xf numFmtId="164" fontId="58" fillId="0" borderId="0" xfId="24" applyFont="true" applyBorder="true" applyAlignment="false" applyProtection="false">
      <alignment horizontal="general" vertical="bottom" textRotation="0" wrapText="false" indent="0" shrinkToFit="false"/>
      <protection locked="true" hidden="false"/>
    </xf>
    <xf numFmtId="164" fontId="5" fillId="0" borderId="24" xfId="24" applyFont="true" applyBorder="true" applyAlignment="true" applyProtection="false">
      <alignment horizontal="left" vertical="center" textRotation="0" wrapText="true" indent="0" shrinkToFit="false"/>
      <protection locked="true" hidden="false"/>
    </xf>
    <xf numFmtId="166" fontId="55" fillId="0" borderId="37" xfId="24" applyFont="true" applyBorder="true" applyAlignment="true" applyProtection="false">
      <alignment horizontal="center" vertical="center" textRotation="0" wrapText="false" indent="0" shrinkToFit="false"/>
      <protection locked="true" hidden="false"/>
    </xf>
    <xf numFmtId="166" fontId="5" fillId="0" borderId="0" xfId="24" applyFont="true" applyBorder="false" applyAlignment="false" applyProtection="false">
      <alignment horizontal="general" vertical="bottom" textRotation="0" wrapText="false" indent="0" shrinkToFit="false"/>
      <protection locked="true" hidden="false"/>
    </xf>
    <xf numFmtId="164" fontId="58" fillId="0" borderId="20" xfId="24" applyFont="true" applyBorder="true" applyAlignment="true" applyProtection="false">
      <alignment horizontal="center" vertical="center" textRotation="0" wrapText="false" indent="0" shrinkToFit="false"/>
      <protection locked="true" hidden="false"/>
    </xf>
    <xf numFmtId="164" fontId="55" fillId="0" borderId="22" xfId="24" applyFont="true" applyBorder="true" applyAlignment="true" applyProtection="false">
      <alignment horizontal="center" vertical="center" textRotation="0" wrapText="false" indent="0" shrinkToFit="false"/>
      <protection locked="true" hidden="false"/>
    </xf>
    <xf numFmtId="181" fontId="55" fillId="0" borderId="22" xfId="24" applyFont="true" applyBorder="true" applyAlignment="true" applyProtection="false">
      <alignment horizontal="center" vertical="center" textRotation="0" wrapText="false" indent="0" shrinkToFit="false"/>
      <protection locked="true" hidden="false"/>
    </xf>
    <xf numFmtId="181" fontId="55" fillId="0" borderId="0" xfId="24" applyFont="true" applyBorder="true" applyAlignment="true" applyProtection="false">
      <alignment horizontal="center" vertical="center" textRotation="0" wrapText="false" indent="0" shrinkToFit="false"/>
      <protection locked="true" hidden="false"/>
    </xf>
    <xf numFmtId="181" fontId="5" fillId="0" borderId="0" xfId="24" applyFont="true" applyBorder="false" applyAlignment="false" applyProtection="false">
      <alignment horizontal="general" vertical="bottom" textRotation="0" wrapText="false" indent="0" shrinkToFit="false"/>
      <protection locked="true" hidden="false"/>
    </xf>
    <xf numFmtId="166" fontId="5" fillId="0" borderId="22" xfId="24" applyFont="true" applyBorder="true" applyAlignment="true" applyProtection="false">
      <alignment horizontal="center" vertical="bottom" textRotation="0" wrapText="false" indent="0" shrinkToFit="false"/>
      <protection locked="true" hidden="false"/>
    </xf>
    <xf numFmtId="164" fontId="58" fillId="0" borderId="0" xfId="24" applyFont="true" applyBorder="true" applyAlignment="true" applyProtection="false">
      <alignment horizontal="left" vertical="bottom" textRotation="0" wrapText="false" indent="15" shrinkToFit="false"/>
      <protection locked="true" hidden="false"/>
    </xf>
    <xf numFmtId="166" fontId="5" fillId="0" borderId="20" xfId="24" applyFont="tru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37" xfId="24" applyFont="true" applyBorder="true" applyAlignment="true" applyProtection="false">
      <alignment horizontal="center" vertical="center" textRotation="0" wrapText="false" indent="0" shrinkToFit="false"/>
      <protection locked="true" hidden="false"/>
    </xf>
    <xf numFmtId="164" fontId="55" fillId="0" borderId="24" xfId="24" applyFont="true" applyBorder="true" applyAlignment="true" applyProtection="false">
      <alignment horizontal="center" vertical="center" textRotation="0" wrapText="false" indent="0" shrinkToFit="false"/>
      <protection locked="true" hidden="false"/>
    </xf>
    <xf numFmtId="164" fontId="55" fillId="0" borderId="0" xfId="24" applyFont="true" applyBorder="true" applyAlignment="true" applyProtection="false">
      <alignment horizontal="left" vertical="bottom" textRotation="0" wrapText="false" indent="15" shrinkToFit="false"/>
      <protection locked="true" hidden="false"/>
    </xf>
    <xf numFmtId="164" fontId="74" fillId="0" borderId="0" xfId="24" applyFont="true" applyBorder="true" applyAlignment="true" applyProtection="false">
      <alignment horizontal="right" vertical="bottom" textRotation="0" wrapText="false" indent="0" shrinkToFit="false"/>
      <protection locked="true" hidden="false"/>
    </xf>
    <xf numFmtId="164" fontId="74" fillId="0" borderId="165" xfId="0" applyFont="true" applyBorder="true" applyAlignment="true" applyProtection="false">
      <alignment horizontal="right" vertical="center" textRotation="0" wrapText="false" indent="0" shrinkToFit="false"/>
      <protection locked="true" hidden="false"/>
    </xf>
    <xf numFmtId="164" fontId="74" fillId="0" borderId="0" xfId="24" applyFont="true" applyBorder="false" applyAlignment="true" applyProtection="false">
      <alignment horizontal="right" vertical="bottom" textRotation="0" wrapText="false" indent="0" shrinkToFit="false"/>
      <protection locked="true" hidden="false"/>
    </xf>
    <xf numFmtId="164" fontId="55" fillId="0" borderId="20" xfId="24" applyFont="true" applyBorder="true" applyAlignment="true" applyProtection="false">
      <alignment horizontal="center" vertical="center" textRotation="0" wrapText="false" indent="0" shrinkToFit="false"/>
      <protection locked="true" hidden="false"/>
    </xf>
    <xf numFmtId="164" fontId="55" fillId="0" borderId="7" xfId="24" applyFont="true" applyBorder="true" applyAlignment="true" applyProtection="false">
      <alignment horizontal="left" vertical="bottom" textRotation="0" wrapText="false" indent="15" shrinkToFit="false"/>
      <protection locked="true" hidden="false"/>
    </xf>
    <xf numFmtId="164" fontId="74" fillId="0" borderId="7" xfId="24" applyFont="true" applyBorder="true" applyAlignment="true" applyProtection="false">
      <alignment horizontal="right" vertical="bottom" textRotation="0" wrapText="false" indent="0" shrinkToFit="false"/>
      <protection locked="true" hidden="false"/>
    </xf>
    <xf numFmtId="164" fontId="74" fillId="0" borderId="42" xfId="0" applyFont="true" applyBorder="true" applyAlignment="true" applyProtection="false">
      <alignment horizontal="right" vertical="center" textRotation="0" wrapText="false" indent="0" shrinkToFit="false"/>
      <protection locked="true" hidden="false"/>
    </xf>
    <xf numFmtId="164" fontId="74" fillId="0" borderId="28" xfId="0" applyFont="true" applyBorder="true" applyAlignment="true" applyProtection="false">
      <alignment horizontal="right" vertical="center" textRotation="0" wrapText="false" indent="0" shrinkToFit="false"/>
      <protection locked="true" hidden="false"/>
    </xf>
    <xf numFmtId="166" fontId="5" fillId="0" borderId="27" xfId="24" applyFont="true" applyBorder="true" applyAlignment="false" applyProtection="false">
      <alignment horizontal="general" vertical="bottom" textRotation="0" wrapText="false" indent="0" shrinkToFit="false"/>
      <protection locked="true" hidden="false"/>
    </xf>
    <xf numFmtId="164" fontId="55" fillId="0" borderId="22" xfId="0" applyFont="true" applyBorder="true" applyAlignment="true" applyProtection="false">
      <alignment horizontal="center" vertical="center" textRotation="0" wrapText="false" indent="0" shrinkToFit="false"/>
      <protection locked="true" hidden="false"/>
    </xf>
    <xf numFmtId="164" fontId="55" fillId="0" borderId="30" xfId="0" applyFont="true" applyBorder="true" applyAlignment="true" applyProtection="false">
      <alignment horizontal="general" vertical="center" textRotation="0" wrapText="false" indent="0" shrinkToFit="false"/>
      <protection locked="true" hidden="false"/>
    </xf>
    <xf numFmtId="164" fontId="6" fillId="0" borderId="37" xfId="0" applyFont="true" applyBorder="true" applyAlignment="true" applyProtection="false">
      <alignment horizontal="center" vertical="center" textRotation="0" wrapText="false" indent="0" shrinkToFit="false"/>
      <protection locked="true" hidden="false"/>
    </xf>
    <xf numFmtId="164" fontId="6" fillId="0" borderId="25" xfId="0" applyFont="true" applyBorder="true" applyAlignment="true" applyProtection="false">
      <alignment horizontal="left" vertical="center" textRotation="0" wrapText="false" indent="0" shrinkToFit="false"/>
      <protection locked="true" hidden="false"/>
    </xf>
    <xf numFmtId="164" fontId="6" fillId="0" borderId="26" xfId="0" applyFont="true" applyBorder="true" applyAlignment="true" applyProtection="false">
      <alignment horizontal="left" vertical="center" textRotation="0" wrapText="false" indent="0" shrinkToFit="false"/>
      <protection locked="true" hidden="false"/>
    </xf>
    <xf numFmtId="164" fontId="6" fillId="0" borderId="27" xfId="0" applyFont="true" applyBorder="true" applyAlignment="true" applyProtection="false">
      <alignment horizontal="left" vertical="center" textRotation="0" wrapText="false" indent="0" shrinkToFit="false"/>
      <protection locked="true" hidden="false"/>
    </xf>
    <xf numFmtId="164" fontId="6" fillId="0" borderId="42" xfId="0" applyFont="true" applyBorder="true" applyAlignment="true" applyProtection="false">
      <alignment horizontal="center" vertical="center" textRotation="0" wrapText="false" indent="0" shrinkToFit="false"/>
      <protection locked="true" hidden="false"/>
    </xf>
    <xf numFmtId="164" fontId="6" fillId="0" borderId="22" xfId="0" applyFont="true" applyBorder="true" applyAlignment="true" applyProtection="false">
      <alignment horizontal="center" vertical="center" textRotation="0" wrapText="false" indent="0" shrinkToFit="false"/>
      <protection locked="true" hidden="false"/>
    </xf>
    <xf numFmtId="164" fontId="6" fillId="0" borderId="2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84" xfId="0" applyFont="true" applyBorder="true" applyAlignment="true" applyProtection="false">
      <alignment horizontal="general" vertical="center" textRotation="0" wrapText="false" indent="0" shrinkToFit="false"/>
      <protection locked="true" hidden="false"/>
    </xf>
    <xf numFmtId="164" fontId="8" fillId="0" borderId="40" xfId="0" applyFont="true" applyBorder="true" applyAlignment="true" applyProtection="false">
      <alignment horizontal="general" vertical="center" textRotation="0" wrapText="false" indent="0" shrinkToFit="false"/>
      <protection locked="true" hidden="false"/>
    </xf>
    <xf numFmtId="164" fontId="8" fillId="0" borderId="42" xfId="0" applyFont="true" applyBorder="true" applyAlignment="true" applyProtection="false">
      <alignment horizontal="general" vertical="center" textRotation="0" wrapText="false" indent="0" shrinkToFit="false"/>
      <protection locked="true" hidden="false"/>
    </xf>
    <xf numFmtId="164" fontId="8" fillId="0" borderId="22" xfId="0" applyFont="true" applyBorder="true" applyAlignment="true" applyProtection="false">
      <alignment horizontal="general" vertical="center" textRotation="0" wrapText="false" indent="0" shrinkToFit="false"/>
      <protection locked="true" hidden="false"/>
    </xf>
    <xf numFmtId="164" fontId="8" fillId="0" borderId="29" xfId="0" applyFont="true" applyBorder="true" applyAlignment="true" applyProtection="false">
      <alignment horizontal="general" vertical="center" textRotation="0" wrapText="false" indent="0" shrinkToFit="false"/>
      <protection locked="true" hidden="false"/>
    </xf>
    <xf numFmtId="164" fontId="8" fillId="0" borderId="7" xfId="0" applyFont="true" applyBorder="true" applyAlignment="true" applyProtection="false">
      <alignment horizontal="general" vertical="center" textRotation="0" wrapText="false" indent="0" shrinkToFit="false"/>
      <protection locked="true" hidden="false"/>
    </xf>
    <xf numFmtId="164" fontId="8" fillId="0" borderId="30" xfId="0" applyFont="true" applyBorder="true" applyAlignment="true" applyProtection="false">
      <alignment horizontal="general" vertical="center" textRotation="0" wrapText="false" indent="0" shrinkToFit="false"/>
      <protection locked="true" hidden="false"/>
    </xf>
    <xf numFmtId="164" fontId="5" fillId="0" borderId="22" xfId="24" applyFont="true" applyBorder="true" applyAlignment="true" applyProtection="false">
      <alignment horizontal="center" vertical="bottom" textRotation="0" wrapText="false" indent="0" shrinkToFit="false"/>
      <protection locked="true" hidden="false"/>
    </xf>
    <xf numFmtId="172" fontId="58" fillId="3" borderId="23" xfId="24" applyFont="true" applyBorder="true" applyAlignment="true" applyProtection="false">
      <alignment horizontal="center" vertical="bottom" textRotation="0" wrapText="false" indent="0" shrinkToFit="false"/>
      <protection locked="true" hidden="false"/>
    </xf>
    <xf numFmtId="164" fontId="6" fillId="0" borderId="29" xfId="0" applyFont="true" applyBorder="true" applyAlignment="true" applyProtection="false">
      <alignment horizontal="center" vertical="center" textRotation="0" wrapText="false" indent="0" shrinkToFit="false"/>
      <protection locked="true" hidden="false"/>
    </xf>
    <xf numFmtId="164" fontId="8" fillId="0" borderId="84" xfId="0" applyFont="true" applyBorder="true" applyAlignment="true" applyProtection="false">
      <alignment horizontal="center" vertical="center" textRotation="0" wrapText="false" indent="0" shrinkToFit="false"/>
      <protection locked="true" hidden="false"/>
    </xf>
    <xf numFmtId="164" fontId="8" fillId="0" borderId="40" xfId="0" applyFont="true" applyBorder="true" applyAlignment="true" applyProtection="false">
      <alignment horizontal="center" vertical="center" textRotation="0" wrapText="false" indent="0" shrinkToFit="false"/>
      <protection locked="true" hidden="false"/>
    </xf>
    <xf numFmtId="164" fontId="8" fillId="0" borderId="22" xfId="0" applyFont="true" applyBorder="true" applyAlignment="true" applyProtection="false">
      <alignment horizontal="center" vertical="center" textRotation="0" wrapText="false" indent="0" shrinkToFit="false"/>
      <protection locked="true" hidden="false"/>
    </xf>
    <xf numFmtId="164" fontId="5" fillId="0" borderId="0" xfId="23" applyFont="true" applyBorder="false" applyAlignment="false" applyProtection="false">
      <alignment horizontal="general" vertical="bottom" textRotation="0" wrapText="false" indent="0" shrinkToFit="false"/>
      <protection locked="true" hidden="false"/>
    </xf>
    <xf numFmtId="164" fontId="62" fillId="0" borderId="84" xfId="24" applyFont="true" applyBorder="true" applyAlignment="false" applyProtection="false">
      <alignment horizontal="general" vertical="bottom" textRotation="0" wrapText="false" indent="0" shrinkToFit="false"/>
      <protection locked="true" hidden="false"/>
    </xf>
    <xf numFmtId="164" fontId="62" fillId="0" borderId="42" xfId="24" applyFont="true" applyBorder="true" applyAlignment="false" applyProtection="false">
      <alignment horizontal="general" vertical="bottom" textRotation="0" wrapText="false" indent="0" shrinkToFit="false"/>
      <protection locked="true" hidden="false"/>
    </xf>
    <xf numFmtId="164" fontId="62" fillId="0" borderId="0" xfId="24" applyFont="true" applyBorder="false" applyAlignment="true" applyProtection="false">
      <alignment horizontal="center" vertical="bottom" textRotation="0" wrapText="false" indent="0" shrinkToFit="false"/>
      <protection locked="true" hidden="false"/>
    </xf>
    <xf numFmtId="164" fontId="62" fillId="0" borderId="84" xfId="24" applyFont="true" applyBorder="true" applyAlignment="true" applyProtection="false">
      <alignment horizontal="general" vertical="bottom" textRotation="0" wrapText="false" indent="0" shrinkToFit="false"/>
      <protection locked="true" hidden="false"/>
    </xf>
    <xf numFmtId="164" fontId="62" fillId="0" borderId="40" xfId="24" applyFont="true" applyBorder="true" applyAlignment="true" applyProtection="false">
      <alignment horizontal="general" vertical="bottom" textRotation="0" wrapText="false" indent="0" shrinkToFit="false"/>
      <protection locked="true" hidden="false"/>
    </xf>
    <xf numFmtId="164" fontId="62" fillId="0" borderId="42" xfId="24" applyFont="true" applyBorder="true" applyAlignment="true" applyProtection="false">
      <alignment horizontal="general" vertical="bottom" textRotation="0" wrapText="false" indent="0" shrinkToFit="false"/>
      <protection locked="true" hidden="false"/>
    </xf>
    <xf numFmtId="164" fontId="62" fillId="0" borderId="0" xfId="24" applyFont="true" applyBorder="false" applyAlignment="true" applyProtection="false">
      <alignment horizontal="general" vertical="top" textRotation="0" wrapText="false" indent="0" shrinkToFit="false"/>
      <protection locked="true" hidden="false"/>
    </xf>
    <xf numFmtId="166" fontId="57" fillId="2" borderId="15" xfId="26" applyFont="true" applyBorder="true" applyAlignment="true" applyProtection="true">
      <alignment horizontal="general" vertical="bottom" textRotation="0" wrapText="false" indent="0" shrinkToFit="false"/>
      <protection locked="true" hidden="true"/>
    </xf>
    <xf numFmtId="166" fontId="62" fillId="2" borderId="15" xfId="26" applyFont="true" applyBorder="true" applyAlignment="true" applyProtection="true">
      <alignment horizontal="general" vertical="bottom" textRotation="0" wrapText="false" indent="0" shrinkToFit="false"/>
      <protection locked="true" hidden="true"/>
    </xf>
    <xf numFmtId="167" fontId="57" fillId="0" borderId="17" xfId="24" applyFont="true" applyBorder="true" applyAlignment="true" applyProtection="true">
      <alignment horizontal="general" vertical="bottom" textRotation="0" wrapText="false" indent="0" shrinkToFit="false"/>
      <protection locked="true" hidden="true"/>
    </xf>
    <xf numFmtId="165" fontId="62" fillId="0" borderId="0" xfId="24" applyFont="true" applyBorder="false" applyAlignment="true" applyProtection="false">
      <alignment horizontal="center" vertical="bottom" textRotation="0" wrapText="false" indent="0" shrinkToFit="false"/>
      <protection locked="true" hidden="false"/>
    </xf>
    <xf numFmtId="172" fontId="57" fillId="3" borderId="23" xfId="24" applyFont="true" applyBorder="true" applyAlignment="true" applyProtection="false">
      <alignment horizontal="center" vertical="bottom" textRotation="0" wrapText="false" indent="0" shrinkToFit="false"/>
      <protection locked="true" hidden="false"/>
    </xf>
    <xf numFmtId="164" fontId="62" fillId="0" borderId="0" xfId="23" applyFont="true" applyBorder="false" applyAlignment="false" applyProtection="true">
      <alignment horizontal="general" vertical="bottom" textRotation="0" wrapText="false" indent="0" shrinkToFit="false"/>
      <protection locked="true" hidden="false"/>
    </xf>
    <xf numFmtId="164" fontId="75" fillId="0" borderId="0" xfId="23" applyFont="true" applyBorder="true" applyAlignment="true" applyProtection="true">
      <alignment horizontal="center" vertical="bottom" textRotation="0" wrapText="false" indent="0" shrinkToFit="false"/>
      <protection locked="true" hidden="false"/>
    </xf>
    <xf numFmtId="164" fontId="65" fillId="0" borderId="0" xfId="23" applyFont="true" applyBorder="false" applyAlignment="false" applyProtection="true">
      <alignment horizontal="general" vertical="bottom" textRotation="0" wrapText="false" indent="0" shrinkToFit="false"/>
      <protection locked="true" hidden="false"/>
    </xf>
    <xf numFmtId="164" fontId="76" fillId="0" borderId="0" xfId="23" applyFont="true" applyBorder="false" applyAlignment="false" applyProtection="true">
      <alignment horizontal="general" vertical="bottom" textRotation="0" wrapText="false" indent="0" shrinkToFit="false"/>
      <protection locked="true" hidden="false"/>
    </xf>
    <xf numFmtId="164" fontId="57" fillId="0" borderId="37" xfId="23" applyFont="true" applyBorder="true" applyAlignment="true" applyProtection="true">
      <alignment horizontal="center" vertical="bottom" textRotation="0" wrapText="false" indent="0" shrinkToFit="false"/>
      <protection locked="true" hidden="false"/>
    </xf>
    <xf numFmtId="164" fontId="57" fillId="0" borderId="0" xfId="23" applyFont="true" applyBorder="false" applyAlignment="false" applyProtection="true">
      <alignment horizontal="general" vertical="bottom" textRotation="0" wrapText="false" indent="0" shrinkToFit="false"/>
      <protection locked="true" hidden="false"/>
    </xf>
    <xf numFmtId="164" fontId="57" fillId="0" borderId="24" xfId="23" applyFont="true" applyBorder="true" applyAlignment="true" applyProtection="true">
      <alignment horizontal="center" vertical="bottom" textRotation="0" wrapText="false" indent="0" shrinkToFit="false"/>
      <protection locked="true" hidden="false"/>
    </xf>
    <xf numFmtId="164" fontId="57" fillId="0" borderId="24" xfId="23" applyFont="true" applyBorder="true" applyAlignment="true" applyProtection="true">
      <alignment horizontal="center" vertical="bottom" textRotation="0" wrapText="true" indent="0" shrinkToFit="false"/>
      <protection locked="true" hidden="false"/>
    </xf>
    <xf numFmtId="164" fontId="57" fillId="0" borderId="23" xfId="23" applyFont="true" applyBorder="true" applyAlignment="true" applyProtection="true">
      <alignment horizontal="center" vertical="bottom" textRotation="0" wrapText="false" indent="0" shrinkToFit="false"/>
      <protection locked="true" hidden="false"/>
    </xf>
    <xf numFmtId="164" fontId="57" fillId="0" borderId="28" xfId="23" applyFont="true" applyBorder="true" applyAlignment="true" applyProtection="true">
      <alignment horizontal="center" vertical="bottom" textRotation="0" wrapText="false" indent="0" shrinkToFit="false"/>
      <protection locked="true" hidden="false"/>
    </xf>
    <xf numFmtId="164" fontId="57" fillId="0" borderId="23" xfId="23" applyFont="true" applyBorder="true" applyAlignment="false" applyProtection="true">
      <alignment horizontal="general" vertical="bottom" textRotation="0" wrapText="false" indent="0" shrinkToFit="false"/>
      <protection locked="true" hidden="false"/>
    </xf>
    <xf numFmtId="164" fontId="57" fillId="0" borderId="28" xfId="23" applyFont="true" applyBorder="true" applyAlignment="false" applyProtection="true">
      <alignment horizontal="general" vertical="bottom" textRotation="0" wrapText="false" indent="0" shrinkToFit="false"/>
      <protection locked="true" hidden="false"/>
    </xf>
    <xf numFmtId="164" fontId="57" fillId="0" borderId="29" xfId="23" applyFont="true" applyBorder="true" applyAlignment="false" applyProtection="true">
      <alignment horizontal="general" vertical="bottom" textRotation="0" wrapText="false" indent="0" shrinkToFit="false"/>
      <protection locked="true" hidden="false"/>
    </xf>
    <xf numFmtId="164" fontId="57" fillId="0" borderId="30" xfId="23" applyFont="true" applyBorder="true" applyAlignment="false" applyProtection="true">
      <alignment horizontal="general" vertical="bottom" textRotation="0" wrapText="false" indent="0" shrinkToFit="false"/>
      <protection locked="true" hidden="false"/>
    </xf>
    <xf numFmtId="164" fontId="57" fillId="0" borderId="20" xfId="23" applyFont="true" applyBorder="true" applyAlignment="true" applyProtection="true">
      <alignment horizontal="center" vertical="bottom" textRotation="0" wrapText="false" indent="0" shrinkToFit="false"/>
      <protection locked="true" hidden="false"/>
    </xf>
    <xf numFmtId="164" fontId="57" fillId="0" borderId="22" xfId="23" applyFont="true" applyBorder="true" applyAlignment="true" applyProtection="true">
      <alignment horizontal="center" vertical="bottom" textRotation="0" wrapText="false" indent="0" shrinkToFit="false"/>
      <protection locked="true" hidden="false"/>
    </xf>
    <xf numFmtId="164" fontId="62" fillId="0" borderId="22" xfId="23" applyFont="true" applyBorder="true" applyAlignment="false" applyProtection="true">
      <alignment horizontal="general" vertical="bottom" textRotation="0" wrapText="false" indent="0" shrinkToFit="false"/>
      <protection locked="true" hidden="false"/>
    </xf>
    <xf numFmtId="164" fontId="62" fillId="0" borderId="37" xfId="23" applyFont="true" applyBorder="true" applyAlignment="false" applyProtection="true">
      <alignment horizontal="general" vertical="bottom" textRotation="0" wrapText="false" indent="0" shrinkToFit="false"/>
      <protection locked="false" hidden="false"/>
    </xf>
    <xf numFmtId="166" fontId="62" fillId="0" borderId="37" xfId="23" applyFont="true" applyBorder="true" applyAlignment="false" applyProtection="true">
      <alignment horizontal="general" vertical="bottom" textRotation="0" wrapText="false" indent="0" shrinkToFit="false"/>
      <protection locked="false" hidden="false"/>
    </xf>
    <xf numFmtId="166" fontId="62" fillId="0" borderId="37" xfId="23" applyFont="true" applyBorder="true" applyAlignment="false" applyProtection="true">
      <alignment horizontal="general" vertical="bottom" textRotation="0" wrapText="false" indent="0" shrinkToFit="false"/>
      <protection locked="true" hidden="false"/>
    </xf>
    <xf numFmtId="164" fontId="62" fillId="0" borderId="24" xfId="23" applyFont="true" applyBorder="true" applyAlignment="false" applyProtection="true">
      <alignment horizontal="general" vertical="bottom" textRotation="0" wrapText="false" indent="0" shrinkToFit="false"/>
      <protection locked="false" hidden="false"/>
    </xf>
    <xf numFmtId="166" fontId="62" fillId="0" borderId="24" xfId="23" applyFont="true" applyBorder="true" applyAlignment="false" applyProtection="true">
      <alignment horizontal="general" vertical="bottom" textRotation="0" wrapText="false" indent="0" shrinkToFit="false"/>
      <protection locked="false" hidden="false"/>
    </xf>
    <xf numFmtId="166" fontId="62" fillId="0" borderId="24" xfId="23" applyFont="true" applyBorder="true" applyAlignment="false" applyProtection="true">
      <alignment horizontal="general" vertical="bottom" textRotation="0" wrapText="false" indent="0" shrinkToFit="false"/>
      <protection locked="true" hidden="false"/>
    </xf>
    <xf numFmtId="164" fontId="62" fillId="0" borderId="20" xfId="23" applyFont="true" applyBorder="true" applyAlignment="false" applyProtection="true">
      <alignment horizontal="general" vertical="bottom" textRotation="0" wrapText="false" indent="0" shrinkToFit="false"/>
      <protection locked="false" hidden="false"/>
    </xf>
    <xf numFmtId="166" fontId="62" fillId="0" borderId="20" xfId="23" applyFont="true" applyBorder="true" applyAlignment="false" applyProtection="true">
      <alignment horizontal="general" vertical="bottom" textRotation="0" wrapText="false" indent="0" shrinkToFit="false"/>
      <protection locked="false" hidden="false"/>
    </xf>
    <xf numFmtId="166" fontId="62" fillId="0" borderId="20" xfId="23" applyFont="true" applyBorder="true" applyAlignment="false" applyProtection="true">
      <alignment horizontal="general" vertical="bottom" textRotation="0" wrapText="false" indent="0" shrinkToFit="false"/>
      <protection locked="true" hidden="false"/>
    </xf>
    <xf numFmtId="164" fontId="57" fillId="0" borderId="24" xfId="23" applyFont="true" applyBorder="true" applyAlignment="false" applyProtection="true">
      <alignment horizontal="general" vertical="bottom" textRotation="0" wrapText="false" indent="0" shrinkToFit="false"/>
      <protection locked="true" hidden="false"/>
    </xf>
    <xf numFmtId="164" fontId="57" fillId="0" borderId="22" xfId="23" applyFont="true" applyBorder="true" applyAlignment="true" applyProtection="true">
      <alignment horizontal="center" vertical="bottom" textRotation="0" wrapText="false" indent="0" shrinkToFit="false"/>
      <protection locked="false" hidden="false"/>
    </xf>
    <xf numFmtId="166" fontId="57" fillId="0" borderId="22" xfId="23" applyFont="true" applyBorder="true" applyAlignment="true" applyProtection="true">
      <alignment horizontal="center" vertical="bottom" textRotation="0" wrapText="false" indent="0" shrinkToFit="false"/>
      <protection locked="false" hidden="false"/>
    </xf>
    <xf numFmtId="166" fontId="57" fillId="0" borderId="22" xfId="23" applyFont="true" applyBorder="true" applyAlignment="true" applyProtection="true">
      <alignment horizontal="right" vertical="bottom" textRotation="0" wrapText="false" indent="0" shrinkToFit="false"/>
      <protection locked="true" hidden="false"/>
    </xf>
    <xf numFmtId="164" fontId="57" fillId="0" borderId="37" xfId="23" applyFont="true" applyBorder="true" applyAlignment="false" applyProtection="true">
      <alignment horizontal="general" vertical="bottom" textRotation="0" wrapText="false" indent="0" shrinkToFit="false"/>
      <protection locked="true" hidden="false"/>
    </xf>
    <xf numFmtId="164" fontId="57" fillId="0" borderId="20" xfId="23" applyFont="true" applyBorder="true" applyAlignment="false" applyProtection="true">
      <alignment horizontal="general" vertical="bottom" textRotation="0" wrapText="false" indent="0" shrinkToFit="false"/>
      <protection locked="true" hidden="false"/>
    </xf>
    <xf numFmtId="164" fontId="77" fillId="0" borderId="24" xfId="23" applyFont="true" applyBorder="true" applyAlignment="false" applyProtection="true">
      <alignment horizontal="general" vertical="bottom" textRotation="0" wrapText="false" indent="0" shrinkToFit="false"/>
      <protection locked="true" hidden="false"/>
    </xf>
    <xf numFmtId="164" fontId="77" fillId="0" borderId="22" xfId="23" applyFont="true" applyBorder="true" applyAlignment="true" applyProtection="true">
      <alignment horizontal="center" vertical="bottom" textRotation="0" wrapText="false" indent="0" shrinkToFit="false"/>
      <protection locked="false" hidden="false"/>
    </xf>
    <xf numFmtId="166" fontId="77" fillId="0" borderId="22" xfId="23" applyFont="true" applyBorder="true" applyAlignment="true" applyProtection="true">
      <alignment horizontal="center" vertical="bottom" textRotation="0" wrapText="false" indent="0" shrinkToFit="false"/>
      <protection locked="false" hidden="false"/>
    </xf>
    <xf numFmtId="164" fontId="77" fillId="0" borderId="0" xfId="23" applyFont="true" applyBorder="false" applyAlignment="false" applyProtection="true">
      <alignment horizontal="general" vertical="bottom" textRotation="0" wrapText="false" indent="0" shrinkToFit="false"/>
      <protection locked="true" hidden="false"/>
    </xf>
    <xf numFmtId="164" fontId="77" fillId="0" borderId="20" xfId="23" applyFont="true" applyBorder="true" applyAlignment="false" applyProtection="true">
      <alignment horizontal="general" vertical="bottom" textRotation="0" wrapText="false" indent="0" shrinkToFit="false"/>
      <protection locked="true" hidden="false"/>
    </xf>
    <xf numFmtId="164" fontId="5" fillId="0" borderId="0" xfId="23" applyFont="true" applyBorder="false" applyAlignment="false" applyProtection="true">
      <alignment horizontal="general" vertical="bottom" textRotation="0" wrapText="false" indent="0" shrinkToFit="false"/>
      <protection locked="true" hidden="false"/>
    </xf>
    <xf numFmtId="164" fontId="62" fillId="0" borderId="0" xfId="25" applyFont="true" applyBorder="false" applyAlignment="false" applyProtection="false">
      <alignment horizontal="general" vertical="bottom" textRotation="0" wrapText="false" indent="0" shrinkToFit="false"/>
      <protection locked="true" hidden="false"/>
    </xf>
    <xf numFmtId="164" fontId="62" fillId="0" borderId="0" xfId="25" applyFont="true" applyBorder="true" applyAlignment="false" applyProtection="false">
      <alignment horizontal="general" vertical="bottom" textRotation="0" wrapText="false" indent="0" shrinkToFit="false"/>
      <protection locked="true" hidden="false"/>
    </xf>
    <xf numFmtId="182" fontId="62" fillId="0" borderId="0" xfId="25" applyFont="true" applyBorder="true" applyAlignment="false" applyProtection="false">
      <alignment horizontal="general" vertical="bottom" textRotation="0" wrapText="false" indent="0" shrinkToFit="false"/>
      <protection locked="true" hidden="false"/>
    </xf>
    <xf numFmtId="164" fontId="59" fillId="0" borderId="0" xfId="23" applyFont="true" applyBorder="true" applyAlignment="true" applyProtection="true">
      <alignment horizontal="center" vertical="bottom" textRotation="0" wrapText="false" indent="0" shrinkToFit="false"/>
      <protection locked="true" hidden="false"/>
    </xf>
    <xf numFmtId="164" fontId="57" fillId="0" borderId="25" xfId="23" applyFont="true" applyBorder="true" applyAlignment="true" applyProtection="true">
      <alignment horizontal="center" vertical="bottom" textRotation="0" wrapText="false" indent="0" shrinkToFit="false"/>
      <protection locked="true" hidden="false"/>
    </xf>
    <xf numFmtId="164" fontId="57" fillId="0" borderId="27" xfId="23" applyFont="true" applyBorder="true" applyAlignment="true" applyProtection="true">
      <alignment horizontal="center" vertical="bottom" textRotation="0" wrapText="false" indent="0" shrinkToFit="false"/>
      <protection locked="true" hidden="false"/>
    </xf>
    <xf numFmtId="166" fontId="62" fillId="0" borderId="37" xfId="23" applyFont="true" applyBorder="true" applyAlignment="true" applyProtection="true">
      <alignment horizontal="right" vertical="bottom" textRotation="0" wrapText="false" indent="0" shrinkToFit="false"/>
      <protection locked="false" hidden="false"/>
    </xf>
    <xf numFmtId="166" fontId="62" fillId="0" borderId="37" xfId="23" applyFont="true" applyBorder="true" applyAlignment="true" applyProtection="true">
      <alignment horizontal="right" vertical="bottom" textRotation="0" wrapText="false" indent="0" shrinkToFit="false"/>
      <protection locked="true" hidden="false"/>
    </xf>
    <xf numFmtId="166" fontId="62" fillId="0" borderId="24" xfId="23" applyFont="true" applyBorder="true" applyAlignment="true" applyProtection="true">
      <alignment horizontal="right" vertical="bottom" textRotation="0" wrapText="false" indent="0" shrinkToFit="false"/>
      <protection locked="false" hidden="false"/>
    </xf>
    <xf numFmtId="166" fontId="62" fillId="0" borderId="24" xfId="23" applyFont="true" applyBorder="true" applyAlignment="true" applyProtection="true">
      <alignment horizontal="right" vertical="bottom" textRotation="0" wrapText="false" indent="0" shrinkToFit="false"/>
      <protection locked="true" hidden="false"/>
    </xf>
    <xf numFmtId="166" fontId="62" fillId="0" borderId="20" xfId="23" applyFont="true" applyBorder="true" applyAlignment="true" applyProtection="true">
      <alignment horizontal="right" vertical="bottom" textRotation="0" wrapText="false" indent="0" shrinkToFit="false"/>
      <protection locked="false" hidden="false"/>
    </xf>
    <xf numFmtId="166" fontId="62" fillId="0" borderId="20" xfId="23" applyFont="true" applyBorder="true" applyAlignment="true" applyProtection="true">
      <alignment horizontal="right" vertical="bottom" textRotation="0" wrapText="false" indent="0" shrinkToFit="false"/>
      <protection locked="true" hidden="false"/>
    </xf>
    <xf numFmtId="166" fontId="57" fillId="0" borderId="22" xfId="23" applyFont="true" applyBorder="true" applyAlignment="true" applyProtection="true">
      <alignment horizontal="right" vertical="bottom" textRotation="0" wrapText="false" indent="0" shrinkToFit="false"/>
      <protection locked="false" hidden="false"/>
    </xf>
    <xf numFmtId="172" fontId="58" fillId="6" borderId="0" xfId="0" applyFont="true" applyBorder="true" applyAlignment="true" applyProtection="false">
      <alignment horizontal="center" vertical="bottom" textRotation="0" wrapText="false" indent="0" shrinkToFit="false"/>
      <protection locked="true" hidden="false"/>
    </xf>
    <xf numFmtId="164" fontId="58" fillId="0" borderId="0" xfId="0" applyFont="true" applyBorder="false" applyAlignment="true" applyProtection="false">
      <alignment horizontal="center" vertical="bottom" textRotation="0" wrapText="false" indent="0" shrinkToFit="false"/>
      <protection locked="true" hidden="false"/>
    </xf>
    <xf numFmtId="164" fontId="61" fillId="0" borderId="0" xfId="0" applyFont="true" applyBorder="true" applyAlignment="true" applyProtection="true">
      <alignment horizontal="center" vertical="center" textRotation="0" wrapText="false" indent="0" shrinkToFit="false"/>
      <protection locked="true" hidden="true"/>
    </xf>
    <xf numFmtId="164" fontId="78" fillId="0" borderId="0" xfId="0" applyFont="true" applyBorder="false" applyAlignment="false" applyProtection="false">
      <alignment horizontal="general" vertical="bottom" textRotation="0" wrapText="false" indent="0" shrinkToFit="false"/>
      <protection locked="true" hidden="false"/>
    </xf>
    <xf numFmtId="164" fontId="79" fillId="0" borderId="9" xfId="0" applyFont="true" applyBorder="true" applyAlignment="true" applyProtection="false">
      <alignment horizontal="center" vertical="bottom" textRotation="0" wrapText="false" indent="0" shrinkToFit="false"/>
      <protection locked="true" hidden="false"/>
    </xf>
    <xf numFmtId="183" fontId="62" fillId="0" borderId="11" xfId="0" applyFont="true" applyBorder="true" applyAlignment="true" applyProtection="false">
      <alignment horizontal="general" vertical="center" textRotation="0" wrapText="false" indent="0" shrinkToFit="false"/>
      <protection locked="true" hidden="false"/>
    </xf>
    <xf numFmtId="183" fontId="31" fillId="0" borderId="166" xfId="0" applyFont="true" applyBorder="true" applyAlignment="true" applyProtection="false">
      <alignment horizontal="left" vertical="center" textRotation="0" wrapText="false" indent="0" shrinkToFit="false"/>
      <protection locked="true" hidden="false"/>
    </xf>
    <xf numFmtId="183" fontId="31" fillId="0" borderId="167" xfId="0" applyFont="true" applyBorder="true" applyAlignment="true" applyProtection="false">
      <alignment horizontal="center" vertical="center" textRotation="0" wrapText="false" indent="0" shrinkToFit="false"/>
      <protection locked="true" hidden="false"/>
    </xf>
    <xf numFmtId="183" fontId="31" fillId="0" borderId="168" xfId="0" applyFont="true" applyBorder="true" applyAlignment="true" applyProtection="false">
      <alignment horizontal="center" vertical="center" textRotation="0" wrapText="true" indent="0" shrinkToFit="false"/>
      <protection locked="true" hidden="false"/>
    </xf>
    <xf numFmtId="183" fontId="31" fillId="0" borderId="36" xfId="0" applyFont="true" applyBorder="true" applyAlignment="true" applyProtection="false">
      <alignment horizontal="center" vertical="center" textRotation="0" wrapText="true" indent="0" shrinkToFit="false"/>
      <protection locked="true" hidden="false"/>
    </xf>
    <xf numFmtId="183" fontId="31" fillId="0" borderId="117" xfId="0" applyFont="true" applyBorder="true" applyAlignment="true" applyProtection="false">
      <alignment horizontal="center" vertical="center" textRotation="0" wrapText="true" indent="0" shrinkToFit="false"/>
      <protection locked="true" hidden="false"/>
    </xf>
    <xf numFmtId="164" fontId="29" fillId="0" borderId="0" xfId="0" applyFont="true" applyBorder="false" applyAlignment="false" applyProtection="false">
      <alignment horizontal="general" vertical="bottom" textRotation="0" wrapText="false" indent="0" shrinkToFit="false"/>
      <protection locked="true" hidden="false"/>
    </xf>
    <xf numFmtId="183" fontId="29" fillId="0" borderId="37" xfId="0" applyFont="true" applyBorder="true" applyAlignment="true" applyProtection="false">
      <alignment horizontal="center" vertical="center" textRotation="0" wrapText="false" indent="0" shrinkToFit="false"/>
      <protection locked="true" hidden="false"/>
    </xf>
    <xf numFmtId="183" fontId="29" fillId="0" borderId="27" xfId="0" applyFont="true" applyBorder="true" applyAlignment="true" applyProtection="false">
      <alignment horizontal="center" vertical="center" textRotation="0" wrapText="false" indent="0" shrinkToFit="false"/>
      <protection locked="true" hidden="false"/>
    </xf>
    <xf numFmtId="183" fontId="29" fillId="0" borderId="25" xfId="0" applyFont="true" applyBorder="true" applyAlignment="true" applyProtection="false">
      <alignment horizontal="center" vertical="center" textRotation="0" wrapText="false" indent="0" shrinkToFit="false"/>
      <protection locked="true" hidden="false"/>
    </xf>
    <xf numFmtId="183" fontId="5" fillId="0" borderId="22" xfId="0" applyFont="true" applyBorder="true" applyAlignment="true" applyProtection="false">
      <alignment horizontal="center" vertical="center" textRotation="0" wrapText="false" indent="0" shrinkToFit="false"/>
      <protection locked="true" hidden="false"/>
    </xf>
    <xf numFmtId="183" fontId="5" fillId="0" borderId="22" xfId="0" applyFont="true" applyBorder="true" applyAlignment="true" applyProtection="false">
      <alignment horizontal="general" vertical="center" textRotation="0" wrapText="false" indent="0" shrinkToFit="false"/>
      <protection locked="true" hidden="false"/>
    </xf>
    <xf numFmtId="181" fontId="5" fillId="0" borderId="22" xfId="0" applyFont="true" applyBorder="true" applyAlignment="true" applyProtection="false">
      <alignment horizontal="general" vertical="center" textRotation="0" wrapText="false" indent="0" shrinkToFit="false"/>
      <protection locked="true" hidden="false"/>
    </xf>
    <xf numFmtId="184" fontId="55" fillId="0" borderId="22" xfId="0" applyFont="true" applyBorder="true" applyAlignment="true" applyProtection="false">
      <alignment horizontal="right" vertical="center" textRotation="0" wrapText="false" indent="0" shrinkToFit="false"/>
      <protection locked="true" hidden="false"/>
    </xf>
    <xf numFmtId="184" fontId="5" fillId="0" borderId="22" xfId="0" applyFont="true" applyBorder="true" applyAlignment="true" applyProtection="false">
      <alignment horizontal="general" vertical="center" textRotation="0" wrapText="false" indent="0" shrinkToFit="false"/>
      <protection locked="true" hidden="false"/>
    </xf>
    <xf numFmtId="165" fontId="31" fillId="0" borderId="0" xfId="0" applyFont="true" applyBorder="false" applyAlignment="false" applyProtection="false">
      <alignment horizontal="general" vertical="bottom" textRotation="0" wrapText="false" indent="0" shrinkToFit="false"/>
      <protection locked="true" hidden="false"/>
    </xf>
    <xf numFmtId="183" fontId="5" fillId="0" borderId="37" xfId="0" applyFont="true" applyBorder="true" applyAlignment="true" applyProtection="false">
      <alignment horizontal="center" vertical="center" textRotation="0" wrapText="false" indent="0" shrinkToFit="false"/>
      <protection locked="true" hidden="false"/>
    </xf>
    <xf numFmtId="183" fontId="55" fillId="6" borderId="83" xfId="0" applyFont="true" applyBorder="true" applyAlignment="true" applyProtection="false">
      <alignment horizontal="center" vertical="center" textRotation="0" wrapText="false" indent="0" shrinkToFit="false"/>
      <protection locked="true" hidden="false"/>
    </xf>
    <xf numFmtId="183" fontId="57" fillId="6" borderId="31" xfId="0" applyFont="true" applyBorder="true" applyAlignment="true" applyProtection="false">
      <alignment horizontal="general" vertical="center" textRotation="0" wrapText="false" indent="0" shrinkToFit="false"/>
      <protection locked="true" hidden="false"/>
    </xf>
    <xf numFmtId="183" fontId="57" fillId="6" borderId="169" xfId="0" applyFont="true" applyBorder="true" applyAlignment="true" applyProtection="false">
      <alignment horizontal="center" vertical="center" textRotation="0" wrapText="false" indent="0" shrinkToFit="false"/>
      <protection locked="true" hidden="false"/>
    </xf>
    <xf numFmtId="184" fontId="57" fillId="6" borderId="169" xfId="0" applyFont="true" applyBorder="true" applyAlignment="true" applyProtection="false">
      <alignment horizontal="general" vertical="center" textRotation="0" wrapText="false" indent="0" shrinkToFit="false"/>
      <protection locked="true" hidden="false"/>
    </xf>
    <xf numFmtId="184" fontId="57" fillId="6" borderId="109" xfId="0" applyFont="true" applyBorder="true" applyAlignment="true" applyProtection="false">
      <alignment horizontal="general" vertical="center" textRotation="0" wrapText="false" indent="0" shrinkToFit="false"/>
      <protection locked="true" hidden="false"/>
    </xf>
    <xf numFmtId="184" fontId="57" fillId="6" borderId="170" xfId="0" applyFont="true" applyBorder="true" applyAlignment="true" applyProtection="false">
      <alignment horizontal="general" vertical="center" textRotation="0" wrapText="false" indent="0" shrinkToFit="false"/>
      <protection locked="true" hidden="false"/>
    </xf>
    <xf numFmtId="164" fontId="79" fillId="0" borderId="0" xfId="0" applyFont="true" applyBorder="true" applyAlignment="true" applyProtection="false">
      <alignment horizontal="center" vertical="bottom" textRotation="0" wrapText="false" indent="0" shrinkToFit="false"/>
      <protection locked="true" hidden="false"/>
    </xf>
    <xf numFmtId="164" fontId="68" fillId="0" borderId="0" xfId="0" applyFont="true" applyBorder="false" applyAlignment="false" applyProtection="false">
      <alignment horizontal="general" vertical="bottom" textRotation="0" wrapText="false" indent="0" shrinkToFit="false"/>
      <protection locked="true" hidden="false"/>
    </xf>
    <xf numFmtId="183" fontId="31" fillId="0" borderId="171" xfId="0" applyFont="true" applyBorder="true" applyAlignment="true" applyProtection="false">
      <alignment horizontal="center" vertical="center" textRotation="0" wrapText="true" indent="0" shrinkToFit="false"/>
      <protection locked="true" hidden="false"/>
    </xf>
    <xf numFmtId="183" fontId="31" fillId="0" borderId="172" xfId="0" applyFont="true" applyBorder="true" applyAlignment="true" applyProtection="false">
      <alignment horizontal="center" vertical="center" textRotation="0" wrapText="true" indent="0" shrinkToFit="false"/>
      <protection locked="true" hidden="false"/>
    </xf>
    <xf numFmtId="183" fontId="62" fillId="0" borderId="22" xfId="0" applyFont="true" applyBorder="true" applyAlignment="true" applyProtection="false">
      <alignment horizontal="general" vertical="center" textRotation="0" wrapText="false" indent="0" shrinkToFit="false"/>
      <protection locked="true" hidden="false"/>
    </xf>
    <xf numFmtId="181" fontId="62" fillId="0" borderId="22" xfId="0" applyFont="true" applyBorder="true" applyAlignment="true" applyProtection="false">
      <alignment horizontal="general" vertical="center" textRotation="0" wrapText="false" indent="0" shrinkToFit="false"/>
      <protection locked="true" hidden="false"/>
    </xf>
    <xf numFmtId="181" fontId="62" fillId="0" borderId="22" xfId="0" applyFont="true" applyBorder="true" applyAlignment="true" applyProtection="false">
      <alignment horizontal="right" vertical="center" textRotation="0" wrapText="false" indent="0" shrinkToFit="false"/>
      <protection locked="true" hidden="false"/>
    </xf>
    <xf numFmtId="183" fontId="55" fillId="6" borderId="14" xfId="0" applyFont="true" applyBorder="true" applyAlignment="true" applyProtection="false">
      <alignment horizontal="center" vertical="center" textRotation="0" wrapText="false" indent="0" shrinkToFit="false"/>
      <protection locked="true" hidden="false"/>
    </xf>
    <xf numFmtId="183" fontId="57" fillId="6" borderId="12" xfId="0" applyFont="true" applyBorder="true" applyAlignment="true" applyProtection="false">
      <alignment horizontal="general" vertical="center" textRotation="0" wrapText="false" indent="0" shrinkToFit="false"/>
      <protection locked="true" hidden="false"/>
    </xf>
    <xf numFmtId="183" fontId="57" fillId="6" borderId="173" xfId="0" applyFont="true" applyBorder="true" applyAlignment="true" applyProtection="false">
      <alignment horizontal="center" vertical="center" textRotation="0" wrapText="false" indent="0" shrinkToFit="false"/>
      <protection locked="true" hidden="false"/>
    </xf>
    <xf numFmtId="184" fontId="57" fillId="6" borderId="173" xfId="0" applyFont="true" applyBorder="true" applyAlignment="true" applyProtection="false">
      <alignment horizontal="general" vertical="center" textRotation="0" wrapText="false" indent="0" shrinkToFit="false"/>
      <protection locked="true" hidden="false"/>
    </xf>
    <xf numFmtId="184" fontId="57" fillId="6" borderId="91" xfId="0" applyFont="true" applyBorder="true" applyAlignment="true" applyProtection="false">
      <alignment horizontal="general" vertical="center" textRotation="0" wrapText="false" indent="0" shrinkToFit="false"/>
      <protection locked="true" hidden="false"/>
    </xf>
    <xf numFmtId="184" fontId="57" fillId="6" borderId="174" xfId="0" applyFont="true" applyBorder="true" applyAlignment="true" applyProtection="false">
      <alignment horizontal="general" vertical="center" textRotation="0" wrapText="false" indent="0" shrinkToFit="false"/>
      <protection locked="true" hidden="false"/>
    </xf>
    <xf numFmtId="183" fontId="31" fillId="0" borderId="22" xfId="0" applyFont="true" applyBorder="true" applyAlignment="true" applyProtection="false">
      <alignment horizontal="center" vertical="center" textRotation="0" wrapText="true" indent="0" shrinkToFit="false"/>
      <protection locked="true" hidden="false"/>
    </xf>
    <xf numFmtId="181" fontId="57" fillId="0" borderId="22" xfId="0" applyFont="true" applyBorder="true" applyAlignment="true" applyProtection="false">
      <alignment horizontal="right" vertical="center" textRotation="0" wrapText="false" indent="0" shrinkToFit="false"/>
      <protection locked="true" hidden="false"/>
    </xf>
    <xf numFmtId="181" fontId="62" fillId="0" borderId="84" xfId="0" applyFont="true" applyBorder="true" applyAlignment="true" applyProtection="false">
      <alignment horizontal="general" vertical="center" textRotation="0" wrapText="false" indent="0" shrinkToFit="false"/>
      <protection locked="true" hidden="false"/>
    </xf>
    <xf numFmtId="183" fontId="5" fillId="0" borderId="24" xfId="0" applyFont="true" applyBorder="true" applyAlignment="true" applyProtection="false">
      <alignment horizontal="center" vertical="center" textRotation="0" wrapText="false" indent="0" shrinkToFit="false"/>
      <protection locked="true" hidden="false"/>
    </xf>
    <xf numFmtId="184" fontId="57" fillId="6" borderId="22" xfId="0" applyFont="true" applyBorder="true" applyAlignment="true" applyProtection="false">
      <alignment horizontal="general" vertical="center" textRotation="0" wrapText="false" indent="0" shrinkToFit="false"/>
      <protection locked="true" hidden="false"/>
    </xf>
    <xf numFmtId="164" fontId="81" fillId="0" borderId="2" xfId="0" applyFont="true" applyBorder="true" applyAlignment="true" applyProtection="false">
      <alignment horizontal="left" vertical="bottom" textRotation="0" wrapText="true" indent="0" shrinkToFit="false"/>
      <protection locked="true" hidden="false"/>
    </xf>
    <xf numFmtId="164" fontId="81" fillId="0" borderId="0" xfId="0" applyFont="true" applyBorder="false" applyAlignment="true" applyProtection="false">
      <alignment horizontal="general" vertical="bottom" textRotation="0" wrapText="false" indent="0" shrinkToFit="false"/>
      <protection locked="true" hidden="false"/>
    </xf>
    <xf numFmtId="172" fontId="57" fillId="3" borderId="22" xfId="24" applyFont="true" applyBorder="true" applyAlignment="true" applyProtection="false">
      <alignment horizontal="center" vertical="bottom" textRotation="0" wrapText="false" indent="0" shrinkToFit="false"/>
      <protection locked="true" hidden="false"/>
    </xf>
    <xf numFmtId="164" fontId="75" fillId="0" borderId="0" xfId="23" applyFont="true" applyBorder="true" applyAlignment="true" applyProtection="false">
      <alignment horizontal="center" vertical="bottom" textRotation="0" wrapText="false" indent="0" shrinkToFit="false"/>
      <protection locked="true" hidden="false"/>
    </xf>
    <xf numFmtId="164" fontId="31" fillId="0" borderId="0" xfId="23" applyFont="true" applyBorder="false" applyAlignment="true" applyProtection="false">
      <alignment horizontal="center" vertical="center" textRotation="0" wrapText="false" indent="0" shrinkToFit="false"/>
      <protection locked="true" hidden="false"/>
    </xf>
    <xf numFmtId="164" fontId="31" fillId="0" borderId="37" xfId="23" applyFont="true" applyBorder="true" applyAlignment="true" applyProtection="false">
      <alignment horizontal="center" vertical="center" textRotation="0" wrapText="false" indent="0" shrinkToFit="false"/>
      <protection locked="true" hidden="false"/>
    </xf>
    <xf numFmtId="164" fontId="31" fillId="0" borderId="22" xfId="23" applyFont="true" applyBorder="true" applyAlignment="true" applyProtection="false">
      <alignment horizontal="center" vertical="center" textRotation="0" wrapText="false" indent="0" shrinkToFit="false"/>
      <protection locked="true" hidden="false"/>
    </xf>
    <xf numFmtId="164" fontId="31" fillId="0" borderId="20" xfId="23" applyFont="true" applyBorder="true" applyAlignment="true" applyProtection="false">
      <alignment horizontal="center" vertical="center" textRotation="0" wrapText="false" indent="0" shrinkToFit="false"/>
      <protection locked="true" hidden="false"/>
    </xf>
    <xf numFmtId="166" fontId="55" fillId="0" borderId="37" xfId="23" applyFont="true" applyBorder="true" applyAlignment="false" applyProtection="false">
      <alignment horizontal="general" vertical="bottom" textRotation="0" wrapText="false" indent="0" shrinkToFit="false"/>
      <protection locked="true" hidden="false"/>
    </xf>
    <xf numFmtId="166" fontId="5" fillId="0" borderId="24" xfId="23" applyFont="true" applyBorder="true" applyAlignment="false" applyProtection="true">
      <alignment horizontal="general" vertical="bottom" textRotation="0" wrapText="false" indent="0" shrinkToFit="false"/>
      <protection locked="false" hidden="false"/>
    </xf>
    <xf numFmtId="166" fontId="5" fillId="0" borderId="0" xfId="23" applyFont="true" applyBorder="true" applyAlignment="false" applyProtection="true">
      <alignment horizontal="general" vertical="bottom" textRotation="0" wrapText="false" indent="0" shrinkToFit="false"/>
      <protection locked="false" hidden="false"/>
    </xf>
    <xf numFmtId="166" fontId="5" fillId="0" borderId="28" xfId="23" applyFont="true" applyBorder="true" applyAlignment="false" applyProtection="false">
      <alignment horizontal="general" vertical="bottom" textRotation="0" wrapText="false" indent="0" shrinkToFit="false"/>
      <protection locked="true" hidden="false"/>
    </xf>
    <xf numFmtId="166" fontId="55" fillId="0" borderId="24" xfId="23" applyFont="true" applyBorder="true" applyAlignment="false" applyProtection="false">
      <alignment horizontal="general" vertical="bottom" textRotation="0" wrapText="false" indent="0" shrinkToFit="false"/>
      <protection locked="true" hidden="false"/>
    </xf>
    <xf numFmtId="166" fontId="5" fillId="0" borderId="24" xfId="23" applyFont="true" applyBorder="true" applyAlignment="false" applyProtection="false">
      <alignment horizontal="general" vertical="bottom" textRotation="0" wrapText="false" indent="0" shrinkToFit="false"/>
      <protection locked="true" hidden="false"/>
    </xf>
    <xf numFmtId="166" fontId="5" fillId="0" borderId="20" xfId="23" applyFont="true" applyBorder="true" applyAlignment="false" applyProtection="false">
      <alignment horizontal="general" vertical="bottom" textRotation="0" wrapText="false" indent="0" shrinkToFit="false"/>
      <protection locked="true" hidden="false"/>
    </xf>
    <xf numFmtId="166" fontId="31" fillId="0" borderId="25" xfId="23" applyFont="true" applyBorder="true" applyAlignment="true" applyProtection="false">
      <alignment horizontal="general" vertical="center" textRotation="0" wrapText="false" indent="0" shrinkToFit="false"/>
      <protection locked="true" hidden="false"/>
    </xf>
    <xf numFmtId="166" fontId="5" fillId="0" borderId="37" xfId="23" applyFont="true" applyBorder="true" applyAlignment="true" applyProtection="false">
      <alignment horizontal="general" vertical="center" textRotation="0" wrapText="false" indent="0" shrinkToFit="false"/>
      <protection locked="true" hidden="false"/>
    </xf>
    <xf numFmtId="166" fontId="5" fillId="0" borderId="26" xfId="23" applyFont="true" applyBorder="true" applyAlignment="true" applyProtection="false">
      <alignment horizontal="general" vertical="center" textRotation="0" wrapText="false" indent="0" shrinkToFit="false"/>
      <protection locked="true" hidden="false"/>
    </xf>
    <xf numFmtId="166" fontId="5" fillId="0" borderId="27" xfId="23" applyFont="true" applyBorder="true" applyAlignment="true" applyProtection="false">
      <alignment horizontal="general" vertical="center" textRotation="0" wrapText="false" indent="0" shrinkToFit="false"/>
      <protection locked="true" hidden="false"/>
    </xf>
    <xf numFmtId="164" fontId="5" fillId="0" borderId="0" xfId="23" applyFont="true" applyBorder="false" applyAlignment="true" applyProtection="false">
      <alignment horizontal="general" vertical="center" textRotation="0" wrapText="false" indent="0" shrinkToFit="false"/>
      <protection locked="true" hidden="false"/>
    </xf>
    <xf numFmtId="166" fontId="31" fillId="0" borderId="29" xfId="23" applyFont="true" applyBorder="true" applyAlignment="true" applyProtection="false">
      <alignment horizontal="general" vertical="center" textRotation="0" wrapText="false" indent="0" shrinkToFit="false"/>
      <protection locked="true" hidden="false"/>
    </xf>
    <xf numFmtId="166" fontId="5" fillId="0" borderId="20" xfId="23" applyFont="true" applyBorder="true" applyAlignment="true" applyProtection="false">
      <alignment horizontal="general" vertical="center" textRotation="0" wrapText="false" indent="0" shrinkToFit="false"/>
      <protection locked="true" hidden="false"/>
    </xf>
    <xf numFmtId="166" fontId="5" fillId="0" borderId="7" xfId="23" applyFont="true" applyBorder="true" applyAlignment="true" applyProtection="false">
      <alignment horizontal="general" vertical="center" textRotation="0" wrapText="false" indent="0" shrinkToFit="false"/>
      <protection locked="true" hidden="false"/>
    </xf>
    <xf numFmtId="166" fontId="5" fillId="0" borderId="30" xfId="23" applyFont="true" applyBorder="true" applyAlignment="true" applyProtection="false">
      <alignment horizontal="general" vertical="center" textRotation="0" wrapText="false" indent="0" shrinkToFit="false"/>
      <protection locked="true" hidden="false"/>
    </xf>
    <xf numFmtId="164" fontId="5" fillId="0" borderId="7" xfId="23" applyFont="true" applyBorder="true" applyAlignment="false" applyProtection="false">
      <alignment horizontal="general" vertical="bottom" textRotation="0" wrapText="false" indent="0" shrinkToFit="false"/>
      <protection locked="true" hidden="false"/>
    </xf>
    <xf numFmtId="164" fontId="55" fillId="0" borderId="37" xfId="23" applyFont="true" applyBorder="true" applyAlignment="true" applyProtection="false">
      <alignment horizontal="general" vertical="center" textRotation="0" wrapText="false" indent="0" shrinkToFit="false"/>
      <protection locked="true" hidden="false"/>
    </xf>
    <xf numFmtId="164" fontId="57" fillId="0" borderId="37" xfId="23" applyFont="true" applyBorder="true" applyAlignment="true" applyProtection="false">
      <alignment horizontal="center" vertical="center" textRotation="0" wrapText="false" indent="0" shrinkToFit="false"/>
      <protection locked="true" hidden="false"/>
    </xf>
    <xf numFmtId="164" fontId="57" fillId="0" borderId="26" xfId="23" applyFont="true" applyBorder="true" applyAlignment="true" applyProtection="false">
      <alignment horizontal="center" vertical="center" textRotation="0" wrapText="false" indent="0" shrinkToFit="false"/>
      <protection locked="true" hidden="false"/>
    </xf>
    <xf numFmtId="164" fontId="55" fillId="0" borderId="29" xfId="23" applyFont="true" applyBorder="true" applyAlignment="true" applyProtection="false">
      <alignment horizontal="general" vertical="center" textRotation="0" wrapText="false" indent="0" shrinkToFit="false"/>
      <protection locked="true" hidden="false"/>
    </xf>
    <xf numFmtId="164" fontId="57" fillId="0" borderId="20" xfId="23" applyFont="true" applyBorder="true" applyAlignment="true" applyProtection="false">
      <alignment horizontal="center" vertical="center" textRotation="0" wrapText="false" indent="0" shrinkToFit="false"/>
      <protection locked="true" hidden="false"/>
    </xf>
    <xf numFmtId="164" fontId="57" fillId="0" borderId="30" xfId="23" applyFont="true" applyBorder="true" applyAlignment="true" applyProtection="false">
      <alignment horizontal="center" vertical="center" textRotation="0" wrapText="false" indent="0" shrinkToFit="false"/>
      <protection locked="true" hidden="false"/>
    </xf>
    <xf numFmtId="164" fontId="57" fillId="0" borderId="7" xfId="23" applyFont="true" applyBorder="true" applyAlignment="true" applyProtection="false">
      <alignment horizontal="center" vertical="center" textRotation="0" wrapText="false" indent="0" shrinkToFit="false"/>
      <protection locked="true" hidden="false"/>
    </xf>
    <xf numFmtId="166" fontId="5" fillId="0" borderId="37" xfId="23" applyFont="true" applyBorder="true" applyAlignment="false" applyProtection="true">
      <alignment horizontal="general" vertical="bottom" textRotation="0" wrapText="false" indent="0" shrinkToFit="false"/>
      <protection locked="false" hidden="false"/>
    </xf>
    <xf numFmtId="164" fontId="5" fillId="0" borderId="0" xfId="23" applyFont="true" applyBorder="true" applyAlignment="false" applyProtection="false">
      <alignment horizontal="general" vertical="bottom" textRotation="0" wrapText="false" indent="0" shrinkToFit="false"/>
      <protection locked="true" hidden="false"/>
    </xf>
    <xf numFmtId="166" fontId="57" fillId="0" borderId="24" xfId="23" applyFont="true" applyBorder="true" applyAlignment="true" applyProtection="false">
      <alignment horizontal="general" vertical="center" textRotation="0" wrapText="false" indent="0" shrinkToFit="false"/>
      <protection locked="true" hidden="false"/>
    </xf>
    <xf numFmtId="166" fontId="5" fillId="0" borderId="20" xfId="23" applyFont="true" applyBorder="true" applyAlignment="true" applyProtection="true">
      <alignment horizontal="center" vertical="bottom" textRotation="0" wrapText="false" indent="0" shrinkToFit="false"/>
      <protection locked="false" hidden="false"/>
    </xf>
    <xf numFmtId="166" fontId="57" fillId="0" borderId="20" xfId="23" applyFont="true" applyBorder="true" applyAlignment="true" applyProtection="false">
      <alignment horizontal="general" vertical="center" textRotation="0" wrapText="false" indent="0" shrinkToFit="false"/>
      <protection locked="true" hidden="false"/>
    </xf>
    <xf numFmtId="166" fontId="57" fillId="0" borderId="22" xfId="23" applyFont="true" applyBorder="true" applyAlignment="true" applyProtection="false">
      <alignment horizontal="general" vertical="center" textRotation="0" wrapText="false" indent="0" shrinkToFit="false"/>
      <protection locked="true" hidden="false"/>
    </xf>
    <xf numFmtId="166" fontId="5" fillId="0" borderId="22" xfId="23" applyFont="true" applyBorder="true" applyAlignment="false" applyProtection="true">
      <alignment horizontal="general" vertical="bottom" textRotation="0" wrapText="false" indent="0" shrinkToFit="false"/>
      <protection locked="false" hidden="false"/>
    </xf>
    <xf numFmtId="166" fontId="5" fillId="0" borderId="42" xfId="23" applyFont="true" applyBorder="true" applyAlignment="false" applyProtection="true">
      <alignment horizontal="general" vertical="bottom" textRotation="0" wrapText="false" indent="0" shrinkToFit="false"/>
      <protection locked="false" hidden="false"/>
    </xf>
    <xf numFmtId="166" fontId="57" fillId="0" borderId="27" xfId="23" applyFont="true" applyBorder="true" applyAlignment="true" applyProtection="false">
      <alignment horizontal="general" vertical="center" textRotation="0" wrapText="false" indent="0" shrinkToFit="false"/>
      <protection locked="true" hidden="false"/>
    </xf>
    <xf numFmtId="166" fontId="5" fillId="0" borderId="42" xfId="23" applyFont="true" applyBorder="true" applyAlignment="true" applyProtection="true">
      <alignment horizontal="center" vertical="bottom" textRotation="0" wrapText="false" indent="0" shrinkToFit="false"/>
      <protection locked="false" hidden="false"/>
    </xf>
    <xf numFmtId="166" fontId="5" fillId="0" borderId="22" xfId="23" applyFont="true" applyBorder="true" applyAlignment="true" applyProtection="true">
      <alignment horizontal="center" vertical="bottom" textRotation="0" wrapText="false" indent="0" shrinkToFit="false"/>
      <protection locked="false" hidden="false"/>
    </xf>
    <xf numFmtId="166" fontId="55" fillId="0" borderId="20" xfId="23" applyFont="true" applyBorder="true" applyAlignment="true" applyProtection="false">
      <alignment horizontal="general" vertical="center" textRotation="0" wrapText="false" indent="0" shrinkToFit="false"/>
      <protection locked="true" hidden="false"/>
    </xf>
    <xf numFmtId="166" fontId="5" fillId="0" borderId="30" xfId="23" applyFont="true" applyBorder="true" applyAlignment="false" applyProtection="false">
      <alignment horizontal="general" vertical="bottom" textRotation="0" wrapText="false" indent="0" shrinkToFit="false"/>
      <protection locked="true" hidden="false"/>
    </xf>
    <xf numFmtId="166" fontId="55" fillId="0" borderId="20" xfId="23" applyFont="true" applyBorder="true" applyAlignment="false" applyProtection="false">
      <alignment horizontal="general" vertical="bottom" textRotation="0" wrapText="false" indent="0" shrinkToFit="false"/>
      <protection locked="true" hidden="false"/>
    </xf>
    <xf numFmtId="166" fontId="55" fillId="0" borderId="30" xfId="23" applyFont="true" applyBorder="true" applyAlignment="false" applyProtection="false">
      <alignment horizontal="general" vertical="bottom" textRotation="0" wrapText="false" indent="0" shrinkToFit="false"/>
      <protection locked="true" hidden="false"/>
    </xf>
    <xf numFmtId="166" fontId="5" fillId="0" borderId="0" xfId="23" applyFont="true" applyBorder="false" applyAlignment="false" applyProtection="false">
      <alignment horizontal="general" vertical="bottom" textRotation="0" wrapText="false" indent="0" shrinkToFit="false"/>
      <protection locked="true" hidden="false"/>
    </xf>
    <xf numFmtId="164" fontId="5" fillId="0" borderId="0" xfId="23" applyFont="false" applyBorder="false" applyAlignment="false" applyProtection="false">
      <alignment horizontal="general" vertical="bottom" textRotation="0" wrapText="false" indent="0" shrinkToFit="false"/>
      <protection locked="true" hidden="false"/>
    </xf>
    <xf numFmtId="164" fontId="55" fillId="0" borderId="0" xfId="24" applyFont="true" applyBorder="true" applyAlignment="true" applyProtection="false">
      <alignment horizontal="center" vertical="bottom" textRotation="0" wrapText="true" indent="0" shrinkToFit="false"/>
      <protection locked="true" hidden="false"/>
    </xf>
    <xf numFmtId="164" fontId="55" fillId="0" borderId="0" xfId="24" applyFont="true" applyBorder="false" applyAlignment="true" applyProtection="false">
      <alignment horizontal="general" vertical="bottom" textRotation="0" wrapText="true" indent="0" shrinkToFit="false"/>
      <protection locked="true" hidden="false"/>
    </xf>
    <xf numFmtId="164" fontId="5" fillId="0" borderId="84" xfId="24" applyFont="true" applyBorder="true" applyAlignment="true" applyProtection="false">
      <alignment horizontal="center" vertical="bottom" textRotation="0" wrapText="false" indent="0" shrinkToFit="false"/>
      <protection locked="true" hidden="false"/>
    </xf>
    <xf numFmtId="166" fontId="55" fillId="2" borderId="0" xfId="26" applyFont="true" applyBorder="true" applyAlignment="true" applyProtection="true">
      <alignment horizontal="general" vertical="bottom" textRotation="0" wrapText="false" indent="0" shrinkToFit="false"/>
      <protection locked="true" hidden="true"/>
    </xf>
    <xf numFmtId="166" fontId="5" fillId="0" borderId="0" xfId="26" applyFont="true" applyBorder="true" applyAlignment="true" applyProtection="true">
      <alignment horizontal="general" vertical="bottom" textRotation="0" wrapText="false" indent="0" shrinkToFit="false"/>
      <protection locked="true" hidden="true"/>
    </xf>
    <xf numFmtId="164" fontId="31" fillId="0" borderId="84" xfId="23" applyFont="true" applyBorder="true" applyAlignment="true" applyProtection="false">
      <alignment horizontal="center" vertical="center" textRotation="0" wrapText="false" indent="0" shrinkToFit="false"/>
      <protection locked="true" hidden="false"/>
    </xf>
    <xf numFmtId="164" fontId="55" fillId="0" borderId="0" xfId="23" applyFont="true" applyBorder="false" applyAlignment="true" applyProtection="false">
      <alignment horizontal="center" vertical="center" textRotation="0" wrapText="false" indent="0" shrinkToFit="false"/>
      <protection locked="true" hidden="false"/>
    </xf>
    <xf numFmtId="164" fontId="31" fillId="0" borderId="37" xfId="23" applyFont="true" applyBorder="true" applyAlignment="true" applyProtection="false">
      <alignment horizontal="center" vertical="center" textRotation="0" wrapText="true" indent="0" shrinkToFit="false"/>
      <protection locked="true" hidden="false"/>
    </xf>
    <xf numFmtId="164" fontId="29" fillId="0" borderId="175" xfId="23" applyFont="true" applyBorder="true" applyAlignment="true" applyProtection="false">
      <alignment horizontal="general" vertical="bottom" textRotation="0" wrapText="false" indent="0" shrinkToFit="false"/>
      <protection locked="true" hidden="false"/>
    </xf>
    <xf numFmtId="164" fontId="5" fillId="0" borderId="175" xfId="23" applyFont="false" applyBorder="true" applyAlignment="false" applyProtection="false">
      <alignment horizontal="general" vertical="bottom" textRotation="0" wrapText="false" indent="0" shrinkToFit="false"/>
      <protection locked="true" hidden="false"/>
    </xf>
    <xf numFmtId="164" fontId="29" fillId="0" borderId="176" xfId="23" applyFont="true" applyBorder="true" applyAlignment="true" applyProtection="false">
      <alignment horizontal="general" vertical="bottom" textRotation="0" wrapText="true" indent="0" shrinkToFit="false"/>
      <protection locked="true" hidden="false"/>
    </xf>
    <xf numFmtId="164" fontId="5" fillId="0" borderId="176" xfId="23" applyFont="false" applyBorder="true" applyAlignment="false" applyProtection="false">
      <alignment horizontal="general" vertical="bottom" textRotation="0" wrapText="false" indent="0" shrinkToFit="false"/>
      <protection locked="true" hidden="false"/>
    </xf>
    <xf numFmtId="164" fontId="29" fillId="0" borderId="177" xfId="23" applyFont="true" applyBorder="true" applyAlignment="true" applyProtection="false">
      <alignment horizontal="general" vertical="bottom" textRotation="0" wrapText="false" indent="0" shrinkToFit="false"/>
      <protection locked="true" hidden="false"/>
    </xf>
    <xf numFmtId="164" fontId="5" fillId="0" borderId="177" xfId="23" applyFont="false" applyBorder="true" applyAlignment="false" applyProtection="false">
      <alignment horizontal="general" vertical="bottom" textRotation="0" wrapText="false" indent="0" shrinkToFit="false"/>
      <protection locked="true" hidden="false"/>
    </xf>
    <xf numFmtId="164" fontId="29" fillId="0" borderId="177" xfId="23" applyFont="true" applyBorder="true" applyAlignment="true" applyProtection="false">
      <alignment horizontal="left" vertical="bottom" textRotation="0" wrapText="false" indent="0" shrinkToFit="false"/>
      <protection locked="true" hidden="false"/>
    </xf>
    <xf numFmtId="164" fontId="29" fillId="0" borderId="177" xfId="23" applyFont="true" applyBorder="true" applyAlignment="false" applyProtection="false">
      <alignment horizontal="general" vertical="bottom" textRotation="0" wrapText="false" indent="0" shrinkToFit="false"/>
      <protection locked="true" hidden="false"/>
    </xf>
    <xf numFmtId="164" fontId="29" fillId="0" borderId="178" xfId="23" applyFont="true" applyBorder="true" applyAlignment="false" applyProtection="false">
      <alignment horizontal="general" vertical="bottom" textRotation="0" wrapText="false" indent="0" shrinkToFit="false"/>
      <protection locked="true" hidden="false"/>
    </xf>
    <xf numFmtId="164" fontId="5" fillId="0" borderId="178" xfId="23" applyFont="false" applyBorder="true" applyAlignment="false" applyProtection="false">
      <alignment horizontal="general" vertical="bottom" textRotation="0" wrapText="false" indent="0" shrinkToFit="false"/>
      <protection locked="true" hidden="false"/>
    </xf>
    <xf numFmtId="164" fontId="29" fillId="0" borderId="179" xfId="23" applyFont="true" applyBorder="true" applyAlignment="false" applyProtection="false">
      <alignment horizontal="general" vertical="bottom" textRotation="0" wrapText="false" indent="0" shrinkToFit="false"/>
      <protection locked="true" hidden="false"/>
    </xf>
    <xf numFmtId="164" fontId="5" fillId="0" borderId="179" xfId="23" applyFont="false" applyBorder="true" applyAlignment="false" applyProtection="false">
      <alignment horizontal="general" vertical="bottom" textRotation="0" wrapText="false" indent="0" shrinkToFit="false"/>
      <protection locked="true" hidden="false"/>
    </xf>
    <xf numFmtId="164" fontId="31" fillId="0" borderId="22" xfId="23" applyFont="true" applyBorder="true" applyAlignment="true" applyProtection="false">
      <alignment horizontal="general" vertical="bottom" textRotation="0" wrapText="false" indent="0" shrinkToFit="false"/>
      <protection locked="true" hidden="false"/>
    </xf>
    <xf numFmtId="164" fontId="55" fillId="0" borderId="22" xfId="23" applyFont="true" applyBorder="true" applyAlignment="false" applyProtection="false">
      <alignment horizontal="general" vertical="bottom" textRotation="0" wrapText="false" indent="0" shrinkToFit="false"/>
      <protection locked="true" hidden="false"/>
    </xf>
    <xf numFmtId="164" fontId="55" fillId="0" borderId="0" xfId="24" applyFont="true" applyBorder="false" applyAlignment="true" applyProtection="false">
      <alignment horizontal="general" vertical="bottom" textRotation="0" wrapText="false" indent="0" shrinkToFit="false"/>
      <protection locked="true" hidden="false"/>
    </xf>
    <xf numFmtId="166" fontId="5" fillId="2" borderId="0" xfId="26" applyFont="true" applyBorder="true" applyAlignment="true" applyProtection="true">
      <alignment horizontal="general" vertical="bottom" textRotation="0" wrapText="false" indent="0" shrinkToFit="false"/>
      <protection locked="true" hidden="true"/>
    </xf>
    <xf numFmtId="164" fontId="31" fillId="0" borderId="0" xfId="23" applyFont="true" applyBorder="true" applyAlignment="true" applyProtection="false">
      <alignment horizontal="general" vertical="bottom" textRotation="0" wrapText="false" indent="0" shrinkToFit="false"/>
      <protection locked="true" hidden="false"/>
    </xf>
    <xf numFmtId="164" fontId="75" fillId="0" borderId="7" xfId="23" applyFont="true" applyBorder="true" applyAlignment="true" applyProtection="false">
      <alignment horizontal="center" vertical="bottom" textRotation="0" wrapText="false" indent="0" shrinkToFit="false"/>
      <protection locked="true" hidden="false"/>
    </xf>
    <xf numFmtId="164" fontId="75" fillId="0" borderId="0" xfId="23" applyFont="true" applyBorder="true" applyAlignment="true" applyProtection="false">
      <alignment horizontal="general" vertical="bottom" textRotation="0" wrapText="false" indent="0" shrinkToFit="false"/>
      <protection locked="true" hidden="false"/>
    </xf>
    <xf numFmtId="164" fontId="75" fillId="0" borderId="0" xfId="23" applyFont="true" applyBorder="true" applyAlignment="true" applyProtection="false">
      <alignment horizontal="general" vertical="center" textRotation="0" wrapText="false" indent="0" shrinkToFit="false"/>
      <protection locked="true" hidden="false"/>
    </xf>
    <xf numFmtId="164" fontId="5" fillId="0" borderId="0" xfId="23" applyFont="false" applyBorder="false" applyAlignment="true" applyProtection="false">
      <alignment horizontal="center" vertical="center" textRotation="0" wrapText="false" indent="0" shrinkToFit="false"/>
      <protection locked="true" hidden="false"/>
    </xf>
    <xf numFmtId="164" fontId="5" fillId="0" borderId="175" xfId="23" applyFont="false" applyBorder="true" applyAlignment="true" applyProtection="false">
      <alignment horizontal="center" vertical="bottom" textRotation="0" wrapText="false" indent="0" shrinkToFit="false"/>
      <protection locked="true" hidden="false"/>
    </xf>
    <xf numFmtId="164" fontId="5" fillId="0" borderId="177" xfId="23" applyFont="false" applyBorder="true" applyAlignment="true" applyProtection="false">
      <alignment horizontal="center" vertical="bottom" textRotation="0" wrapText="false" indent="0" shrinkToFit="false"/>
      <protection locked="true" hidden="false"/>
    </xf>
    <xf numFmtId="164" fontId="29" fillId="0" borderId="177" xfId="23" applyFont="true" applyBorder="true" applyAlignment="true" applyProtection="false">
      <alignment horizontal="center" vertical="bottom" textRotation="0" wrapText="false" indent="0" shrinkToFit="false"/>
      <protection locked="true" hidden="false"/>
    </xf>
    <xf numFmtId="164" fontId="29" fillId="0" borderId="179" xfId="23" applyFont="true" applyBorder="true" applyAlignment="true" applyProtection="false">
      <alignment horizontal="center" vertical="bottom" textRotation="0" wrapText="false" indent="0" shrinkToFit="false"/>
      <protection locked="true" hidden="false"/>
    </xf>
    <xf numFmtId="164" fontId="31" fillId="0" borderId="22" xfId="23" applyFont="true" applyBorder="true" applyAlignment="true" applyProtection="false">
      <alignment horizontal="center" vertical="bottom"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4" fontId="8" fillId="0" borderId="22" xfId="0" applyFont="true" applyBorder="true" applyAlignment="true" applyProtection="false">
      <alignment horizontal="left" vertical="center" textRotation="0" wrapText="false" indent="0" shrinkToFit="false"/>
      <protection locked="true" hidden="false"/>
    </xf>
    <xf numFmtId="164" fontId="8" fillId="0" borderId="22" xfId="0" applyFont="true" applyBorder="true" applyAlignment="true" applyProtection="false">
      <alignment horizontal="right" vertical="center" textRotation="0" wrapText="false" indent="0" shrinkToFit="false"/>
      <protection locked="true" hidden="false"/>
    </xf>
    <xf numFmtId="164" fontId="6" fillId="0" borderId="84" xfId="0" applyFont="true" applyBorder="true" applyAlignment="true" applyProtection="false">
      <alignment horizontal="left" vertical="center" textRotation="0" wrapText="false" indent="0" shrinkToFit="false"/>
      <protection locked="true" hidden="false"/>
    </xf>
    <xf numFmtId="164" fontId="8" fillId="0" borderId="40" xfId="0" applyFont="true" applyBorder="true" applyAlignment="true" applyProtection="false">
      <alignment horizontal="left" vertical="center" textRotation="0" wrapText="false" indent="0" shrinkToFit="false"/>
      <protection locked="true" hidden="false"/>
    </xf>
    <xf numFmtId="164" fontId="8" fillId="0" borderId="42" xfId="0" applyFont="true" applyBorder="true" applyAlignment="true" applyProtection="false">
      <alignment horizontal="left" vertical="center" textRotation="0" wrapText="false" indent="0" shrinkToFit="false"/>
      <protection locked="true" hidden="false"/>
    </xf>
    <xf numFmtId="164" fontId="8" fillId="0" borderId="84" xfId="0" applyFont="true" applyBorder="true" applyAlignment="true" applyProtection="false">
      <alignment horizontal="right" vertical="center" textRotation="0" wrapText="false" indent="0" shrinkToFit="false"/>
      <protection locked="true" hidden="false"/>
    </xf>
    <xf numFmtId="164" fontId="8" fillId="0" borderId="40" xfId="0" applyFont="true" applyBorder="true" applyAlignment="true" applyProtection="false">
      <alignment horizontal="right" vertical="center" textRotation="0" wrapText="false" indent="0" shrinkToFit="false"/>
      <protection locked="true" hidden="false"/>
    </xf>
    <xf numFmtId="164" fontId="8" fillId="0" borderId="42" xfId="0" applyFont="true" applyBorder="true" applyAlignment="true" applyProtection="false">
      <alignment horizontal="right" vertical="center" textRotation="0" wrapText="false" indent="0" shrinkToFit="false"/>
      <protection locked="true" hidden="false"/>
    </xf>
    <xf numFmtId="164" fontId="60" fillId="0" borderId="0" xfId="23" applyFont="true" applyBorder="false" applyAlignment="false" applyProtection="true">
      <alignment horizontal="general" vertical="bottom" textRotation="0" wrapText="false" indent="0" shrinkToFit="false"/>
      <protection locked="true" hidden="true"/>
    </xf>
    <xf numFmtId="164" fontId="60" fillId="0" borderId="0" xfId="23" applyFont="true" applyBorder="true" applyAlignment="true" applyProtection="true">
      <alignment horizontal="right" vertical="bottom" textRotation="0" wrapText="false" indent="0" shrinkToFit="false"/>
      <protection locked="true" hidden="true"/>
    </xf>
    <xf numFmtId="165" fontId="61" fillId="0" borderId="0" xfId="23" applyFont="true" applyBorder="true" applyAlignment="true" applyProtection="true">
      <alignment horizontal="center" vertical="bottom" textRotation="0" wrapText="false" indent="0" shrinkToFit="false"/>
      <protection locked="true" hidden="true"/>
    </xf>
    <xf numFmtId="164" fontId="5" fillId="0" borderId="0" xfId="23" applyFont="true" applyBorder="false" applyAlignment="false" applyProtection="true">
      <alignment horizontal="general" vertical="bottom" textRotation="0" wrapText="false" indent="0" shrinkToFit="false"/>
      <protection locked="true" hidden="true"/>
    </xf>
    <xf numFmtId="164" fontId="57" fillId="0" borderId="0" xfId="23" applyFont="true" applyBorder="false" applyAlignment="true" applyProtection="true">
      <alignment horizontal="general" vertical="center" textRotation="0" wrapText="false" indent="0" shrinkToFit="false"/>
      <protection locked="true" hidden="true"/>
    </xf>
    <xf numFmtId="164" fontId="5" fillId="0" borderId="0" xfId="23" applyFont="true" applyBorder="true" applyAlignment="true" applyProtection="true">
      <alignment horizontal="center" vertical="center" textRotation="0" wrapText="false" indent="0" shrinkToFit="false"/>
      <protection locked="true" hidden="true"/>
    </xf>
    <xf numFmtId="164" fontId="29" fillId="0" borderId="0" xfId="23" applyFont="true" applyBorder="false" applyAlignment="false" applyProtection="true">
      <alignment horizontal="general" vertical="bottom" textRotation="0" wrapText="false" indent="0" shrinkToFit="false"/>
      <protection locked="true" hidden="true"/>
    </xf>
    <xf numFmtId="164" fontId="29" fillId="0" borderId="0" xfId="23" applyFont="true" applyBorder="true" applyAlignment="false" applyProtection="true">
      <alignment horizontal="general" vertical="bottom" textRotation="0" wrapText="false" indent="0" shrinkToFit="false"/>
      <protection locked="true" hidden="true"/>
    </xf>
    <xf numFmtId="164" fontId="5" fillId="0" borderId="22" xfId="23" applyFont="true" applyBorder="true" applyAlignment="true" applyProtection="true">
      <alignment horizontal="center" vertical="bottom" textRotation="0" wrapText="true" indent="0" shrinkToFit="false"/>
      <protection locked="true" hidden="true"/>
    </xf>
    <xf numFmtId="164" fontId="55" fillId="0" borderId="22" xfId="23" applyFont="true" applyBorder="true" applyAlignment="true" applyProtection="true">
      <alignment horizontal="center" vertical="center" textRotation="0" wrapText="false" indent="0" shrinkToFit="false"/>
      <protection locked="true" hidden="true"/>
    </xf>
    <xf numFmtId="164" fontId="5" fillId="0" borderId="22" xfId="23" applyFont="true" applyBorder="true" applyAlignment="true" applyProtection="true">
      <alignment horizontal="general" vertical="center" textRotation="0" wrapText="true" indent="0" shrinkToFit="false"/>
      <protection locked="true" hidden="true"/>
    </xf>
    <xf numFmtId="164" fontId="5" fillId="0" borderId="20" xfId="23" applyFont="true" applyBorder="true" applyAlignment="true" applyProtection="true">
      <alignment horizontal="center" vertical="bottom" textRotation="0" wrapText="true" indent="0" shrinkToFit="false"/>
      <protection locked="true" hidden="true"/>
    </xf>
    <xf numFmtId="164" fontId="5" fillId="0" borderId="22" xfId="23" applyFont="true" applyBorder="true" applyAlignment="true" applyProtection="true">
      <alignment horizontal="center" vertical="bottom" textRotation="0" wrapText="false" indent="0" shrinkToFit="false"/>
      <protection locked="true" hidden="true"/>
    </xf>
    <xf numFmtId="164" fontId="29" fillId="0" borderId="22" xfId="23" applyFont="true" applyBorder="true" applyAlignment="false" applyProtection="true">
      <alignment horizontal="general" vertical="bottom" textRotation="0" wrapText="false" indent="0" shrinkToFit="false"/>
      <protection locked="true" hidden="true"/>
    </xf>
    <xf numFmtId="164" fontId="5" fillId="0" borderId="22" xfId="23" applyFont="true" applyBorder="true" applyAlignment="false" applyProtection="true">
      <alignment horizontal="general" vertical="bottom" textRotation="0" wrapText="false" indent="0" shrinkToFit="false"/>
      <protection locked="true" hidden="true"/>
    </xf>
    <xf numFmtId="164" fontId="55" fillId="0" borderId="22" xfId="23" applyFont="true" applyBorder="true" applyAlignment="false" applyProtection="true">
      <alignment horizontal="general" vertical="bottom" textRotation="0" wrapText="false" indent="0" shrinkToFit="false"/>
      <protection locked="true" hidden="true"/>
    </xf>
    <xf numFmtId="166" fontId="31" fillId="0" borderId="22" xfId="23" applyFont="true" applyBorder="true" applyAlignment="false" applyProtection="true">
      <alignment horizontal="general" vertical="bottom" textRotation="0" wrapText="false" indent="0" shrinkToFit="false"/>
      <protection locked="true" hidden="true"/>
    </xf>
    <xf numFmtId="166" fontId="29" fillId="2" borderId="22" xfId="23" applyFont="true" applyBorder="true" applyAlignment="false" applyProtection="true">
      <alignment horizontal="general" vertical="bottom" textRotation="0" wrapText="false" indent="0" shrinkToFit="false"/>
      <protection locked="true" hidden="true"/>
    </xf>
    <xf numFmtId="166" fontId="31" fillId="2" borderId="22" xfId="23" applyFont="true" applyBorder="true" applyAlignment="false" applyProtection="true">
      <alignment horizontal="general" vertical="bottom" textRotation="0" wrapText="false" indent="0" shrinkToFit="false"/>
      <protection locked="true" hidden="true"/>
    </xf>
    <xf numFmtId="164" fontId="5" fillId="0" borderId="20" xfId="23" applyFont="true" applyBorder="true" applyAlignment="false" applyProtection="true">
      <alignment horizontal="general" vertical="bottom" textRotation="0" wrapText="false" indent="0" shrinkToFit="false"/>
      <protection locked="true" hidden="true"/>
    </xf>
    <xf numFmtId="164" fontId="29" fillId="2" borderId="20" xfId="23" applyFont="true" applyBorder="true" applyAlignment="false" applyProtection="true">
      <alignment horizontal="general" vertical="bottom" textRotation="0" wrapText="false" indent="0" shrinkToFit="false"/>
      <protection locked="true" hidden="true"/>
    </xf>
    <xf numFmtId="164" fontId="29" fillId="2" borderId="30" xfId="23" applyFont="true" applyBorder="true" applyAlignment="false" applyProtection="true">
      <alignment horizontal="general" vertical="bottom" textRotation="0" wrapText="false" indent="0" shrinkToFit="false"/>
      <protection locked="true" hidden="true"/>
    </xf>
    <xf numFmtId="166" fontId="31" fillId="0" borderId="22" xfId="23" applyFont="true" applyBorder="true" applyAlignment="true" applyProtection="true">
      <alignment horizontal="right" vertical="bottom" textRotation="0" wrapText="false" indent="0" shrinkToFit="false"/>
      <protection locked="true" hidden="true"/>
    </xf>
    <xf numFmtId="164" fontId="83" fillId="0" borderId="26" xfId="23" applyFont="true" applyBorder="true" applyAlignment="true" applyProtection="true">
      <alignment horizontal="right" vertical="bottom" textRotation="0" wrapText="true" indent="0" shrinkToFit="false"/>
      <protection locked="true" hidden="true"/>
    </xf>
    <xf numFmtId="164" fontId="84" fillId="0" borderId="0" xfId="23" applyFont="true" applyBorder="false" applyAlignment="false" applyProtection="true">
      <alignment horizontal="general" vertical="bottom" textRotation="0" wrapText="false" indent="0" shrinkToFit="false"/>
      <protection locked="true" hidden="true"/>
    </xf>
    <xf numFmtId="164" fontId="85" fillId="0" borderId="0" xfId="23" applyFont="true" applyBorder="false" applyAlignment="false" applyProtection="true">
      <alignment horizontal="general" vertical="bottom" textRotation="0" wrapText="false" indent="0" shrinkToFit="false"/>
      <protection locked="true" hidden="true"/>
    </xf>
    <xf numFmtId="164" fontId="55" fillId="6" borderId="22" xfId="23" applyFont="true" applyBorder="true" applyAlignment="true" applyProtection="true">
      <alignment horizontal="center" vertical="bottom" textRotation="0" wrapText="false" indent="0" shrinkToFit="false"/>
      <protection locked="true" hidden="true"/>
    </xf>
    <xf numFmtId="164" fontId="55" fillId="0" borderId="22" xfId="23" applyFont="true" applyBorder="true" applyAlignment="true" applyProtection="true">
      <alignment horizontal="center" vertical="center" textRotation="0" wrapText="true" indent="0" shrinkToFit="false"/>
      <protection locked="true" hidden="true"/>
    </xf>
    <xf numFmtId="164" fontId="55" fillId="0" borderId="22" xfId="23" applyFont="true" applyBorder="true" applyAlignment="true" applyProtection="true">
      <alignment horizontal="center" vertical="bottom" textRotation="0" wrapText="true" indent="0" shrinkToFit="false"/>
      <protection locked="true" hidden="true"/>
    </xf>
    <xf numFmtId="164" fontId="5" fillId="0" borderId="84" xfId="23" applyFont="true" applyBorder="true" applyAlignment="true" applyProtection="true">
      <alignment horizontal="center" vertical="bottom" textRotation="0" wrapText="false" indent="0" shrinkToFit="false"/>
      <protection locked="true" hidden="true"/>
    </xf>
    <xf numFmtId="164" fontId="5" fillId="0" borderId="42" xfId="23" applyFont="true" applyBorder="true" applyAlignment="true" applyProtection="true">
      <alignment horizontal="center" vertical="bottom" textRotation="0" wrapText="false" indent="0" shrinkToFit="false"/>
      <protection locked="true" hidden="true"/>
    </xf>
    <xf numFmtId="164" fontId="55" fillId="0" borderId="0" xfId="23" applyFont="true" applyBorder="false" applyAlignment="false" applyProtection="false">
      <alignment horizontal="general" vertical="bottom" textRotation="0" wrapText="false" indent="0" shrinkToFit="false"/>
      <protection locked="true" hidden="false"/>
    </xf>
    <xf numFmtId="164" fontId="75" fillId="0" borderId="0" xfId="23" applyFont="true" applyBorder="false" applyAlignment="false" applyProtection="false">
      <alignment horizontal="general" vertical="bottom" textRotation="0" wrapText="false" indent="0" shrinkToFit="false"/>
      <protection locked="true" hidden="false"/>
    </xf>
    <xf numFmtId="164" fontId="55" fillId="0" borderId="22" xfId="23" applyFont="true" applyBorder="true" applyAlignment="true" applyProtection="false">
      <alignment horizontal="center" vertical="center" textRotation="0" wrapText="true" indent="0" shrinkToFit="false"/>
      <protection locked="true" hidden="false"/>
    </xf>
    <xf numFmtId="164" fontId="5" fillId="0" borderId="22" xfId="23" applyFont="true" applyBorder="true" applyAlignment="false" applyProtection="false">
      <alignment horizontal="general" vertical="bottom" textRotation="0" wrapText="false" indent="0" shrinkToFit="false"/>
      <protection locked="true" hidden="false"/>
    </xf>
    <xf numFmtId="164" fontId="5" fillId="0" borderId="22" xfId="23" applyFont="true" applyBorder="true" applyAlignment="true" applyProtection="false">
      <alignment horizontal="center" vertical="bottom" textRotation="0" wrapText="false" indent="0" shrinkToFit="false"/>
      <protection locked="true" hidden="false"/>
    </xf>
    <xf numFmtId="164" fontId="31" fillId="0" borderId="23" xfId="0" applyFont="true" applyBorder="true" applyAlignment="true" applyProtection="true">
      <alignment horizontal="center" vertical="bottom" textRotation="0" wrapText="false" indent="0" shrinkToFit="false"/>
      <protection locked="true" hidden="false"/>
    </xf>
    <xf numFmtId="164" fontId="71" fillId="0" borderId="0" xfId="0" applyFont="true" applyBorder="false" applyAlignment="false" applyProtection="false">
      <alignment horizontal="general" vertical="bottom" textRotation="0" wrapText="false" indent="0" shrinkToFit="false"/>
      <protection locked="true" hidden="false"/>
    </xf>
    <xf numFmtId="164" fontId="62" fillId="0" borderId="23" xfId="0" applyFont="true" applyBorder="true" applyAlignment="false" applyProtection="true">
      <alignment horizontal="general" vertical="bottom" textRotation="0" wrapText="false" indent="0" shrinkToFit="false"/>
      <protection locked="true" hidden="false"/>
    </xf>
    <xf numFmtId="164" fontId="62" fillId="0" borderId="0" xfId="0" applyFont="true" applyBorder="false" applyAlignment="false" applyProtection="true">
      <alignment horizontal="general" vertical="bottom" textRotation="0" wrapText="false" indent="0" shrinkToFit="false"/>
      <protection locked="true" hidden="false"/>
    </xf>
    <xf numFmtId="166" fontId="62" fillId="0" borderId="30" xfId="0" applyFont="true" applyBorder="true" applyAlignment="false" applyProtection="true">
      <alignment horizontal="general" vertical="bottom" textRotation="0" wrapText="false" indent="0" shrinkToFit="false"/>
      <protection locked="true" hidden="false"/>
    </xf>
    <xf numFmtId="164" fontId="62" fillId="0" borderId="25" xfId="0" applyFont="true" applyBorder="true" applyAlignment="false" applyProtection="true">
      <alignment horizontal="general" vertical="bottom" textRotation="0" wrapText="false" indent="0" shrinkToFit="false"/>
      <protection locked="true" hidden="false"/>
    </xf>
    <xf numFmtId="164" fontId="62" fillId="0" borderId="26" xfId="0" applyFont="true" applyBorder="true" applyAlignment="false" applyProtection="true">
      <alignment horizontal="general" vertical="bottom" textRotation="0" wrapText="false" indent="0" shrinkToFit="false"/>
      <protection locked="true" hidden="false"/>
    </xf>
    <xf numFmtId="164" fontId="31" fillId="0" borderId="22" xfId="0" applyFont="true" applyBorder="true" applyAlignment="true" applyProtection="true">
      <alignment horizontal="center" vertical="center" textRotation="0" wrapText="false" indent="0" shrinkToFit="false"/>
      <protection locked="true" hidden="false"/>
    </xf>
    <xf numFmtId="164" fontId="62" fillId="0" borderId="29" xfId="0" applyFont="true" applyBorder="true" applyAlignment="false" applyProtection="true">
      <alignment horizontal="general" vertical="bottom" textRotation="0" wrapText="false" indent="0" shrinkToFit="false"/>
      <protection locked="true" hidden="false"/>
    </xf>
    <xf numFmtId="164" fontId="62" fillId="0" borderId="7" xfId="0" applyFont="true" applyBorder="true" applyAlignment="false" applyProtection="true">
      <alignment horizontal="general" vertical="bottom" textRotation="0" wrapText="false" indent="0" shrinkToFit="false"/>
      <protection locked="true" hidden="false"/>
    </xf>
    <xf numFmtId="164" fontId="29" fillId="0" borderId="22" xfId="0" applyFont="true" applyBorder="true" applyAlignment="true" applyProtection="true">
      <alignment horizontal="left" vertical="bottom" textRotation="0" wrapText="true" indent="0" shrinkToFit="false"/>
      <protection locked="true" hidden="false"/>
    </xf>
    <xf numFmtId="166" fontId="62" fillId="0" borderId="22" xfId="0" applyFont="true" applyBorder="true" applyAlignment="true" applyProtection="true">
      <alignment horizontal="center" vertical="bottom" textRotation="0" wrapText="false" indent="0" shrinkToFit="false"/>
      <protection locked="true" hidden="false"/>
    </xf>
    <xf numFmtId="164" fontId="29" fillId="0" borderId="22" xfId="0" applyFont="true" applyBorder="true" applyAlignment="true" applyProtection="false">
      <alignment horizontal="left" vertical="bottom" textRotation="0" wrapText="true" indent="0" shrinkToFit="false"/>
      <protection locked="true" hidden="false"/>
    </xf>
    <xf numFmtId="166" fontId="62" fillId="0" borderId="22" xfId="0" applyFont="true" applyBorder="true" applyAlignment="true" applyProtection="true">
      <alignment horizontal="center" vertical="bottom" textRotation="0" wrapText="false" indent="0" shrinkToFit="false"/>
      <protection locked="false" hidden="false"/>
    </xf>
    <xf numFmtId="164" fontId="29" fillId="0" borderId="22" xfId="0" applyFont="true" applyBorder="true" applyAlignment="true" applyProtection="true">
      <alignment horizontal="left" vertical="center" textRotation="0" wrapText="true" indent="0" shrinkToFit="false"/>
      <protection locked="true" hidden="false"/>
    </xf>
    <xf numFmtId="164" fontId="31" fillId="0" borderId="84" xfId="0" applyFont="true" applyBorder="true" applyAlignment="false" applyProtection="true">
      <alignment horizontal="general" vertical="bottom" textRotation="0" wrapText="false" indent="0" shrinkToFit="false"/>
      <protection locked="true" hidden="false"/>
    </xf>
    <xf numFmtId="164" fontId="62" fillId="0" borderId="40" xfId="0" applyFont="true" applyBorder="true" applyAlignment="false" applyProtection="true">
      <alignment horizontal="general" vertical="bottom" textRotation="0" wrapText="false" indent="0" shrinkToFit="false"/>
      <protection locked="true" hidden="false"/>
    </xf>
    <xf numFmtId="164" fontId="62" fillId="0" borderId="42" xfId="0" applyFont="true" applyBorder="true" applyAlignment="false" applyProtection="true">
      <alignment horizontal="general" vertical="bottom" textRotation="0" wrapText="false" indent="0" shrinkToFit="false"/>
      <protection locked="true" hidden="false"/>
    </xf>
    <xf numFmtId="164" fontId="5" fillId="0" borderId="22" xfId="23" applyFont="true" applyBorder="true" applyAlignment="true" applyProtection="false">
      <alignment horizontal="general" vertical="top" textRotation="0" wrapText="true" indent="0" shrinkToFit="false"/>
      <protection locked="true" hidden="false"/>
    </xf>
    <xf numFmtId="164" fontId="5" fillId="0" borderId="22" xfId="23" applyFont="true" applyBorder="true" applyAlignment="true" applyProtection="false">
      <alignment horizontal="center" vertical="top" textRotation="0" wrapText="true" indent="0" shrinkToFit="false"/>
      <protection locked="true" hidden="false"/>
    </xf>
    <xf numFmtId="164" fontId="5" fillId="0" borderId="22" xfId="23" applyFont="false" applyBorder="true" applyAlignment="false" applyProtection="false">
      <alignment horizontal="general" vertical="bottom" textRotation="0" wrapText="false" indent="0" shrinkToFit="false"/>
      <protection locked="true" hidden="false"/>
    </xf>
    <xf numFmtId="164" fontId="88" fillId="0" borderId="0" xfId="23" applyFont="true" applyBorder="false" applyAlignment="false" applyProtection="false">
      <alignment horizontal="general" vertical="bottom" textRotation="0" wrapText="false" indent="0" shrinkToFit="false"/>
      <protection locked="true" hidden="false"/>
    </xf>
    <xf numFmtId="164" fontId="75" fillId="0" borderId="0" xfId="23" applyFont="true" applyBorder="true" applyAlignment="true" applyProtection="false">
      <alignment horizontal="center" vertical="bottom" textRotation="0" wrapText="true" indent="0" shrinkToFit="false"/>
      <protection locked="true" hidden="false"/>
    </xf>
    <xf numFmtId="164" fontId="55" fillId="0" borderId="0" xfId="23" applyFont="true" applyBorder="true" applyAlignment="true" applyProtection="false">
      <alignment horizontal="center" vertical="bottom" textRotation="0" wrapText="false" indent="0" shrinkToFit="false"/>
      <protection locked="true" hidden="false"/>
    </xf>
    <xf numFmtId="164" fontId="55" fillId="0" borderId="7" xfId="23" applyFont="true" applyBorder="true" applyAlignment="true" applyProtection="false">
      <alignment horizontal="center" vertical="bottom" textRotation="0" wrapText="false" indent="0" shrinkToFit="false"/>
      <protection locked="true" hidden="false"/>
    </xf>
    <xf numFmtId="164" fontId="5" fillId="2" borderId="0" xfId="24" applyFont="false" applyBorder="false" applyAlignment="false" applyProtection="false">
      <alignment horizontal="general" vertical="bottom" textRotation="0" wrapText="false" indent="0" shrinkToFit="false"/>
      <protection locked="true" hidden="false"/>
    </xf>
    <xf numFmtId="164" fontId="5" fillId="2" borderId="84" xfId="24" applyFont="true" applyBorder="true" applyAlignment="false" applyProtection="false">
      <alignment horizontal="general" vertical="bottom" textRotation="0" wrapText="false" indent="0" shrinkToFit="false"/>
      <protection locked="true" hidden="false"/>
    </xf>
    <xf numFmtId="164" fontId="5" fillId="2" borderId="42" xfId="24" applyFont="false" applyBorder="true" applyAlignment="false" applyProtection="false">
      <alignment horizontal="general" vertical="bottom" textRotation="0" wrapText="false" indent="0" shrinkToFit="false"/>
      <protection locked="true" hidden="false"/>
    </xf>
    <xf numFmtId="164" fontId="5" fillId="2" borderId="0" xfId="24" applyFont="false" applyBorder="false" applyAlignment="true" applyProtection="false">
      <alignment horizontal="center" vertical="bottom" textRotation="0" wrapText="false" indent="0" shrinkToFit="false"/>
      <protection locked="true" hidden="false"/>
    </xf>
    <xf numFmtId="164" fontId="5" fillId="2" borderId="84" xfId="24" applyFont="true" applyBorder="true" applyAlignment="true" applyProtection="false">
      <alignment horizontal="general" vertical="bottom" textRotation="0" wrapText="false" indent="0" shrinkToFit="false"/>
      <protection locked="true" hidden="false"/>
    </xf>
    <xf numFmtId="164" fontId="5" fillId="2" borderId="40" xfId="24" applyFont="false" applyBorder="true" applyAlignment="true" applyProtection="false">
      <alignment horizontal="general" vertical="bottom" textRotation="0" wrapText="false" indent="0" shrinkToFit="false"/>
      <protection locked="true" hidden="false"/>
    </xf>
    <xf numFmtId="164" fontId="5" fillId="2" borderId="42" xfId="24" applyFont="false" applyBorder="true" applyAlignment="true" applyProtection="false">
      <alignment horizontal="general" vertical="bottom" textRotation="0" wrapText="false" indent="0" shrinkToFit="false"/>
      <protection locked="true" hidden="false"/>
    </xf>
    <xf numFmtId="164" fontId="64" fillId="2" borderId="0" xfId="24" applyFont="true" applyBorder="false" applyAlignment="true" applyProtection="false">
      <alignment horizontal="general" vertical="top" textRotation="0" wrapText="false" indent="0" shrinkToFit="false"/>
      <protection locked="true" hidden="false"/>
    </xf>
    <xf numFmtId="164" fontId="58" fillId="2" borderId="0" xfId="24" applyFont="true" applyBorder="false" applyAlignment="false" applyProtection="false">
      <alignment horizontal="general" vertical="bottom" textRotation="0" wrapText="false" indent="0" shrinkToFit="false"/>
      <protection locked="true" hidden="false"/>
    </xf>
    <xf numFmtId="164" fontId="64" fillId="2" borderId="0" xfId="24" applyFont="true" applyBorder="false" applyAlignment="false" applyProtection="false">
      <alignment horizontal="general" vertical="bottom" textRotation="0" wrapText="false" indent="0" shrinkToFit="false"/>
      <protection locked="true" hidden="false"/>
    </xf>
    <xf numFmtId="172" fontId="58" fillId="6" borderId="22" xfId="24" applyFont="true" applyBorder="true" applyAlignment="true" applyProtection="false">
      <alignment horizontal="center" vertical="bottom" textRotation="0" wrapText="false" indent="0" shrinkToFit="false"/>
      <protection locked="true" hidden="false"/>
    </xf>
    <xf numFmtId="164" fontId="5" fillId="0" borderId="22" xfId="23" applyFont="true" applyBorder="true" applyAlignment="true" applyProtection="false">
      <alignment horizontal="general" vertical="bottom" textRotation="0" wrapText="false" indent="0" shrinkToFit="false"/>
      <protection locked="true" hidden="false"/>
    </xf>
  </cellXfs>
  <cellStyles count="13">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 2 3" xfId="22"/>
    <cellStyle name="Normal 2 3 2" xfId="23"/>
    <cellStyle name="Normal 3" xfId="24"/>
    <cellStyle name="Normal_Formulaires Liasse NV 2" xfId="25"/>
    <cellStyle name="Normal_LIASSE SYSCOA ESSAI 1999" xfId="26"/>
  </cellStyles>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D9C3"/>
      <rgbColor rgb="FFFFFF99"/>
      <rgbColor rgb="FF8EB4E3"/>
      <rgbColor rgb="FFC4BD97"/>
      <rgbColor rgb="FFBFBFBF"/>
      <rgbColor rgb="FFFAC090"/>
      <rgbColor rgb="FF3366FF"/>
      <rgbColor rgb="FF33CCCC"/>
      <rgbColor rgb="FF92D050"/>
      <rgbColor rgb="FFFFCC00"/>
      <rgbColor rgb="FFFF9900"/>
      <rgbColor rgb="FFFF6600"/>
      <rgbColor rgb="FF604A7B"/>
      <rgbColor rgb="FF9BBB59"/>
      <rgbColor rgb="FF003366"/>
      <rgbColor rgb="FF339966"/>
      <rgbColor rgb="FF0D0D0D"/>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externalLink" Target="externalLinks/externalLink3.xml"/><Relationship Id="rId88" Type="http://schemas.openxmlformats.org/officeDocument/2006/relationships/externalLink" Target="externalLinks/externalLink4.xml"/><Relationship Id="rId89" Type="http://schemas.openxmlformats.org/officeDocument/2006/relationships/externalLink" Target="externalLinks/externalLink5.xml"/><Relationship Id="rId90" Type="http://schemas.openxmlformats.org/officeDocument/2006/relationships/externalLink" Target="externalLinks/externalLink1.xml"/><Relationship Id="rId91"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1000080</xdr:colOff>
      <xdr:row>8</xdr:row>
      <xdr:rowOff>28440</xdr:rowOff>
    </xdr:from>
    <xdr:to>
      <xdr:col>0</xdr:col>
      <xdr:colOff>2942280</xdr:colOff>
      <xdr:row>9</xdr:row>
      <xdr:rowOff>180000</xdr:rowOff>
    </xdr:to>
    <xdr:sp>
      <xdr:nvSpPr>
        <xdr:cNvPr id="0" name="CustomShape 1"/>
        <xdr:cNvSpPr/>
      </xdr:nvSpPr>
      <xdr:spPr>
        <a:xfrm>
          <a:off x="1000080" y="1542600"/>
          <a:ext cx="1942200" cy="332640"/>
        </a:xfrm>
        <a:prstGeom prst="rect">
          <a:avLst/>
        </a:prstGeom>
        <a:solidFill>
          <a:srgbClr val="ffffff"/>
        </a:solidFill>
        <a:ln w="9360">
          <a:noFill/>
        </a:ln>
      </xdr:spPr>
      <xdr:style>
        <a:lnRef idx="0"/>
        <a:fillRef idx="0"/>
        <a:effectRef idx="0"/>
        <a:fontRef idx="minor"/>
      </xdr:style>
      <xdr:txBody>
        <a:bodyPr lIns="90000" rIns="90000" tIns="45000" bIns="45000">
          <a:noAutofit/>
        </a:bodyPr>
        <a:p>
          <a:pPr algn="ctr">
            <a:lnSpc>
              <a:spcPct val="100000"/>
            </a:lnSpc>
          </a:pPr>
          <a:r>
            <a:rPr b="0" lang="en-US" sz="1000" spc="-1" strike="noStrike">
              <a:solidFill>
                <a:srgbClr val="000000"/>
              </a:solidFill>
              <a:latin typeface="Arial"/>
            </a:rPr>
            <a:t>SITUATION</a:t>
          </a:r>
          <a:r>
            <a:rPr b="0" lang="en-US" sz="1100" spc="-1" strike="noStrike">
              <a:solidFill>
                <a:srgbClr val="000000"/>
              </a:solidFill>
              <a:latin typeface="Arial"/>
            </a:rPr>
            <a:t> </a:t>
          </a:r>
          <a:r>
            <a:rPr b="0" lang="en-US" sz="1000" spc="-1" strike="noStrike">
              <a:solidFill>
                <a:srgbClr val="000000"/>
              </a:solidFill>
              <a:latin typeface="Arial"/>
            </a:rPr>
            <a:t>ET</a:t>
          </a:r>
          <a:r>
            <a:rPr b="0" lang="en-US" sz="1100" spc="-1" strike="noStrike">
              <a:solidFill>
                <a:srgbClr val="000000"/>
              </a:solidFill>
              <a:latin typeface="Arial"/>
            </a:rPr>
            <a:t> </a:t>
          </a:r>
          <a:r>
            <a:rPr b="0" lang="en-US" sz="1000" spc="-1" strike="noStrike">
              <a:solidFill>
                <a:srgbClr val="000000"/>
              </a:solidFill>
              <a:latin typeface="Arial"/>
            </a:rPr>
            <a:t>MOUVEMENT</a:t>
          </a:r>
          <a:endParaRPr b="0" lang="fr-FR" sz="1000" spc="-1" strike="noStrike">
            <a:latin typeface="Times New Roman"/>
          </a:endParaRPr>
        </a:p>
      </xdr:txBody>
    </xdr:sp>
    <xdr:clientData/>
  </xdr:twoCellAnchor>
  <xdr:twoCellAnchor editAs="twoCell">
    <xdr:from>
      <xdr:col>0</xdr:col>
      <xdr:colOff>57240</xdr:colOff>
      <xdr:row>12</xdr:row>
      <xdr:rowOff>66600</xdr:rowOff>
    </xdr:from>
    <xdr:to>
      <xdr:col>0</xdr:col>
      <xdr:colOff>2085120</xdr:colOff>
      <xdr:row>13</xdr:row>
      <xdr:rowOff>141840</xdr:rowOff>
    </xdr:to>
    <xdr:sp>
      <xdr:nvSpPr>
        <xdr:cNvPr id="1" name="CustomShape 1"/>
        <xdr:cNvSpPr/>
      </xdr:nvSpPr>
      <xdr:spPr>
        <a:xfrm>
          <a:off x="57240" y="2304720"/>
          <a:ext cx="2027880" cy="256320"/>
        </a:xfrm>
        <a:prstGeom prst="rect">
          <a:avLst/>
        </a:prstGeom>
        <a:solidFill>
          <a:srgbClr val="ffffff"/>
        </a:solidFill>
        <a:ln w="9360">
          <a:noFill/>
        </a:ln>
      </xdr:spPr>
      <xdr:style>
        <a:lnRef idx="0"/>
        <a:fillRef idx="0"/>
        <a:effectRef idx="0"/>
        <a:fontRef idx="minor"/>
      </xdr:style>
      <xdr:txBody>
        <a:bodyPr lIns="90000" rIns="90000" tIns="45000" bIns="45000">
          <a:noAutofit/>
        </a:bodyPr>
        <a:p>
          <a:pPr algn="ctr">
            <a:lnSpc>
              <a:spcPct val="100000"/>
            </a:lnSpc>
          </a:pPr>
          <a:r>
            <a:rPr b="0" lang="en-US" sz="1200" spc="-1" strike="noStrike">
              <a:solidFill>
                <a:srgbClr val="000000"/>
              </a:solidFill>
              <a:latin typeface="Calibri"/>
            </a:rPr>
            <a:t>RUBRIQUE</a:t>
          </a:r>
          <a:endParaRPr b="0" lang="fr-FR" sz="12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1114560</xdr:colOff>
      <xdr:row>8</xdr:row>
      <xdr:rowOff>47520</xdr:rowOff>
    </xdr:from>
    <xdr:to>
      <xdr:col>0</xdr:col>
      <xdr:colOff>3494880</xdr:colOff>
      <xdr:row>9</xdr:row>
      <xdr:rowOff>74880</xdr:rowOff>
    </xdr:to>
    <xdr:sp>
      <xdr:nvSpPr>
        <xdr:cNvPr id="2" name="CustomShape 1"/>
        <xdr:cNvSpPr/>
      </xdr:nvSpPr>
      <xdr:spPr>
        <a:xfrm>
          <a:off x="1114560" y="1428480"/>
          <a:ext cx="2380320" cy="208440"/>
        </a:xfrm>
        <a:prstGeom prst="rect">
          <a:avLst/>
        </a:prstGeom>
        <a:solidFill>
          <a:srgbClr val="ffffff"/>
        </a:solidFill>
        <a:ln w="9360">
          <a:noFill/>
        </a:ln>
      </xdr:spPr>
      <xdr:style>
        <a:lnRef idx="0"/>
        <a:fillRef idx="0"/>
        <a:effectRef idx="0"/>
        <a:fontRef idx="minor"/>
      </xdr:style>
      <xdr:txBody>
        <a:bodyPr lIns="90000" rIns="90000" tIns="45000" bIns="45000">
          <a:noAutofit/>
        </a:bodyPr>
        <a:p>
          <a:pPr>
            <a:lnSpc>
              <a:spcPct val="100000"/>
            </a:lnSpc>
          </a:pPr>
          <a:r>
            <a:rPr b="1" lang="en-US" sz="1100" spc="-1" strike="noStrike">
              <a:solidFill>
                <a:srgbClr val="000000"/>
              </a:solidFill>
              <a:latin typeface="Calibri"/>
            </a:rPr>
            <a:t>SITUATIONS ET MOUVEMENTS</a:t>
          </a:r>
          <a:endParaRPr b="0" lang="fr-FR" sz="1100" spc="-1" strike="noStrike">
            <a:latin typeface="Times New Roman"/>
          </a:endParaRPr>
        </a:p>
      </xdr:txBody>
    </xdr:sp>
    <xdr:clientData/>
  </xdr:twoCellAnchor>
  <xdr:twoCellAnchor editAs="twoCell">
    <xdr:from>
      <xdr:col>0</xdr:col>
      <xdr:colOff>181080</xdr:colOff>
      <xdr:row>11</xdr:row>
      <xdr:rowOff>162000</xdr:rowOff>
    </xdr:from>
    <xdr:to>
      <xdr:col>0</xdr:col>
      <xdr:colOff>1970640</xdr:colOff>
      <xdr:row>13</xdr:row>
      <xdr:rowOff>103680</xdr:rowOff>
    </xdr:to>
    <xdr:sp>
      <xdr:nvSpPr>
        <xdr:cNvPr id="3" name="CustomShape 1"/>
        <xdr:cNvSpPr/>
      </xdr:nvSpPr>
      <xdr:spPr>
        <a:xfrm>
          <a:off x="181080" y="2085840"/>
          <a:ext cx="1789560" cy="303840"/>
        </a:xfrm>
        <a:prstGeom prst="rect">
          <a:avLst/>
        </a:prstGeom>
        <a:solidFill>
          <a:srgbClr val="ffffff"/>
        </a:solidFill>
        <a:ln w="9360">
          <a:noFill/>
        </a:ln>
      </xdr:spPr>
      <xdr:style>
        <a:lnRef idx="0"/>
        <a:fillRef idx="0"/>
        <a:effectRef idx="0"/>
        <a:fontRef idx="minor"/>
      </xdr:style>
      <xdr:txBody>
        <a:bodyPr lIns="90000" rIns="90000" tIns="45000" bIns="45000">
          <a:noAutofit/>
        </a:bodyPr>
        <a:p>
          <a:pPr>
            <a:lnSpc>
              <a:spcPct val="100000"/>
            </a:lnSpc>
          </a:pPr>
          <a:r>
            <a:rPr b="1" lang="en-US" sz="1100" spc="-1" strike="noStrike">
              <a:solidFill>
                <a:srgbClr val="000000"/>
              </a:solidFill>
              <a:latin typeface="Calibri"/>
            </a:rPr>
            <a:t>RUBRIQUES</a:t>
          </a:r>
          <a:endParaRPr b="0" lang="fr-FR"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190440</xdr:colOff>
      <xdr:row>11</xdr:row>
      <xdr:rowOff>171360</xdr:rowOff>
    </xdr:from>
    <xdr:to>
      <xdr:col>0</xdr:col>
      <xdr:colOff>1236960</xdr:colOff>
      <xdr:row>13</xdr:row>
      <xdr:rowOff>122760</xdr:rowOff>
    </xdr:to>
    <xdr:sp>
      <xdr:nvSpPr>
        <xdr:cNvPr id="4" name="CustomShape 1"/>
        <xdr:cNvSpPr/>
      </xdr:nvSpPr>
      <xdr:spPr>
        <a:xfrm>
          <a:off x="190440" y="2085840"/>
          <a:ext cx="1046520" cy="332280"/>
        </a:xfrm>
        <a:prstGeom prst="rect">
          <a:avLst/>
        </a:prstGeom>
        <a:noFill/>
        <a:ln w="9360">
          <a:noFill/>
        </a:ln>
      </xdr:spPr>
      <xdr:style>
        <a:lnRef idx="0"/>
        <a:fillRef idx="0"/>
        <a:effectRef idx="0"/>
        <a:fontRef idx="minor"/>
      </xdr:style>
      <xdr:txBody>
        <a:bodyPr lIns="90000" rIns="90000" tIns="45000" bIns="45000">
          <a:noAutofit/>
        </a:bodyPr>
        <a:p>
          <a:pPr>
            <a:lnSpc>
              <a:spcPct val="100000"/>
            </a:lnSpc>
          </a:pPr>
          <a:r>
            <a:rPr b="1" lang="en-US" sz="1100" spc="-1" strike="noStrike">
              <a:solidFill>
                <a:srgbClr val="000000"/>
              </a:solidFill>
              <a:latin typeface="Arial"/>
            </a:rPr>
            <a:t>NATURE</a:t>
          </a:r>
          <a:endParaRPr b="0" lang="fr-FR" sz="11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3</xdr:col>
      <xdr:colOff>676440</xdr:colOff>
      <xdr:row>9</xdr:row>
      <xdr:rowOff>76320</xdr:rowOff>
    </xdr:from>
    <xdr:to>
      <xdr:col>5</xdr:col>
      <xdr:colOff>1208880</xdr:colOff>
      <xdr:row>10</xdr:row>
      <xdr:rowOff>122760</xdr:rowOff>
    </xdr:to>
    <xdr:sp>
      <xdr:nvSpPr>
        <xdr:cNvPr id="5" name="CustomShape 1"/>
        <xdr:cNvSpPr/>
      </xdr:nvSpPr>
      <xdr:spPr>
        <a:xfrm>
          <a:off x="2913480" y="1485720"/>
          <a:ext cx="2063880" cy="199080"/>
        </a:xfrm>
        <a:prstGeom prst="rect">
          <a:avLst/>
        </a:prstGeom>
        <a:solidFill>
          <a:srgbClr val="ffffff"/>
        </a:solidFill>
        <a:ln w="9360">
          <a:noFill/>
        </a:ln>
      </xdr:spPr>
      <xdr:style>
        <a:lnRef idx="0"/>
        <a:fillRef idx="0"/>
        <a:effectRef idx="0"/>
        <a:fontRef idx="minor"/>
      </xdr:style>
      <xdr:txBody>
        <a:bodyPr lIns="90000" rIns="90000" tIns="45000" bIns="45000">
          <a:noAutofit/>
        </a:bodyPr>
        <a:p>
          <a:pPr>
            <a:lnSpc>
              <a:spcPct val="100000"/>
            </a:lnSpc>
          </a:pPr>
          <a:r>
            <a:rPr b="1" lang="en-US" sz="1000" spc="-1" strike="noStrike">
              <a:solidFill>
                <a:srgbClr val="000000"/>
              </a:solidFill>
              <a:latin typeface="Arial"/>
            </a:rPr>
            <a:t>EXERCICES CONCERNES (1)</a:t>
          </a:r>
          <a:endParaRPr b="0" lang="fr-FR" sz="1000" spc="-1" strike="noStrike">
            <a:latin typeface="Times New Roman"/>
          </a:endParaRPr>
        </a:p>
      </xdr:txBody>
    </xdr:sp>
    <xdr:clientData/>
  </xdr:twoCellAnchor>
  <xdr:twoCellAnchor editAs="twoCell">
    <xdr:from>
      <xdr:col>0</xdr:col>
      <xdr:colOff>123840</xdr:colOff>
      <xdr:row>11</xdr:row>
      <xdr:rowOff>114480</xdr:rowOff>
    </xdr:from>
    <xdr:to>
      <xdr:col>3</xdr:col>
      <xdr:colOff>113400</xdr:colOff>
      <xdr:row>11</xdr:row>
      <xdr:rowOff>361080</xdr:rowOff>
    </xdr:to>
    <xdr:sp>
      <xdr:nvSpPr>
        <xdr:cNvPr id="6" name="CustomShape 1"/>
        <xdr:cNvSpPr/>
      </xdr:nvSpPr>
      <xdr:spPr>
        <a:xfrm>
          <a:off x="123840" y="1828800"/>
          <a:ext cx="2226600" cy="246600"/>
        </a:xfrm>
        <a:prstGeom prst="rect">
          <a:avLst/>
        </a:prstGeom>
        <a:solidFill>
          <a:srgbClr val="ffffff"/>
        </a:solidFill>
        <a:ln w="9360">
          <a:noFill/>
        </a:ln>
      </xdr:spPr>
      <xdr:style>
        <a:lnRef idx="0"/>
        <a:fillRef idx="0"/>
        <a:effectRef idx="0"/>
        <a:fontRef idx="minor"/>
      </xdr:style>
      <xdr:txBody>
        <a:bodyPr lIns="90000" rIns="90000" tIns="45000" bIns="45000">
          <a:noAutofit/>
        </a:bodyPr>
        <a:p>
          <a:pPr>
            <a:lnSpc>
              <a:spcPct val="100000"/>
            </a:lnSpc>
          </a:pPr>
          <a:r>
            <a:rPr b="1" lang="en-US" sz="1100" spc="-1" strike="noStrike">
              <a:solidFill>
                <a:srgbClr val="000000"/>
              </a:solidFill>
              <a:latin typeface="Arial"/>
            </a:rPr>
            <a:t>NATURE DES INDICATIONS</a:t>
          </a:r>
          <a:endParaRPr b="0" lang="fr-FR" sz="11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41400</xdr:colOff>
      <xdr:row>3</xdr:row>
      <xdr:rowOff>1080</xdr:rowOff>
    </xdr:from>
    <xdr:to>
      <xdr:col>1</xdr:col>
      <xdr:colOff>728640</xdr:colOff>
      <xdr:row>3</xdr:row>
      <xdr:rowOff>1080</xdr:rowOff>
    </xdr:to>
    <xdr:sp>
      <xdr:nvSpPr>
        <xdr:cNvPr id="7" name="Line 1"/>
        <xdr:cNvSpPr/>
      </xdr:nvSpPr>
      <xdr:spPr>
        <a:xfrm>
          <a:off x="807120" y="572400"/>
          <a:ext cx="687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4</xdr:row>
      <xdr:rowOff>133200</xdr:rowOff>
    </xdr:from>
    <xdr:to>
      <xdr:col>6</xdr:col>
      <xdr:colOff>733320</xdr:colOff>
      <xdr:row>4</xdr:row>
      <xdr:rowOff>133200</xdr:rowOff>
    </xdr:to>
    <xdr:sp>
      <xdr:nvSpPr>
        <xdr:cNvPr id="8" name="Line 1"/>
        <xdr:cNvSpPr/>
      </xdr:nvSpPr>
      <xdr:spPr>
        <a:xfrm>
          <a:off x="5386320" y="894960"/>
          <a:ext cx="6476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4</xdr:row>
      <xdr:rowOff>133200</xdr:rowOff>
    </xdr:from>
    <xdr:to>
      <xdr:col>6</xdr:col>
      <xdr:colOff>733320</xdr:colOff>
      <xdr:row>4</xdr:row>
      <xdr:rowOff>133200</xdr:rowOff>
    </xdr:to>
    <xdr:sp>
      <xdr:nvSpPr>
        <xdr:cNvPr id="9" name="Line 1"/>
        <xdr:cNvSpPr/>
      </xdr:nvSpPr>
      <xdr:spPr>
        <a:xfrm>
          <a:off x="5386320" y="894960"/>
          <a:ext cx="6476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4</xdr:row>
      <xdr:rowOff>133200</xdr:rowOff>
    </xdr:from>
    <xdr:to>
      <xdr:col>6</xdr:col>
      <xdr:colOff>733320</xdr:colOff>
      <xdr:row>4</xdr:row>
      <xdr:rowOff>133200</xdr:rowOff>
    </xdr:to>
    <xdr:sp>
      <xdr:nvSpPr>
        <xdr:cNvPr id="10" name="Line 1"/>
        <xdr:cNvSpPr/>
      </xdr:nvSpPr>
      <xdr:spPr>
        <a:xfrm>
          <a:off x="5386320" y="89496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28440</xdr:colOff>
      <xdr:row>4</xdr:row>
      <xdr:rowOff>0</xdr:rowOff>
    </xdr:from>
    <xdr:to>
      <xdr:col>3</xdr:col>
      <xdr:colOff>637920</xdr:colOff>
      <xdr:row>4</xdr:row>
      <xdr:rowOff>0</xdr:rowOff>
    </xdr:to>
    <xdr:sp>
      <xdr:nvSpPr>
        <xdr:cNvPr id="11" name="Line 1"/>
        <xdr:cNvSpPr/>
      </xdr:nvSpPr>
      <xdr:spPr>
        <a:xfrm>
          <a:off x="28440" y="676080"/>
          <a:ext cx="2845800" cy="0"/>
        </a:xfrm>
        <a:prstGeom prst="line">
          <a:avLst/>
        </a:prstGeom>
        <a:ln w="9360">
          <a:solidFill>
            <a:srgbClr val="000000"/>
          </a:solidFill>
          <a:round/>
        </a:ln>
      </xdr:spPr>
      <xdr:style>
        <a:lnRef idx="0"/>
        <a:fillRef idx="0"/>
        <a:effectRef idx="0"/>
        <a:fontRef idx="minor"/>
      </xdr:style>
    </xdr:sp>
    <xdr:clientData/>
  </xdr:twoCellAnchor>
  <xdr:twoCellAnchor editAs="twoCell">
    <xdr:from>
      <xdr:col>4</xdr:col>
      <xdr:colOff>609480</xdr:colOff>
      <xdr:row>4</xdr:row>
      <xdr:rowOff>0</xdr:rowOff>
    </xdr:from>
    <xdr:to>
      <xdr:col>8</xdr:col>
      <xdr:colOff>18720</xdr:colOff>
      <xdr:row>4</xdr:row>
      <xdr:rowOff>0</xdr:rowOff>
    </xdr:to>
    <xdr:sp>
      <xdr:nvSpPr>
        <xdr:cNvPr id="12" name="Line 1"/>
        <xdr:cNvSpPr/>
      </xdr:nvSpPr>
      <xdr:spPr>
        <a:xfrm>
          <a:off x="3581280" y="676080"/>
          <a:ext cx="2412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609480</xdr:colOff>
      <xdr:row>5</xdr:row>
      <xdr:rowOff>9360</xdr:rowOff>
    </xdr:from>
    <xdr:to>
      <xdr:col>8</xdr:col>
      <xdr:colOff>18720</xdr:colOff>
      <xdr:row>5</xdr:row>
      <xdr:rowOff>9360</xdr:rowOff>
    </xdr:to>
    <xdr:sp>
      <xdr:nvSpPr>
        <xdr:cNvPr id="13" name="Line 1"/>
        <xdr:cNvSpPr/>
      </xdr:nvSpPr>
      <xdr:spPr>
        <a:xfrm>
          <a:off x="609480" y="837720"/>
          <a:ext cx="538452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104760</xdr:colOff>
      <xdr:row>7</xdr:row>
      <xdr:rowOff>0</xdr:rowOff>
    </xdr:from>
    <xdr:to>
      <xdr:col>8</xdr:col>
      <xdr:colOff>9360</xdr:colOff>
      <xdr:row>7</xdr:row>
      <xdr:rowOff>0</xdr:rowOff>
    </xdr:to>
    <xdr:sp>
      <xdr:nvSpPr>
        <xdr:cNvPr id="14" name="Line 1"/>
        <xdr:cNvSpPr/>
      </xdr:nvSpPr>
      <xdr:spPr>
        <a:xfrm>
          <a:off x="4547160" y="1171440"/>
          <a:ext cx="1437480" cy="0"/>
        </a:xfrm>
        <a:prstGeom prst="line">
          <a:avLst/>
        </a:prstGeom>
        <a:ln w="9360">
          <a:solidFill>
            <a:srgbClr val="000000"/>
          </a:solidFill>
          <a:round/>
        </a:ln>
      </xdr:spPr>
      <xdr:style>
        <a:lnRef idx="0"/>
        <a:fillRef idx="0"/>
        <a:effectRef idx="0"/>
        <a:fontRef idx="minor"/>
      </xdr:style>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635760</xdr:colOff>
      <xdr:row>5</xdr:row>
      <xdr:rowOff>0</xdr:rowOff>
    </xdr:from>
    <xdr:to>
      <xdr:col>5</xdr:col>
      <xdr:colOff>752040</xdr:colOff>
      <xdr:row>5</xdr:row>
      <xdr:rowOff>0</xdr:rowOff>
    </xdr:to>
    <xdr:sp>
      <xdr:nvSpPr>
        <xdr:cNvPr id="15" name="Line 1"/>
        <xdr:cNvSpPr/>
      </xdr:nvSpPr>
      <xdr:spPr>
        <a:xfrm>
          <a:off x="3647520" y="695160"/>
          <a:ext cx="85140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610920</xdr:colOff>
      <xdr:row>6</xdr:row>
      <xdr:rowOff>1080</xdr:rowOff>
    </xdr:from>
    <xdr:to>
      <xdr:col>2</xdr:col>
      <xdr:colOff>610920</xdr:colOff>
      <xdr:row>6</xdr:row>
      <xdr:rowOff>1080</xdr:rowOff>
    </xdr:to>
    <xdr:sp>
      <xdr:nvSpPr>
        <xdr:cNvPr id="16" name="Line 1"/>
        <xdr:cNvSpPr/>
      </xdr:nvSpPr>
      <xdr:spPr>
        <a:xfrm>
          <a:off x="1416600" y="867600"/>
          <a:ext cx="73512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0</xdr:colOff>
      <xdr:row>7</xdr:row>
      <xdr:rowOff>114120</xdr:rowOff>
    </xdr:from>
    <xdr:to>
      <xdr:col>0</xdr:col>
      <xdr:colOff>805680</xdr:colOff>
      <xdr:row>7</xdr:row>
      <xdr:rowOff>114120</xdr:rowOff>
    </xdr:to>
    <xdr:sp>
      <xdr:nvSpPr>
        <xdr:cNvPr id="17" name="Line 1"/>
        <xdr:cNvSpPr/>
      </xdr:nvSpPr>
      <xdr:spPr>
        <a:xfrm>
          <a:off x="0" y="1133280"/>
          <a:ext cx="80568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538200</xdr:colOff>
      <xdr:row>6</xdr:row>
      <xdr:rowOff>1080</xdr:rowOff>
    </xdr:from>
    <xdr:to>
      <xdr:col>1</xdr:col>
      <xdr:colOff>538200</xdr:colOff>
      <xdr:row>6</xdr:row>
      <xdr:rowOff>1080</xdr:rowOff>
    </xdr:to>
    <xdr:sp>
      <xdr:nvSpPr>
        <xdr:cNvPr id="18" name="Line 1"/>
        <xdr:cNvSpPr/>
      </xdr:nvSpPr>
      <xdr:spPr>
        <a:xfrm>
          <a:off x="538200" y="867600"/>
          <a:ext cx="80568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33120</xdr:colOff>
      <xdr:row>6</xdr:row>
      <xdr:rowOff>145440</xdr:rowOff>
    </xdr:from>
    <xdr:to>
      <xdr:col>7</xdr:col>
      <xdr:colOff>34560</xdr:colOff>
      <xdr:row>6</xdr:row>
      <xdr:rowOff>145440</xdr:rowOff>
    </xdr:to>
    <xdr:sp>
      <xdr:nvSpPr>
        <xdr:cNvPr id="19" name="Line 1"/>
        <xdr:cNvSpPr/>
      </xdr:nvSpPr>
      <xdr:spPr>
        <a:xfrm>
          <a:off x="4647600" y="1011960"/>
          <a:ext cx="736560" cy="0"/>
        </a:xfrm>
        <a:prstGeom prst="line">
          <a:avLst/>
        </a:prstGeom>
        <a:ln w="9360">
          <a:solidFill>
            <a:srgbClr val="000000"/>
          </a:solidFill>
          <a:round/>
        </a:ln>
      </xdr:spPr>
      <xdr:style>
        <a:lnRef idx="0"/>
        <a:fillRef idx="0"/>
        <a:effectRef idx="0"/>
        <a:fontRef idx="minor"/>
      </xdr:style>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218880</xdr:colOff>
      <xdr:row>9</xdr:row>
      <xdr:rowOff>9360</xdr:rowOff>
    </xdr:from>
    <xdr:to>
      <xdr:col>1</xdr:col>
      <xdr:colOff>218880</xdr:colOff>
      <xdr:row>9</xdr:row>
      <xdr:rowOff>9360</xdr:rowOff>
    </xdr:to>
    <xdr:sp>
      <xdr:nvSpPr>
        <xdr:cNvPr id="20" name="Line 1"/>
        <xdr:cNvSpPr/>
      </xdr:nvSpPr>
      <xdr:spPr>
        <a:xfrm>
          <a:off x="218880" y="1323720"/>
          <a:ext cx="705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644760</xdr:colOff>
      <xdr:row>6</xdr:row>
      <xdr:rowOff>2160</xdr:rowOff>
    </xdr:from>
    <xdr:to>
      <xdr:col>1</xdr:col>
      <xdr:colOff>644760</xdr:colOff>
      <xdr:row>6</xdr:row>
      <xdr:rowOff>2160</xdr:rowOff>
    </xdr:to>
    <xdr:sp>
      <xdr:nvSpPr>
        <xdr:cNvPr id="21" name="Line 1"/>
        <xdr:cNvSpPr/>
      </xdr:nvSpPr>
      <xdr:spPr>
        <a:xfrm>
          <a:off x="644760" y="868680"/>
          <a:ext cx="705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237960</xdr:colOff>
      <xdr:row>9</xdr:row>
      <xdr:rowOff>9360</xdr:rowOff>
    </xdr:from>
    <xdr:to>
      <xdr:col>7</xdr:col>
      <xdr:colOff>361800</xdr:colOff>
      <xdr:row>9</xdr:row>
      <xdr:rowOff>9360</xdr:rowOff>
    </xdr:to>
    <xdr:sp>
      <xdr:nvSpPr>
        <xdr:cNvPr id="22" name="Line 1"/>
        <xdr:cNvSpPr/>
      </xdr:nvSpPr>
      <xdr:spPr>
        <a:xfrm>
          <a:off x="4591440" y="1323720"/>
          <a:ext cx="697680" cy="0"/>
        </a:xfrm>
        <a:prstGeom prst="line">
          <a:avLst/>
        </a:prstGeom>
        <a:ln w="9360">
          <a:solidFill>
            <a:srgbClr val="000000"/>
          </a:solidFill>
          <a:round/>
        </a:ln>
      </xdr:spPr>
      <xdr:style>
        <a:lnRef idx="0"/>
        <a:fillRef idx="0"/>
        <a:effectRef idx="0"/>
        <a:fontRef idx="minor"/>
      </xdr:style>
    </xdr:sp>
    <xdr:clientData/>
  </xdr:twoCellAnchor>
  <xdr:twoCellAnchor editAs="twoCell">
    <xdr:from>
      <xdr:col>4</xdr:col>
      <xdr:colOff>18720</xdr:colOff>
      <xdr:row>9</xdr:row>
      <xdr:rowOff>18720</xdr:rowOff>
    </xdr:from>
    <xdr:to>
      <xdr:col>5</xdr:col>
      <xdr:colOff>18720</xdr:colOff>
      <xdr:row>9</xdr:row>
      <xdr:rowOff>18720</xdr:rowOff>
    </xdr:to>
    <xdr:sp>
      <xdr:nvSpPr>
        <xdr:cNvPr id="23" name="Line 1"/>
        <xdr:cNvSpPr/>
      </xdr:nvSpPr>
      <xdr:spPr>
        <a:xfrm>
          <a:off x="2840400" y="1333080"/>
          <a:ext cx="70560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80280</xdr:colOff>
      <xdr:row>6</xdr:row>
      <xdr:rowOff>140400</xdr:rowOff>
    </xdr:from>
    <xdr:to>
      <xdr:col>7</xdr:col>
      <xdr:colOff>208080</xdr:colOff>
      <xdr:row>6</xdr:row>
      <xdr:rowOff>140400</xdr:rowOff>
    </xdr:to>
    <xdr:sp>
      <xdr:nvSpPr>
        <xdr:cNvPr id="24" name="Line 1"/>
        <xdr:cNvSpPr/>
      </xdr:nvSpPr>
      <xdr:spPr>
        <a:xfrm>
          <a:off x="4433760" y="1006920"/>
          <a:ext cx="701640" cy="0"/>
        </a:xfrm>
        <a:prstGeom prst="line">
          <a:avLst/>
        </a:prstGeom>
        <a:ln w="9360">
          <a:solidFill>
            <a:srgbClr val="000000"/>
          </a:solidFill>
          <a:round/>
        </a:ln>
      </xdr:spPr>
      <xdr:style>
        <a:lnRef idx="0"/>
        <a:fillRef idx="0"/>
        <a:effectRef idx="0"/>
        <a:fontRef idx="minor"/>
      </xdr:style>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218880</xdr:colOff>
      <xdr:row>9</xdr:row>
      <xdr:rowOff>9360</xdr:rowOff>
    </xdr:from>
    <xdr:to>
      <xdr:col>1</xdr:col>
      <xdr:colOff>218880</xdr:colOff>
      <xdr:row>9</xdr:row>
      <xdr:rowOff>9360</xdr:rowOff>
    </xdr:to>
    <xdr:sp>
      <xdr:nvSpPr>
        <xdr:cNvPr id="25" name="Line 1"/>
        <xdr:cNvSpPr/>
      </xdr:nvSpPr>
      <xdr:spPr>
        <a:xfrm>
          <a:off x="218880" y="1323720"/>
          <a:ext cx="38268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41760</xdr:colOff>
      <xdr:row>5</xdr:row>
      <xdr:rowOff>2160</xdr:rowOff>
    </xdr:from>
    <xdr:to>
      <xdr:col>1</xdr:col>
      <xdr:colOff>615240</xdr:colOff>
      <xdr:row>5</xdr:row>
      <xdr:rowOff>2160</xdr:rowOff>
    </xdr:to>
    <xdr:sp>
      <xdr:nvSpPr>
        <xdr:cNvPr id="26" name="Line 1"/>
        <xdr:cNvSpPr/>
      </xdr:nvSpPr>
      <xdr:spPr>
        <a:xfrm>
          <a:off x="424440" y="697320"/>
          <a:ext cx="57348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237960</xdr:colOff>
      <xdr:row>9</xdr:row>
      <xdr:rowOff>9360</xdr:rowOff>
    </xdr:from>
    <xdr:to>
      <xdr:col>7</xdr:col>
      <xdr:colOff>361800</xdr:colOff>
      <xdr:row>9</xdr:row>
      <xdr:rowOff>9360</xdr:rowOff>
    </xdr:to>
    <xdr:sp>
      <xdr:nvSpPr>
        <xdr:cNvPr id="27" name="Line 1"/>
        <xdr:cNvSpPr/>
      </xdr:nvSpPr>
      <xdr:spPr>
        <a:xfrm>
          <a:off x="4268880" y="1323720"/>
          <a:ext cx="697680" cy="0"/>
        </a:xfrm>
        <a:prstGeom prst="line">
          <a:avLst/>
        </a:prstGeom>
        <a:ln w="9360">
          <a:solidFill>
            <a:srgbClr val="000000"/>
          </a:solidFill>
          <a:round/>
        </a:ln>
      </xdr:spPr>
      <xdr:style>
        <a:lnRef idx="0"/>
        <a:fillRef idx="0"/>
        <a:effectRef idx="0"/>
        <a:fontRef idx="minor"/>
      </xdr:style>
    </xdr:sp>
    <xdr:clientData/>
  </xdr:twoCellAnchor>
  <xdr:twoCellAnchor editAs="twoCell">
    <xdr:from>
      <xdr:col>4</xdr:col>
      <xdr:colOff>18720</xdr:colOff>
      <xdr:row>9</xdr:row>
      <xdr:rowOff>18720</xdr:rowOff>
    </xdr:from>
    <xdr:to>
      <xdr:col>5</xdr:col>
      <xdr:colOff>18720</xdr:colOff>
      <xdr:row>9</xdr:row>
      <xdr:rowOff>18720</xdr:rowOff>
    </xdr:to>
    <xdr:sp>
      <xdr:nvSpPr>
        <xdr:cNvPr id="28" name="Line 1"/>
        <xdr:cNvSpPr/>
      </xdr:nvSpPr>
      <xdr:spPr>
        <a:xfrm>
          <a:off x="2517840" y="1333080"/>
          <a:ext cx="70560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117000</xdr:colOff>
      <xdr:row>6</xdr:row>
      <xdr:rowOff>140400</xdr:rowOff>
    </xdr:from>
    <xdr:to>
      <xdr:col>7</xdr:col>
      <xdr:colOff>244440</xdr:colOff>
      <xdr:row>6</xdr:row>
      <xdr:rowOff>140400</xdr:rowOff>
    </xdr:to>
    <xdr:sp>
      <xdr:nvSpPr>
        <xdr:cNvPr id="29" name="Line 1"/>
        <xdr:cNvSpPr/>
      </xdr:nvSpPr>
      <xdr:spPr>
        <a:xfrm>
          <a:off x="4147920" y="1006920"/>
          <a:ext cx="701280" cy="0"/>
        </a:xfrm>
        <a:prstGeom prst="line">
          <a:avLst/>
        </a:prstGeom>
        <a:ln w="9360">
          <a:solidFill>
            <a:srgbClr val="000000"/>
          </a:solidFill>
          <a:round/>
        </a:ln>
      </xdr:spPr>
      <xdr:style>
        <a:lnRef idx="0"/>
        <a:fillRef idx="0"/>
        <a:effectRef idx="0"/>
        <a:fontRef idx="minor"/>
      </xdr:style>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705240</xdr:colOff>
      <xdr:row>7</xdr:row>
      <xdr:rowOff>114120</xdr:rowOff>
    </xdr:to>
    <xdr:sp>
      <xdr:nvSpPr>
        <xdr:cNvPr id="30" name="Line 1"/>
        <xdr:cNvSpPr/>
      </xdr:nvSpPr>
      <xdr:spPr>
        <a:xfrm>
          <a:off x="0" y="1133280"/>
          <a:ext cx="705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31" name="Line 1"/>
        <xdr:cNvSpPr/>
      </xdr:nvSpPr>
      <xdr:spPr>
        <a:xfrm>
          <a:off x="571320" y="704520"/>
          <a:ext cx="705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879120</xdr:colOff>
      <xdr:row>7</xdr:row>
      <xdr:rowOff>8640</xdr:rowOff>
    </xdr:from>
    <xdr:to>
      <xdr:col>7</xdr:col>
      <xdr:colOff>97920</xdr:colOff>
      <xdr:row>7</xdr:row>
      <xdr:rowOff>8640</xdr:rowOff>
    </xdr:to>
    <xdr:sp>
      <xdr:nvSpPr>
        <xdr:cNvPr id="32" name="Line 1"/>
        <xdr:cNvSpPr/>
      </xdr:nvSpPr>
      <xdr:spPr>
        <a:xfrm>
          <a:off x="4376520" y="1027800"/>
          <a:ext cx="851400" cy="0"/>
        </a:xfrm>
        <a:prstGeom prst="line">
          <a:avLst/>
        </a:prstGeom>
        <a:ln w="9360">
          <a:solidFill>
            <a:srgbClr val="000000"/>
          </a:solidFill>
          <a:round/>
        </a:ln>
      </xdr:spPr>
      <xdr:style>
        <a:lnRef idx="0"/>
        <a:fillRef idx="0"/>
        <a:effectRef idx="0"/>
        <a:fontRef idx="minor"/>
      </xdr:style>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593640</xdr:colOff>
      <xdr:row>7</xdr:row>
      <xdr:rowOff>114120</xdr:rowOff>
    </xdr:to>
    <xdr:sp>
      <xdr:nvSpPr>
        <xdr:cNvPr id="33" name="Line 1"/>
        <xdr:cNvSpPr/>
      </xdr:nvSpPr>
      <xdr:spPr>
        <a:xfrm>
          <a:off x="0" y="1133280"/>
          <a:ext cx="59364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34" name="Line 1"/>
        <xdr:cNvSpPr/>
      </xdr:nvSpPr>
      <xdr:spPr>
        <a:xfrm>
          <a:off x="571320" y="704520"/>
          <a:ext cx="59292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109800</xdr:colOff>
      <xdr:row>6</xdr:row>
      <xdr:rowOff>140400</xdr:rowOff>
    </xdr:from>
    <xdr:to>
      <xdr:col>6</xdr:col>
      <xdr:colOff>757440</xdr:colOff>
      <xdr:row>6</xdr:row>
      <xdr:rowOff>140400</xdr:rowOff>
    </xdr:to>
    <xdr:sp>
      <xdr:nvSpPr>
        <xdr:cNvPr id="35" name="Line 1"/>
        <xdr:cNvSpPr/>
      </xdr:nvSpPr>
      <xdr:spPr>
        <a:xfrm>
          <a:off x="4531680" y="100692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21960</xdr:colOff>
      <xdr:row>5</xdr:row>
      <xdr:rowOff>2160</xdr:rowOff>
    </xdr:from>
    <xdr:to>
      <xdr:col>1</xdr:col>
      <xdr:colOff>1010880</xdr:colOff>
      <xdr:row>5</xdr:row>
      <xdr:rowOff>2160</xdr:rowOff>
    </xdr:to>
    <xdr:sp>
      <xdr:nvSpPr>
        <xdr:cNvPr id="36" name="Line 1"/>
        <xdr:cNvSpPr/>
      </xdr:nvSpPr>
      <xdr:spPr>
        <a:xfrm>
          <a:off x="1070280" y="697320"/>
          <a:ext cx="98892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864360</xdr:colOff>
      <xdr:row>7</xdr:row>
      <xdr:rowOff>1440</xdr:rowOff>
    </xdr:from>
    <xdr:to>
      <xdr:col>6</xdr:col>
      <xdr:colOff>750240</xdr:colOff>
      <xdr:row>7</xdr:row>
      <xdr:rowOff>1440</xdr:rowOff>
    </xdr:to>
    <xdr:sp>
      <xdr:nvSpPr>
        <xdr:cNvPr id="37" name="Line 1"/>
        <xdr:cNvSpPr/>
      </xdr:nvSpPr>
      <xdr:spPr>
        <a:xfrm>
          <a:off x="8132400" y="1020600"/>
          <a:ext cx="238536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109800</xdr:colOff>
      <xdr:row>6</xdr:row>
      <xdr:rowOff>140400</xdr:rowOff>
    </xdr:from>
    <xdr:to>
      <xdr:col>6</xdr:col>
      <xdr:colOff>757440</xdr:colOff>
      <xdr:row>6</xdr:row>
      <xdr:rowOff>140400</xdr:rowOff>
    </xdr:to>
    <xdr:sp>
      <xdr:nvSpPr>
        <xdr:cNvPr id="38" name="Line 1"/>
        <xdr:cNvSpPr/>
      </xdr:nvSpPr>
      <xdr:spPr>
        <a:xfrm>
          <a:off x="9877320" y="100692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1199160</xdr:colOff>
      <xdr:row>7</xdr:row>
      <xdr:rowOff>114120</xdr:rowOff>
    </xdr:to>
    <xdr:sp>
      <xdr:nvSpPr>
        <xdr:cNvPr id="39" name="Line 1"/>
        <xdr:cNvSpPr/>
      </xdr:nvSpPr>
      <xdr:spPr>
        <a:xfrm>
          <a:off x="0" y="1133280"/>
          <a:ext cx="119916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21960</xdr:colOff>
      <xdr:row>6</xdr:row>
      <xdr:rowOff>2160</xdr:rowOff>
    </xdr:from>
    <xdr:to>
      <xdr:col>1</xdr:col>
      <xdr:colOff>776520</xdr:colOff>
      <xdr:row>6</xdr:row>
      <xdr:rowOff>2160</xdr:rowOff>
    </xdr:to>
    <xdr:sp>
      <xdr:nvSpPr>
        <xdr:cNvPr id="40" name="Line 1"/>
        <xdr:cNvSpPr/>
      </xdr:nvSpPr>
      <xdr:spPr>
        <a:xfrm>
          <a:off x="1221120" y="868680"/>
          <a:ext cx="754560" cy="0"/>
        </a:xfrm>
        <a:prstGeom prst="line">
          <a:avLst/>
        </a:prstGeom>
        <a:ln w="9360">
          <a:solidFill>
            <a:srgbClr val="000000"/>
          </a:solidFill>
          <a:round/>
        </a:ln>
      </xdr:spPr>
      <xdr:style>
        <a:lnRef idx="0"/>
        <a:fillRef idx="0"/>
        <a:effectRef idx="0"/>
        <a:fontRef idx="minor"/>
      </xdr:style>
    </xdr:sp>
    <xdr:clientData/>
  </xdr:twoCellAnchor>
  <xdr:twoCellAnchor editAs="twoCell">
    <xdr:from>
      <xdr:col>4</xdr:col>
      <xdr:colOff>51120</xdr:colOff>
      <xdr:row>6</xdr:row>
      <xdr:rowOff>140400</xdr:rowOff>
    </xdr:from>
    <xdr:to>
      <xdr:col>4</xdr:col>
      <xdr:colOff>764640</xdr:colOff>
      <xdr:row>6</xdr:row>
      <xdr:rowOff>140400</xdr:rowOff>
    </xdr:to>
    <xdr:sp>
      <xdr:nvSpPr>
        <xdr:cNvPr id="41" name="Line 1"/>
        <xdr:cNvSpPr/>
      </xdr:nvSpPr>
      <xdr:spPr>
        <a:xfrm>
          <a:off x="7176240" y="1006920"/>
          <a:ext cx="713520" cy="0"/>
        </a:xfrm>
        <a:prstGeom prst="line">
          <a:avLst/>
        </a:prstGeom>
        <a:ln w="9360">
          <a:solidFill>
            <a:srgbClr val="000000"/>
          </a:solidFill>
          <a:round/>
        </a:ln>
      </xdr:spPr>
      <xdr:style>
        <a:lnRef idx="0"/>
        <a:fillRef idx="0"/>
        <a:effectRef idx="0"/>
        <a:fontRef idx="minor"/>
      </xdr:style>
    </xdr:sp>
    <xdr:clientData/>
  </xdr:twoCellAnchor>
  <xdr:twoCellAnchor editAs="twoCell">
    <xdr:from>
      <xdr:col>4</xdr:col>
      <xdr:colOff>109800</xdr:colOff>
      <xdr:row>6</xdr:row>
      <xdr:rowOff>140400</xdr:rowOff>
    </xdr:from>
    <xdr:to>
      <xdr:col>4</xdr:col>
      <xdr:colOff>757440</xdr:colOff>
      <xdr:row>6</xdr:row>
      <xdr:rowOff>140400</xdr:rowOff>
    </xdr:to>
    <xdr:sp>
      <xdr:nvSpPr>
        <xdr:cNvPr id="42" name="Line 1"/>
        <xdr:cNvSpPr/>
      </xdr:nvSpPr>
      <xdr:spPr>
        <a:xfrm>
          <a:off x="7234920" y="100692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1440720</xdr:colOff>
      <xdr:row>7</xdr:row>
      <xdr:rowOff>114120</xdr:rowOff>
    </xdr:to>
    <xdr:sp>
      <xdr:nvSpPr>
        <xdr:cNvPr id="43" name="Line 1"/>
        <xdr:cNvSpPr/>
      </xdr:nvSpPr>
      <xdr:spPr>
        <a:xfrm>
          <a:off x="0" y="1476000"/>
          <a:ext cx="1440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28440</xdr:colOff>
      <xdr:row>5</xdr:row>
      <xdr:rowOff>0</xdr:rowOff>
    </xdr:from>
    <xdr:to>
      <xdr:col>1</xdr:col>
      <xdr:colOff>1471680</xdr:colOff>
      <xdr:row>5</xdr:row>
      <xdr:rowOff>0</xdr:rowOff>
    </xdr:to>
    <xdr:sp>
      <xdr:nvSpPr>
        <xdr:cNvPr id="44" name="Line 1"/>
        <xdr:cNvSpPr/>
      </xdr:nvSpPr>
      <xdr:spPr>
        <a:xfrm>
          <a:off x="1469160" y="971280"/>
          <a:ext cx="1443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885600</xdr:colOff>
      <xdr:row>7</xdr:row>
      <xdr:rowOff>0</xdr:rowOff>
    </xdr:from>
    <xdr:to>
      <xdr:col>6</xdr:col>
      <xdr:colOff>771480</xdr:colOff>
      <xdr:row>7</xdr:row>
      <xdr:rowOff>0</xdr:rowOff>
    </xdr:to>
    <xdr:sp>
      <xdr:nvSpPr>
        <xdr:cNvPr id="45" name="Line 1"/>
        <xdr:cNvSpPr/>
      </xdr:nvSpPr>
      <xdr:spPr>
        <a:xfrm>
          <a:off x="7758720" y="1361880"/>
          <a:ext cx="1256040" cy="0"/>
        </a:xfrm>
        <a:prstGeom prst="line">
          <a:avLst/>
        </a:prstGeom>
        <a:ln w="9360">
          <a:solidFill>
            <a:srgbClr val="000000"/>
          </a:solidFill>
          <a:round/>
        </a:ln>
      </xdr:spPr>
      <xdr:style>
        <a:lnRef idx="0"/>
        <a:fillRef idx="0"/>
        <a:effectRef idx="0"/>
        <a:fontRef idx="minor"/>
      </xdr:style>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1440720</xdr:colOff>
      <xdr:row>7</xdr:row>
      <xdr:rowOff>114120</xdr:rowOff>
    </xdr:to>
    <xdr:sp>
      <xdr:nvSpPr>
        <xdr:cNvPr id="46" name="Line 1"/>
        <xdr:cNvSpPr/>
      </xdr:nvSpPr>
      <xdr:spPr>
        <a:xfrm>
          <a:off x="0" y="1476000"/>
          <a:ext cx="1440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55800</xdr:colOff>
      <xdr:row>4</xdr:row>
      <xdr:rowOff>132480</xdr:rowOff>
    </xdr:from>
    <xdr:to>
      <xdr:col>1</xdr:col>
      <xdr:colOff>1423080</xdr:colOff>
      <xdr:row>4</xdr:row>
      <xdr:rowOff>132480</xdr:rowOff>
    </xdr:to>
    <xdr:sp>
      <xdr:nvSpPr>
        <xdr:cNvPr id="47" name="Line 1"/>
        <xdr:cNvSpPr/>
      </xdr:nvSpPr>
      <xdr:spPr>
        <a:xfrm>
          <a:off x="1496520" y="913320"/>
          <a:ext cx="136728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896400</xdr:colOff>
      <xdr:row>7</xdr:row>
      <xdr:rowOff>4320</xdr:rowOff>
    </xdr:from>
    <xdr:to>
      <xdr:col>6</xdr:col>
      <xdr:colOff>781920</xdr:colOff>
      <xdr:row>7</xdr:row>
      <xdr:rowOff>4320</xdr:rowOff>
    </xdr:to>
    <xdr:sp>
      <xdr:nvSpPr>
        <xdr:cNvPr id="48" name="Line 1"/>
        <xdr:cNvSpPr/>
      </xdr:nvSpPr>
      <xdr:spPr>
        <a:xfrm>
          <a:off x="8071200" y="1366200"/>
          <a:ext cx="1215720" cy="0"/>
        </a:xfrm>
        <a:prstGeom prst="line">
          <a:avLst/>
        </a:prstGeom>
        <a:ln w="9360">
          <a:solidFill>
            <a:srgbClr val="000000"/>
          </a:solidFill>
          <a:round/>
        </a:ln>
      </xdr:spPr>
      <xdr:style>
        <a:lnRef idx="0"/>
        <a:fillRef idx="0"/>
        <a:effectRef idx="0"/>
        <a:fontRef idx="minor"/>
      </xdr:style>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twoCell">
    <xdr:from>
      <xdr:col>2</xdr:col>
      <xdr:colOff>41400</xdr:colOff>
      <xdr:row>3</xdr:row>
      <xdr:rowOff>1080</xdr:rowOff>
    </xdr:from>
    <xdr:to>
      <xdr:col>2</xdr:col>
      <xdr:colOff>728640</xdr:colOff>
      <xdr:row>3</xdr:row>
      <xdr:rowOff>1080</xdr:rowOff>
    </xdr:to>
    <xdr:sp>
      <xdr:nvSpPr>
        <xdr:cNvPr id="49" name="Line 1"/>
        <xdr:cNvSpPr/>
      </xdr:nvSpPr>
      <xdr:spPr>
        <a:xfrm>
          <a:off x="2198160" y="439200"/>
          <a:ext cx="687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55800</xdr:colOff>
      <xdr:row>4</xdr:row>
      <xdr:rowOff>132480</xdr:rowOff>
    </xdr:from>
    <xdr:to>
      <xdr:col>1</xdr:col>
      <xdr:colOff>1423080</xdr:colOff>
      <xdr:row>4</xdr:row>
      <xdr:rowOff>132480</xdr:rowOff>
    </xdr:to>
    <xdr:sp>
      <xdr:nvSpPr>
        <xdr:cNvPr id="50" name="Line 1"/>
        <xdr:cNvSpPr/>
      </xdr:nvSpPr>
      <xdr:spPr>
        <a:xfrm>
          <a:off x="398520" y="732240"/>
          <a:ext cx="1367280" cy="0"/>
        </a:xfrm>
        <a:prstGeom prst="line">
          <a:avLst/>
        </a:prstGeom>
        <a:ln w="9360">
          <a:solidFill>
            <a:srgbClr val="000000"/>
          </a:solidFill>
          <a:round/>
        </a:ln>
      </xdr:spPr>
      <xdr:style>
        <a:lnRef idx="0"/>
        <a:fillRef idx="0"/>
        <a:effectRef idx="0"/>
        <a:fontRef idx="minor"/>
      </xdr:style>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2882880</xdr:colOff>
      <xdr:row>7</xdr:row>
      <xdr:rowOff>114120</xdr:rowOff>
    </xdr:to>
    <xdr:sp>
      <xdr:nvSpPr>
        <xdr:cNvPr id="51" name="Line 1"/>
        <xdr:cNvSpPr/>
      </xdr:nvSpPr>
      <xdr:spPr>
        <a:xfrm>
          <a:off x="0" y="1476000"/>
          <a:ext cx="288288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560160</xdr:colOff>
      <xdr:row>5</xdr:row>
      <xdr:rowOff>166320</xdr:rowOff>
    </xdr:from>
    <xdr:to>
      <xdr:col>1</xdr:col>
      <xdr:colOff>560160</xdr:colOff>
      <xdr:row>5</xdr:row>
      <xdr:rowOff>166320</xdr:rowOff>
    </xdr:to>
    <xdr:sp>
      <xdr:nvSpPr>
        <xdr:cNvPr id="52" name="Line 1"/>
        <xdr:cNvSpPr/>
      </xdr:nvSpPr>
      <xdr:spPr>
        <a:xfrm>
          <a:off x="560160" y="1137600"/>
          <a:ext cx="288396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896400</xdr:colOff>
      <xdr:row>7</xdr:row>
      <xdr:rowOff>4320</xdr:rowOff>
    </xdr:from>
    <xdr:to>
      <xdr:col>6</xdr:col>
      <xdr:colOff>781920</xdr:colOff>
      <xdr:row>7</xdr:row>
      <xdr:rowOff>4320</xdr:rowOff>
    </xdr:to>
    <xdr:sp>
      <xdr:nvSpPr>
        <xdr:cNvPr id="53" name="Line 1"/>
        <xdr:cNvSpPr/>
      </xdr:nvSpPr>
      <xdr:spPr>
        <a:xfrm>
          <a:off x="10353240" y="1366200"/>
          <a:ext cx="1640520" cy="0"/>
        </a:xfrm>
        <a:prstGeom prst="line">
          <a:avLst/>
        </a:prstGeom>
        <a:ln w="9360">
          <a:solidFill>
            <a:srgbClr val="000000"/>
          </a:solidFill>
          <a:round/>
        </a:ln>
      </xdr:spPr>
      <xdr:style>
        <a:lnRef idx="0"/>
        <a:fillRef idx="0"/>
        <a:effectRef idx="0"/>
        <a:fontRef idx="minor"/>
      </xdr:style>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3033720</xdr:colOff>
      <xdr:row>7</xdr:row>
      <xdr:rowOff>114120</xdr:rowOff>
    </xdr:to>
    <xdr:sp>
      <xdr:nvSpPr>
        <xdr:cNvPr id="54" name="Line 1"/>
        <xdr:cNvSpPr/>
      </xdr:nvSpPr>
      <xdr:spPr>
        <a:xfrm>
          <a:off x="0" y="1133280"/>
          <a:ext cx="3033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55" name="Line 1"/>
        <xdr:cNvSpPr/>
      </xdr:nvSpPr>
      <xdr:spPr>
        <a:xfrm>
          <a:off x="571320" y="704520"/>
          <a:ext cx="3033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161640</xdr:colOff>
      <xdr:row>7</xdr:row>
      <xdr:rowOff>0</xdr:rowOff>
    </xdr:from>
    <xdr:to>
      <xdr:col>5</xdr:col>
      <xdr:colOff>799920</xdr:colOff>
      <xdr:row>7</xdr:row>
      <xdr:rowOff>0</xdr:rowOff>
    </xdr:to>
    <xdr:sp>
      <xdr:nvSpPr>
        <xdr:cNvPr id="56" name="Line 1"/>
        <xdr:cNvSpPr/>
      </xdr:nvSpPr>
      <xdr:spPr>
        <a:xfrm>
          <a:off x="6498720" y="1019160"/>
          <a:ext cx="638280" cy="0"/>
        </a:xfrm>
        <a:prstGeom prst="line">
          <a:avLst/>
        </a:prstGeom>
        <a:ln w="9360">
          <a:solidFill>
            <a:srgbClr val="000000"/>
          </a:solidFill>
          <a:round/>
        </a:ln>
      </xdr:spPr>
      <xdr:style>
        <a:lnRef idx="0"/>
        <a:fillRef idx="0"/>
        <a:effectRef idx="0"/>
        <a:fontRef idx="minor"/>
      </xdr:style>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3013560</xdr:colOff>
      <xdr:row>7</xdr:row>
      <xdr:rowOff>114120</xdr:rowOff>
    </xdr:to>
    <xdr:sp>
      <xdr:nvSpPr>
        <xdr:cNvPr id="57" name="Line 1"/>
        <xdr:cNvSpPr/>
      </xdr:nvSpPr>
      <xdr:spPr>
        <a:xfrm>
          <a:off x="0" y="1133280"/>
          <a:ext cx="301356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58" name="Line 1"/>
        <xdr:cNvSpPr/>
      </xdr:nvSpPr>
      <xdr:spPr>
        <a:xfrm>
          <a:off x="571320" y="704520"/>
          <a:ext cx="301356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175320</xdr:colOff>
      <xdr:row>6</xdr:row>
      <xdr:rowOff>109440</xdr:rowOff>
    </xdr:from>
    <xdr:to>
      <xdr:col>5</xdr:col>
      <xdr:colOff>816120</xdr:colOff>
      <xdr:row>6</xdr:row>
      <xdr:rowOff>109440</xdr:rowOff>
    </xdr:to>
    <xdr:sp>
      <xdr:nvSpPr>
        <xdr:cNvPr id="59" name="Line 1"/>
        <xdr:cNvSpPr/>
      </xdr:nvSpPr>
      <xdr:spPr>
        <a:xfrm>
          <a:off x="6797520" y="975960"/>
          <a:ext cx="640800" cy="0"/>
        </a:xfrm>
        <a:prstGeom prst="line">
          <a:avLst/>
        </a:prstGeom>
        <a:ln w="9360">
          <a:solidFill>
            <a:srgbClr val="000000"/>
          </a:solidFill>
          <a:round/>
        </a:ln>
      </xdr:spPr>
      <xdr:style>
        <a:lnRef idx="0"/>
        <a:fillRef idx="0"/>
        <a:effectRef idx="0"/>
        <a:fontRef idx="minor"/>
      </xdr:style>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3033720</xdr:colOff>
      <xdr:row>7</xdr:row>
      <xdr:rowOff>114120</xdr:rowOff>
    </xdr:to>
    <xdr:sp>
      <xdr:nvSpPr>
        <xdr:cNvPr id="60" name="Line 1"/>
        <xdr:cNvSpPr/>
      </xdr:nvSpPr>
      <xdr:spPr>
        <a:xfrm>
          <a:off x="0" y="1133280"/>
          <a:ext cx="3033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61" name="Line 1"/>
        <xdr:cNvSpPr/>
      </xdr:nvSpPr>
      <xdr:spPr>
        <a:xfrm>
          <a:off x="571320" y="704520"/>
          <a:ext cx="3033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75960</xdr:colOff>
      <xdr:row>6</xdr:row>
      <xdr:rowOff>142560</xdr:rowOff>
    </xdr:from>
    <xdr:to>
      <xdr:col>6</xdr:col>
      <xdr:colOff>856800</xdr:colOff>
      <xdr:row>6</xdr:row>
      <xdr:rowOff>142560</xdr:rowOff>
    </xdr:to>
    <xdr:sp>
      <xdr:nvSpPr>
        <xdr:cNvPr id="62" name="Line 1"/>
        <xdr:cNvSpPr/>
      </xdr:nvSpPr>
      <xdr:spPr>
        <a:xfrm>
          <a:off x="7138800" y="1009080"/>
          <a:ext cx="780840" cy="0"/>
        </a:xfrm>
        <a:prstGeom prst="line">
          <a:avLst/>
        </a:prstGeom>
        <a:ln w="9360">
          <a:solidFill>
            <a:srgbClr val="000000"/>
          </a:solidFill>
          <a:round/>
        </a:ln>
      </xdr:spPr>
      <xdr:style>
        <a:lnRef idx="0"/>
        <a:fillRef idx="0"/>
        <a:effectRef idx="0"/>
        <a:fontRef idx="minor"/>
      </xdr:style>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1390320</xdr:colOff>
      <xdr:row>7</xdr:row>
      <xdr:rowOff>114120</xdr:rowOff>
    </xdr:to>
    <xdr:sp>
      <xdr:nvSpPr>
        <xdr:cNvPr id="63" name="Line 1"/>
        <xdr:cNvSpPr/>
      </xdr:nvSpPr>
      <xdr:spPr>
        <a:xfrm>
          <a:off x="0" y="1133280"/>
          <a:ext cx="139032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1143000</xdr:colOff>
      <xdr:row>5</xdr:row>
      <xdr:rowOff>0</xdr:rowOff>
    </xdr:from>
    <xdr:to>
      <xdr:col>2</xdr:col>
      <xdr:colOff>123480</xdr:colOff>
      <xdr:row>5</xdr:row>
      <xdr:rowOff>0</xdr:rowOff>
    </xdr:to>
    <xdr:sp>
      <xdr:nvSpPr>
        <xdr:cNvPr id="64" name="Line 1"/>
        <xdr:cNvSpPr/>
      </xdr:nvSpPr>
      <xdr:spPr>
        <a:xfrm>
          <a:off x="1143000" y="695160"/>
          <a:ext cx="1449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6</xdr:row>
      <xdr:rowOff>133200</xdr:rowOff>
    </xdr:from>
    <xdr:to>
      <xdr:col>6</xdr:col>
      <xdr:colOff>733320</xdr:colOff>
      <xdr:row>6</xdr:row>
      <xdr:rowOff>133200</xdr:rowOff>
    </xdr:to>
    <xdr:sp>
      <xdr:nvSpPr>
        <xdr:cNvPr id="65" name="Line 1"/>
        <xdr:cNvSpPr/>
      </xdr:nvSpPr>
      <xdr:spPr>
        <a:xfrm>
          <a:off x="5274000" y="99972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543960</xdr:colOff>
      <xdr:row>7</xdr:row>
      <xdr:rowOff>114120</xdr:rowOff>
    </xdr:to>
    <xdr:sp>
      <xdr:nvSpPr>
        <xdr:cNvPr id="66" name="Line 1"/>
        <xdr:cNvSpPr/>
      </xdr:nvSpPr>
      <xdr:spPr>
        <a:xfrm>
          <a:off x="0" y="1133280"/>
          <a:ext cx="54396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85680</xdr:colOff>
      <xdr:row>5</xdr:row>
      <xdr:rowOff>0</xdr:rowOff>
    </xdr:from>
    <xdr:to>
      <xdr:col>1</xdr:col>
      <xdr:colOff>657000</xdr:colOff>
      <xdr:row>5</xdr:row>
      <xdr:rowOff>0</xdr:rowOff>
    </xdr:to>
    <xdr:sp>
      <xdr:nvSpPr>
        <xdr:cNvPr id="67" name="Line 1"/>
        <xdr:cNvSpPr/>
      </xdr:nvSpPr>
      <xdr:spPr>
        <a:xfrm>
          <a:off x="629640" y="695160"/>
          <a:ext cx="57132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828360</xdr:colOff>
      <xdr:row>7</xdr:row>
      <xdr:rowOff>0</xdr:rowOff>
    </xdr:from>
    <xdr:to>
      <xdr:col>7</xdr:col>
      <xdr:colOff>75960</xdr:colOff>
      <xdr:row>7</xdr:row>
      <xdr:rowOff>0</xdr:rowOff>
    </xdr:to>
    <xdr:sp>
      <xdr:nvSpPr>
        <xdr:cNvPr id="68" name="Line 1"/>
        <xdr:cNvSpPr/>
      </xdr:nvSpPr>
      <xdr:spPr>
        <a:xfrm>
          <a:off x="5303520" y="1019160"/>
          <a:ext cx="153612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6</xdr:row>
      <xdr:rowOff>133200</xdr:rowOff>
    </xdr:from>
    <xdr:to>
      <xdr:col>7</xdr:col>
      <xdr:colOff>68400</xdr:colOff>
      <xdr:row>6</xdr:row>
      <xdr:rowOff>133200</xdr:rowOff>
    </xdr:to>
    <xdr:sp>
      <xdr:nvSpPr>
        <xdr:cNvPr id="69" name="Line 1"/>
        <xdr:cNvSpPr/>
      </xdr:nvSpPr>
      <xdr:spPr>
        <a:xfrm>
          <a:off x="6184800" y="999720"/>
          <a:ext cx="647280" cy="0"/>
        </a:xfrm>
        <a:prstGeom prst="line">
          <a:avLst/>
        </a:prstGeom>
        <a:ln w="9360">
          <a:solidFill>
            <a:srgbClr val="000000"/>
          </a:solidFill>
          <a:round/>
        </a:ln>
      </xdr:spPr>
      <xdr:style>
        <a:lnRef idx="0"/>
        <a:fillRef idx="0"/>
        <a:effectRef idx="0"/>
        <a:fontRef idx="minor"/>
      </xdr:style>
    </xdr:sp>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443160</xdr:colOff>
      <xdr:row>7</xdr:row>
      <xdr:rowOff>114120</xdr:rowOff>
    </xdr:to>
    <xdr:sp>
      <xdr:nvSpPr>
        <xdr:cNvPr id="70" name="Line 1"/>
        <xdr:cNvSpPr/>
      </xdr:nvSpPr>
      <xdr:spPr>
        <a:xfrm>
          <a:off x="0" y="1133280"/>
          <a:ext cx="44316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85680</xdr:colOff>
      <xdr:row>5</xdr:row>
      <xdr:rowOff>0</xdr:rowOff>
    </xdr:from>
    <xdr:to>
      <xdr:col>1</xdr:col>
      <xdr:colOff>657000</xdr:colOff>
      <xdr:row>5</xdr:row>
      <xdr:rowOff>0</xdr:rowOff>
    </xdr:to>
    <xdr:sp>
      <xdr:nvSpPr>
        <xdr:cNvPr id="71" name="Line 1"/>
        <xdr:cNvSpPr/>
      </xdr:nvSpPr>
      <xdr:spPr>
        <a:xfrm>
          <a:off x="528840" y="695160"/>
          <a:ext cx="57132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828360</xdr:colOff>
      <xdr:row>7</xdr:row>
      <xdr:rowOff>0</xdr:rowOff>
    </xdr:from>
    <xdr:to>
      <xdr:col>7</xdr:col>
      <xdr:colOff>75960</xdr:colOff>
      <xdr:row>7</xdr:row>
      <xdr:rowOff>0</xdr:rowOff>
    </xdr:to>
    <xdr:sp>
      <xdr:nvSpPr>
        <xdr:cNvPr id="72" name="Line 1"/>
        <xdr:cNvSpPr/>
      </xdr:nvSpPr>
      <xdr:spPr>
        <a:xfrm>
          <a:off x="5101200" y="1019160"/>
          <a:ext cx="1040760" cy="0"/>
        </a:xfrm>
        <a:prstGeom prst="line">
          <a:avLst/>
        </a:prstGeom>
        <a:ln w="9360">
          <a:solidFill>
            <a:srgbClr val="000000"/>
          </a:solidFill>
          <a:round/>
        </a:ln>
      </xdr:spPr>
      <xdr:style>
        <a:lnRef idx="0"/>
        <a:fillRef idx="0"/>
        <a:effectRef idx="0"/>
        <a:fontRef idx="minor"/>
      </xdr:style>
    </xdr:sp>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1562040</xdr:colOff>
      <xdr:row>7</xdr:row>
      <xdr:rowOff>114120</xdr:rowOff>
    </xdr:to>
    <xdr:sp>
      <xdr:nvSpPr>
        <xdr:cNvPr id="73" name="Line 1"/>
        <xdr:cNvSpPr/>
      </xdr:nvSpPr>
      <xdr:spPr>
        <a:xfrm>
          <a:off x="0" y="1133280"/>
          <a:ext cx="156204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0</xdr:colOff>
      <xdr:row>5</xdr:row>
      <xdr:rowOff>0</xdr:rowOff>
    </xdr:from>
    <xdr:to>
      <xdr:col>1</xdr:col>
      <xdr:colOff>1460880</xdr:colOff>
      <xdr:row>5</xdr:row>
      <xdr:rowOff>0</xdr:rowOff>
    </xdr:to>
    <xdr:sp>
      <xdr:nvSpPr>
        <xdr:cNvPr id="74" name="Line 1"/>
        <xdr:cNvSpPr/>
      </xdr:nvSpPr>
      <xdr:spPr>
        <a:xfrm>
          <a:off x="1562040" y="695160"/>
          <a:ext cx="146088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838080</xdr:colOff>
      <xdr:row>7</xdr:row>
      <xdr:rowOff>0</xdr:rowOff>
    </xdr:from>
    <xdr:to>
      <xdr:col>6</xdr:col>
      <xdr:colOff>723600</xdr:colOff>
      <xdr:row>7</xdr:row>
      <xdr:rowOff>0</xdr:rowOff>
    </xdr:to>
    <xdr:sp>
      <xdr:nvSpPr>
        <xdr:cNvPr id="75" name="Line 1"/>
        <xdr:cNvSpPr/>
      </xdr:nvSpPr>
      <xdr:spPr>
        <a:xfrm>
          <a:off x="6884280" y="1019160"/>
          <a:ext cx="89352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6</xdr:row>
      <xdr:rowOff>133200</xdr:rowOff>
    </xdr:from>
    <xdr:to>
      <xdr:col>6</xdr:col>
      <xdr:colOff>733320</xdr:colOff>
      <xdr:row>6</xdr:row>
      <xdr:rowOff>133200</xdr:rowOff>
    </xdr:to>
    <xdr:sp>
      <xdr:nvSpPr>
        <xdr:cNvPr id="76" name="Line 1"/>
        <xdr:cNvSpPr/>
      </xdr:nvSpPr>
      <xdr:spPr>
        <a:xfrm>
          <a:off x="7139880" y="99972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927000</xdr:colOff>
      <xdr:row>7</xdr:row>
      <xdr:rowOff>114120</xdr:rowOff>
    </xdr:to>
    <xdr:sp>
      <xdr:nvSpPr>
        <xdr:cNvPr id="77" name="Line 1"/>
        <xdr:cNvSpPr/>
      </xdr:nvSpPr>
      <xdr:spPr>
        <a:xfrm>
          <a:off x="0" y="1133280"/>
          <a:ext cx="92700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847440</xdr:colOff>
      <xdr:row>7</xdr:row>
      <xdr:rowOff>0</xdr:rowOff>
    </xdr:from>
    <xdr:to>
      <xdr:col>6</xdr:col>
      <xdr:colOff>733320</xdr:colOff>
      <xdr:row>7</xdr:row>
      <xdr:rowOff>0</xdr:rowOff>
    </xdr:to>
    <xdr:sp>
      <xdr:nvSpPr>
        <xdr:cNvPr id="78" name="Line 1"/>
        <xdr:cNvSpPr/>
      </xdr:nvSpPr>
      <xdr:spPr>
        <a:xfrm>
          <a:off x="5210280" y="1019160"/>
          <a:ext cx="81288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85680</xdr:colOff>
      <xdr:row>6</xdr:row>
      <xdr:rowOff>133200</xdr:rowOff>
    </xdr:from>
    <xdr:to>
      <xdr:col>6</xdr:col>
      <xdr:colOff>733320</xdr:colOff>
      <xdr:row>6</xdr:row>
      <xdr:rowOff>133200</xdr:rowOff>
    </xdr:to>
    <xdr:sp>
      <xdr:nvSpPr>
        <xdr:cNvPr id="79" name="Line 1"/>
        <xdr:cNvSpPr/>
      </xdr:nvSpPr>
      <xdr:spPr>
        <a:xfrm>
          <a:off x="5375520" y="999720"/>
          <a:ext cx="647640" cy="0"/>
        </a:xfrm>
        <a:prstGeom prst="line">
          <a:avLst/>
        </a:prstGeom>
        <a:ln w="9360">
          <a:solidFill>
            <a:srgbClr val="000000"/>
          </a:solidFill>
          <a:round/>
        </a:ln>
      </xdr:spPr>
      <xdr:style>
        <a:lnRef idx="0"/>
        <a:fillRef idx="0"/>
        <a:effectRef idx="0"/>
        <a:fontRef idx="minor"/>
      </xdr:style>
    </xdr:sp>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1017720</xdr:colOff>
      <xdr:row>7</xdr:row>
      <xdr:rowOff>114120</xdr:rowOff>
    </xdr:to>
    <xdr:sp>
      <xdr:nvSpPr>
        <xdr:cNvPr id="80" name="Line 1"/>
        <xdr:cNvSpPr/>
      </xdr:nvSpPr>
      <xdr:spPr>
        <a:xfrm>
          <a:off x="0" y="1133280"/>
          <a:ext cx="1017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0</xdr:colOff>
      <xdr:row>7</xdr:row>
      <xdr:rowOff>114120</xdr:rowOff>
    </xdr:from>
    <xdr:to>
      <xdr:col>0</xdr:col>
      <xdr:colOff>1017720</xdr:colOff>
      <xdr:row>7</xdr:row>
      <xdr:rowOff>114120</xdr:rowOff>
    </xdr:to>
    <xdr:sp>
      <xdr:nvSpPr>
        <xdr:cNvPr id="81" name="Line 1"/>
        <xdr:cNvSpPr/>
      </xdr:nvSpPr>
      <xdr:spPr>
        <a:xfrm>
          <a:off x="0" y="1133280"/>
          <a:ext cx="101772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18720</xdr:colOff>
      <xdr:row>5</xdr:row>
      <xdr:rowOff>0</xdr:rowOff>
    </xdr:from>
    <xdr:to>
      <xdr:col>2</xdr:col>
      <xdr:colOff>18720</xdr:colOff>
      <xdr:row>5</xdr:row>
      <xdr:rowOff>0</xdr:rowOff>
    </xdr:to>
    <xdr:sp>
      <xdr:nvSpPr>
        <xdr:cNvPr id="82" name="Line 1"/>
        <xdr:cNvSpPr/>
      </xdr:nvSpPr>
      <xdr:spPr>
        <a:xfrm>
          <a:off x="1036440" y="695160"/>
          <a:ext cx="101808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857160</xdr:colOff>
      <xdr:row>6</xdr:row>
      <xdr:rowOff>142560</xdr:rowOff>
    </xdr:from>
    <xdr:to>
      <xdr:col>7</xdr:col>
      <xdr:colOff>742680</xdr:colOff>
      <xdr:row>6</xdr:row>
      <xdr:rowOff>142560</xdr:rowOff>
    </xdr:to>
    <xdr:sp>
      <xdr:nvSpPr>
        <xdr:cNvPr id="83" name="Line 1"/>
        <xdr:cNvSpPr/>
      </xdr:nvSpPr>
      <xdr:spPr>
        <a:xfrm>
          <a:off x="7004880" y="1009080"/>
          <a:ext cx="1076400" cy="0"/>
        </a:xfrm>
        <a:prstGeom prst="line">
          <a:avLst/>
        </a:prstGeom>
        <a:ln w="9360">
          <a:solidFill>
            <a:srgbClr val="000000"/>
          </a:solidFill>
          <a:round/>
        </a:ln>
      </xdr:spPr>
      <xdr:style>
        <a:lnRef idx="0"/>
        <a:fillRef idx="0"/>
        <a:effectRef idx="0"/>
        <a:fontRef idx="minor"/>
      </xdr:style>
    </xdr:sp>
    <xdr:clientData/>
  </xdr:twoCellAnchor>
  <xdr:twoCellAnchor editAs="twoCell">
    <xdr:from>
      <xdr:col>10</xdr:col>
      <xdr:colOff>262800</xdr:colOff>
      <xdr:row>6</xdr:row>
      <xdr:rowOff>142560</xdr:rowOff>
    </xdr:from>
    <xdr:to>
      <xdr:col>10</xdr:col>
      <xdr:colOff>742680</xdr:colOff>
      <xdr:row>6</xdr:row>
      <xdr:rowOff>142560</xdr:rowOff>
    </xdr:to>
    <xdr:sp>
      <xdr:nvSpPr>
        <xdr:cNvPr id="84" name="Line 1"/>
        <xdr:cNvSpPr/>
      </xdr:nvSpPr>
      <xdr:spPr>
        <a:xfrm>
          <a:off x="9959040" y="1009080"/>
          <a:ext cx="479880" cy="0"/>
        </a:xfrm>
        <a:prstGeom prst="line">
          <a:avLst/>
        </a:prstGeom>
        <a:ln w="9360">
          <a:solidFill>
            <a:srgbClr val="000000"/>
          </a:solidFill>
          <a:round/>
        </a:ln>
      </xdr:spPr>
      <xdr:style>
        <a:lnRef idx="0"/>
        <a:fillRef idx="0"/>
        <a:effectRef idx="0"/>
        <a:fontRef idx="minor"/>
      </xdr:style>
    </xdr:sp>
    <xdr:clientData/>
  </xdr:twoCellAnchor>
  <xdr:twoCellAnchor editAs="twoCell">
    <xdr:from>
      <xdr:col>10</xdr:col>
      <xdr:colOff>857160</xdr:colOff>
      <xdr:row>6</xdr:row>
      <xdr:rowOff>142560</xdr:rowOff>
    </xdr:from>
    <xdr:to>
      <xdr:col>11</xdr:col>
      <xdr:colOff>742680</xdr:colOff>
      <xdr:row>6</xdr:row>
      <xdr:rowOff>142560</xdr:rowOff>
    </xdr:to>
    <xdr:sp>
      <xdr:nvSpPr>
        <xdr:cNvPr id="85" name="Line 1"/>
        <xdr:cNvSpPr/>
      </xdr:nvSpPr>
      <xdr:spPr>
        <a:xfrm>
          <a:off x="10553400" y="1009080"/>
          <a:ext cx="1076040" cy="0"/>
        </a:xfrm>
        <a:prstGeom prst="line">
          <a:avLst/>
        </a:prstGeom>
        <a:ln w="9360">
          <a:solidFill>
            <a:srgbClr val="000000"/>
          </a:solidFill>
          <a:round/>
        </a:ln>
      </xdr:spPr>
      <xdr:style>
        <a:lnRef idx="0"/>
        <a:fillRef idx="0"/>
        <a:effectRef idx="0"/>
        <a:fontRef idx="minor"/>
      </xdr:style>
    </xdr:sp>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574560</xdr:colOff>
      <xdr:row>7</xdr:row>
      <xdr:rowOff>114120</xdr:rowOff>
    </xdr:to>
    <xdr:sp>
      <xdr:nvSpPr>
        <xdr:cNvPr id="86" name="Line 1"/>
        <xdr:cNvSpPr/>
      </xdr:nvSpPr>
      <xdr:spPr>
        <a:xfrm>
          <a:off x="0" y="1133280"/>
          <a:ext cx="57456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87" name="Line 1"/>
        <xdr:cNvSpPr/>
      </xdr:nvSpPr>
      <xdr:spPr>
        <a:xfrm>
          <a:off x="571320" y="704520"/>
          <a:ext cx="57384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0</xdr:colOff>
      <xdr:row>7</xdr:row>
      <xdr:rowOff>114120</xdr:rowOff>
    </xdr:from>
    <xdr:to>
      <xdr:col>0</xdr:col>
      <xdr:colOff>574560</xdr:colOff>
      <xdr:row>7</xdr:row>
      <xdr:rowOff>114120</xdr:rowOff>
    </xdr:to>
    <xdr:sp>
      <xdr:nvSpPr>
        <xdr:cNvPr id="88" name="Line 1"/>
        <xdr:cNvSpPr/>
      </xdr:nvSpPr>
      <xdr:spPr>
        <a:xfrm>
          <a:off x="0" y="1133280"/>
          <a:ext cx="574560" cy="0"/>
        </a:xfrm>
        <a:prstGeom prst="line">
          <a:avLst/>
        </a:prstGeom>
        <a:ln w="9360">
          <a:solidFill>
            <a:srgbClr val="000000"/>
          </a:solidFill>
          <a:round/>
        </a:ln>
      </xdr:spPr>
      <xdr:style>
        <a:lnRef idx="0"/>
        <a:fillRef idx="0"/>
        <a:effectRef idx="0"/>
        <a:fontRef idx="minor"/>
      </xdr:style>
    </xdr:sp>
    <xdr:clientData/>
  </xdr:twoCellAnchor>
  <xdr:twoCellAnchor editAs="twoCell">
    <xdr:from>
      <xdr:col>0</xdr:col>
      <xdr:colOff>571320</xdr:colOff>
      <xdr:row>5</xdr:row>
      <xdr:rowOff>9360</xdr:rowOff>
    </xdr:from>
    <xdr:to>
      <xdr:col>1</xdr:col>
      <xdr:colOff>571320</xdr:colOff>
      <xdr:row>5</xdr:row>
      <xdr:rowOff>9360</xdr:rowOff>
    </xdr:to>
    <xdr:sp>
      <xdr:nvSpPr>
        <xdr:cNvPr id="89" name="Line 1"/>
        <xdr:cNvSpPr/>
      </xdr:nvSpPr>
      <xdr:spPr>
        <a:xfrm>
          <a:off x="571320" y="704520"/>
          <a:ext cx="573840" cy="0"/>
        </a:xfrm>
        <a:prstGeom prst="line">
          <a:avLst/>
        </a:prstGeom>
        <a:ln w="9360">
          <a:solidFill>
            <a:srgbClr val="000000"/>
          </a:solidFill>
          <a:round/>
        </a:ln>
      </xdr:spPr>
      <xdr:style>
        <a:lnRef idx="0"/>
        <a:fillRef idx="0"/>
        <a:effectRef idx="0"/>
        <a:fontRef idx="minor"/>
      </xdr:style>
    </xdr:sp>
    <xdr:clientData/>
  </xdr:twoCellAnchor>
  <xdr:twoCellAnchor editAs="twoCell">
    <xdr:from>
      <xdr:col>5</xdr:col>
      <xdr:colOff>866520</xdr:colOff>
      <xdr:row>7</xdr:row>
      <xdr:rowOff>18720</xdr:rowOff>
    </xdr:from>
    <xdr:to>
      <xdr:col>6</xdr:col>
      <xdr:colOff>752400</xdr:colOff>
      <xdr:row>7</xdr:row>
      <xdr:rowOff>18720</xdr:rowOff>
    </xdr:to>
    <xdr:sp>
      <xdr:nvSpPr>
        <xdr:cNvPr id="90" name="Line 1"/>
        <xdr:cNvSpPr/>
      </xdr:nvSpPr>
      <xdr:spPr>
        <a:xfrm>
          <a:off x="5771160" y="1037880"/>
          <a:ext cx="10940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857160</xdr:colOff>
      <xdr:row>6</xdr:row>
      <xdr:rowOff>142560</xdr:rowOff>
    </xdr:from>
    <xdr:to>
      <xdr:col>7</xdr:col>
      <xdr:colOff>742680</xdr:colOff>
      <xdr:row>6</xdr:row>
      <xdr:rowOff>142560</xdr:rowOff>
    </xdr:to>
    <xdr:sp>
      <xdr:nvSpPr>
        <xdr:cNvPr id="91" name="Line 1"/>
        <xdr:cNvSpPr/>
      </xdr:nvSpPr>
      <xdr:spPr>
        <a:xfrm>
          <a:off x="6969960" y="1009080"/>
          <a:ext cx="793080" cy="0"/>
        </a:xfrm>
        <a:prstGeom prst="line">
          <a:avLst/>
        </a:prstGeom>
        <a:ln w="9360">
          <a:solidFill>
            <a:srgbClr val="000000"/>
          </a:solidFill>
          <a:round/>
        </a:ln>
      </xdr:spPr>
      <xdr:style>
        <a:lnRef idx="0"/>
        <a:fillRef idx="0"/>
        <a:effectRef idx="0"/>
        <a:fontRef idx="minor"/>
      </xdr:style>
    </xdr:sp>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725760</xdr:colOff>
      <xdr:row>7</xdr:row>
      <xdr:rowOff>114120</xdr:rowOff>
    </xdr:to>
    <xdr:sp>
      <xdr:nvSpPr>
        <xdr:cNvPr id="92" name="Line 1"/>
        <xdr:cNvSpPr/>
      </xdr:nvSpPr>
      <xdr:spPr>
        <a:xfrm>
          <a:off x="0" y="1133280"/>
          <a:ext cx="72576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49680</xdr:colOff>
      <xdr:row>5</xdr:row>
      <xdr:rowOff>1080</xdr:rowOff>
    </xdr:from>
    <xdr:to>
      <xdr:col>1</xdr:col>
      <xdr:colOff>736920</xdr:colOff>
      <xdr:row>5</xdr:row>
      <xdr:rowOff>1080</xdr:rowOff>
    </xdr:to>
    <xdr:sp>
      <xdr:nvSpPr>
        <xdr:cNvPr id="93" name="Line 1"/>
        <xdr:cNvSpPr/>
      </xdr:nvSpPr>
      <xdr:spPr>
        <a:xfrm>
          <a:off x="775440" y="696240"/>
          <a:ext cx="687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857160</xdr:colOff>
      <xdr:row>6</xdr:row>
      <xdr:rowOff>142560</xdr:rowOff>
    </xdr:from>
    <xdr:to>
      <xdr:col>7</xdr:col>
      <xdr:colOff>742680</xdr:colOff>
      <xdr:row>6</xdr:row>
      <xdr:rowOff>142560</xdr:rowOff>
    </xdr:to>
    <xdr:sp>
      <xdr:nvSpPr>
        <xdr:cNvPr id="94" name="Line 1"/>
        <xdr:cNvSpPr/>
      </xdr:nvSpPr>
      <xdr:spPr>
        <a:xfrm>
          <a:off x="8456040" y="1009080"/>
          <a:ext cx="1113480" cy="0"/>
        </a:xfrm>
        <a:prstGeom prst="line">
          <a:avLst/>
        </a:prstGeom>
        <a:ln w="9360">
          <a:solidFill>
            <a:srgbClr val="000000"/>
          </a:solidFill>
          <a:round/>
        </a:ln>
      </xdr:spPr>
      <xdr:style>
        <a:lnRef idx="0"/>
        <a:fillRef idx="0"/>
        <a:effectRef idx="0"/>
        <a:fontRef idx="minor"/>
      </xdr:style>
    </xdr:sp>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114120</xdr:rowOff>
    </xdr:from>
    <xdr:to>
      <xdr:col>0</xdr:col>
      <xdr:colOff>725760</xdr:colOff>
      <xdr:row>7</xdr:row>
      <xdr:rowOff>114120</xdr:rowOff>
    </xdr:to>
    <xdr:sp>
      <xdr:nvSpPr>
        <xdr:cNvPr id="95" name="Line 1"/>
        <xdr:cNvSpPr/>
      </xdr:nvSpPr>
      <xdr:spPr>
        <a:xfrm>
          <a:off x="0" y="1133280"/>
          <a:ext cx="725760" cy="0"/>
        </a:xfrm>
        <a:prstGeom prst="line">
          <a:avLst/>
        </a:prstGeom>
        <a:ln w="9360">
          <a:solidFill>
            <a:srgbClr val="000000"/>
          </a:solidFill>
          <a:round/>
        </a:ln>
      </xdr:spPr>
      <xdr:style>
        <a:lnRef idx="0"/>
        <a:fillRef idx="0"/>
        <a:effectRef idx="0"/>
        <a:fontRef idx="minor"/>
      </xdr:style>
    </xdr:sp>
    <xdr:clientData/>
  </xdr:twoCellAnchor>
  <xdr:twoCellAnchor editAs="twoCell">
    <xdr:from>
      <xdr:col>1</xdr:col>
      <xdr:colOff>41400</xdr:colOff>
      <xdr:row>5</xdr:row>
      <xdr:rowOff>1080</xdr:rowOff>
    </xdr:from>
    <xdr:to>
      <xdr:col>1</xdr:col>
      <xdr:colOff>728640</xdr:colOff>
      <xdr:row>5</xdr:row>
      <xdr:rowOff>1080</xdr:rowOff>
    </xdr:to>
    <xdr:sp>
      <xdr:nvSpPr>
        <xdr:cNvPr id="96" name="Line 1"/>
        <xdr:cNvSpPr/>
      </xdr:nvSpPr>
      <xdr:spPr>
        <a:xfrm>
          <a:off x="767160" y="696240"/>
          <a:ext cx="687240" cy="0"/>
        </a:xfrm>
        <a:prstGeom prst="line">
          <a:avLst/>
        </a:prstGeom>
        <a:ln w="9360">
          <a:solidFill>
            <a:srgbClr val="000000"/>
          </a:solidFill>
          <a:round/>
        </a:ln>
      </xdr:spPr>
      <xdr:style>
        <a:lnRef idx="0"/>
        <a:fillRef idx="0"/>
        <a:effectRef idx="0"/>
        <a:fontRef idx="minor"/>
      </xdr:style>
    </xdr:sp>
    <xdr:clientData/>
  </xdr:twoCellAnchor>
  <xdr:twoCellAnchor editAs="twoCell">
    <xdr:from>
      <xdr:col>6</xdr:col>
      <xdr:colOff>857160</xdr:colOff>
      <xdr:row>6</xdr:row>
      <xdr:rowOff>142560</xdr:rowOff>
    </xdr:from>
    <xdr:to>
      <xdr:col>7</xdr:col>
      <xdr:colOff>742680</xdr:colOff>
      <xdr:row>6</xdr:row>
      <xdr:rowOff>142560</xdr:rowOff>
    </xdr:to>
    <xdr:sp>
      <xdr:nvSpPr>
        <xdr:cNvPr id="97" name="Line 1"/>
        <xdr:cNvSpPr/>
      </xdr:nvSpPr>
      <xdr:spPr>
        <a:xfrm>
          <a:off x="8456040" y="1009080"/>
          <a:ext cx="1113480" cy="0"/>
        </a:xfrm>
        <a:prstGeom prst="line">
          <a:avLst/>
        </a:prstGeom>
        <a:ln w="9360">
          <a:solidFill>
            <a:srgbClr val="000000"/>
          </a:solidFill>
          <a:round/>
        </a:ln>
      </xdr:spPr>
      <xdr:style>
        <a:lnRef idx="0"/>
        <a:fillRef idx="0"/>
        <a:effectRef idx="0"/>
        <a:fontRef idx="minor"/>
      </xdr:style>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H:/F/LIASSE%20FISCALE%20SYSCOHADA%20REVISE%202018%20(1).xlsx"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file:///H:/C/Users/tgbikpi/Desktop/LIASSE-03-12-18/Users/tgbikpi/Desktop/LIASSE%20%20REVISE%20OHADA%202018/BILAN%202012%20.xls"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file:///H:/C/Users/tgbikpi/Desktop/LIASSE-03-12-18/Users/tgbikpi/Desktop/LIASSE%20%20REVISE%20OHADA%202018/ETATS%20COMPLEMENTAIRE.xls"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Users/ppignan/AppData/Local/Temp/sans%20titre.xlsx" TargetMode="External"/>
</Relationships>
</file>

<file path=xl/externalLinks/externalLink1.xml><?xml version="1.0" encoding="utf-8"?>
<externalLink xmlns="http://schemas.openxmlformats.org/spreadsheetml/2006/main">
  <externalBook xmlns:r="http://schemas.openxmlformats.org/officeDocument/2006/relationships" r:id="rId1"/>
</externalLink>
</file>

<file path=xl/externalLinks/externalLink3.xml><?xml version="1.0" encoding="utf-8"?>
<externalLink xmlns="http://schemas.openxmlformats.org/spreadsheetml/2006/main">
  <externalBook xmlns:r="http://schemas.openxmlformats.org/officeDocument/2006/relationships" r:id="rId1"/>
</externalLink>
</file>

<file path=xl/externalLinks/externalLink4.xml><?xml version="1.0" encoding="utf-8"?>
<externalLink xmlns="http://schemas.openxmlformats.org/spreadsheetml/2006/main">
  <externalBook xmlns:r="http://schemas.openxmlformats.org/officeDocument/2006/relationships" r:id="rId1"/>
</externalLink>
</file>

<file path=xl/externalLinks/externalLink5.xml><?xml version="1.0" encoding="utf-8"?>
<externalLink xmlns="http://schemas.openxmlformats.org/spreadsheetml/2006/main">
  <externalBook xmlns:r="http://schemas.openxmlformats.org/officeDocument/2006/relationships" r:id="rId1"/>
</externalLink>
</file>

<file path=xl/worksheets/_rels/sheet14.xml.rels><?xml version="1.0" encoding="UTF-8"?>
<Relationships xmlns="http://schemas.openxmlformats.org/package/2006/relationships"><Relationship Id="rId1" Type="http://schemas.openxmlformats.org/officeDocument/2006/relationships/drawing" Target="../drawings/drawing1.xml"/>
</Relationships>
</file>

<file path=xl/worksheets/_rels/sheet15.xml.rels><?xml version="1.0" encoding="UTF-8"?>
<Relationships xmlns="http://schemas.openxmlformats.org/package/2006/relationships"><Relationship Id="rId1" Type="http://schemas.openxmlformats.org/officeDocument/2006/relationships/drawing" Target="../drawings/drawing2.xml"/>
</Relationships>
</file>

<file path=xl/worksheets/_rels/sheet48.xml.rels><?xml version="1.0" encoding="UTF-8"?>
<Relationships xmlns="http://schemas.openxmlformats.org/package/2006/relationships"><Relationship Id="rId1" Type="http://schemas.openxmlformats.org/officeDocument/2006/relationships/drawing" Target="../drawings/drawing3.xml"/>
</Relationships>
</file>

<file path=xl/worksheets/_rels/sheet51.xml.rels><?xml version="1.0" encoding="UTF-8"?>
<Relationships xmlns="http://schemas.openxmlformats.org/package/2006/relationships"><Relationship Id="rId1" Type="http://schemas.openxmlformats.org/officeDocument/2006/relationships/drawing" Target="../drawings/drawing4.xml"/>
</Relationships>
</file>

<file path=xl/worksheets/_rels/sheet59.xml.rels><?xml version="1.0" encoding="UTF-8"?>
<Relationships xmlns="http://schemas.openxmlformats.org/package/2006/relationships"><Relationship Id="rId1" Type="http://schemas.openxmlformats.org/officeDocument/2006/relationships/drawing" Target="../drawings/drawing5.xml"/>
</Relationships>
</file>

<file path=xl/worksheets/_rels/sheet62.xml.rels><?xml version="1.0" encoding="UTF-8"?>
<Relationships xmlns="http://schemas.openxmlformats.org/package/2006/relationships"><Relationship Id="rId1" Type="http://schemas.openxmlformats.org/officeDocument/2006/relationships/drawing" Target="../drawings/drawing6.xml"/>
</Relationships>
</file>

<file path=xl/worksheets/_rels/sheet63.xml.rels><?xml version="1.0" encoding="UTF-8"?>
<Relationships xmlns="http://schemas.openxmlformats.org/package/2006/relationships"><Relationship Id="rId1" Type="http://schemas.openxmlformats.org/officeDocument/2006/relationships/drawing" Target="../drawings/drawing7.xml"/>
</Relationships>
</file>

<file path=xl/worksheets/_rels/sheet64.xml.rels><?xml version="1.0" encoding="UTF-8"?>
<Relationships xmlns="http://schemas.openxmlformats.org/package/2006/relationships"><Relationship Id="rId1" Type="http://schemas.openxmlformats.org/officeDocument/2006/relationships/drawing" Target="../drawings/drawing8.xml"/>
</Relationships>
</file>

<file path=xl/worksheets/_rels/sheet65.xml.rels><?xml version="1.0" encoding="UTF-8"?>
<Relationships xmlns="http://schemas.openxmlformats.org/package/2006/relationships"><Relationship Id="rId1" Type="http://schemas.openxmlformats.org/officeDocument/2006/relationships/drawing" Target="../drawings/drawing9.xml"/>
</Relationships>
</file>

<file path=xl/worksheets/_rels/sheet66.xml.rels><?xml version="1.0" encoding="UTF-8"?>
<Relationships xmlns="http://schemas.openxmlformats.org/package/2006/relationships"><Relationship Id="rId1" Type="http://schemas.openxmlformats.org/officeDocument/2006/relationships/drawing" Target="../drawings/drawing10.xml"/>
</Relationships>
</file>

<file path=xl/worksheets/_rels/sheet67.xml.rels><?xml version="1.0" encoding="UTF-8"?>
<Relationships xmlns="http://schemas.openxmlformats.org/package/2006/relationships"><Relationship Id="rId1" Type="http://schemas.openxmlformats.org/officeDocument/2006/relationships/drawing" Target="../drawings/drawing11.xml"/>
</Relationships>
</file>

<file path=xl/worksheets/_rels/sheet68.xml.rels><?xml version="1.0" encoding="UTF-8"?>
<Relationships xmlns="http://schemas.openxmlformats.org/package/2006/relationships"><Relationship Id="rId1" Type="http://schemas.openxmlformats.org/officeDocument/2006/relationships/drawing" Target="../drawings/drawing12.xml"/>
</Relationships>
</file>

<file path=xl/worksheets/_rels/sheet69.xml.rels><?xml version="1.0" encoding="UTF-8"?>
<Relationships xmlns="http://schemas.openxmlformats.org/package/2006/relationships"><Relationship Id="rId1" Type="http://schemas.openxmlformats.org/officeDocument/2006/relationships/drawing" Target="../drawings/drawing13.xml"/>
</Relationships>
</file>

<file path=xl/worksheets/_rels/sheet70.xml.rels><?xml version="1.0" encoding="UTF-8"?>
<Relationships xmlns="http://schemas.openxmlformats.org/package/2006/relationships"><Relationship Id="rId1" Type="http://schemas.openxmlformats.org/officeDocument/2006/relationships/drawing" Target="../drawings/drawing14.xml"/>
</Relationships>
</file>

<file path=xl/worksheets/_rels/sheet71.xml.rels><?xml version="1.0" encoding="UTF-8"?>
<Relationships xmlns="http://schemas.openxmlformats.org/package/2006/relationships"><Relationship Id="rId1" Type="http://schemas.openxmlformats.org/officeDocument/2006/relationships/drawing" Target="../drawings/drawing15.xml"/>
</Relationships>
</file>

<file path=xl/worksheets/_rels/sheet72.xml.rels><?xml version="1.0" encoding="UTF-8"?>
<Relationships xmlns="http://schemas.openxmlformats.org/package/2006/relationships"><Relationship Id="rId1" Type="http://schemas.openxmlformats.org/officeDocument/2006/relationships/drawing" Target="../drawings/drawing16.xml"/>
</Relationships>
</file>

<file path=xl/worksheets/_rels/sheet73.xml.rels><?xml version="1.0" encoding="UTF-8"?>
<Relationships xmlns="http://schemas.openxmlformats.org/package/2006/relationships"><Relationship Id="rId1" Type="http://schemas.openxmlformats.org/officeDocument/2006/relationships/drawing" Target="../drawings/drawing17.xml"/>
</Relationships>
</file>

<file path=xl/worksheets/_rels/sheet74.xml.rels><?xml version="1.0" encoding="UTF-8"?>
<Relationships xmlns="http://schemas.openxmlformats.org/package/2006/relationships"><Relationship Id="rId1" Type="http://schemas.openxmlformats.org/officeDocument/2006/relationships/drawing" Target="../drawings/drawing18.xml"/>
</Relationships>
</file>

<file path=xl/worksheets/_rels/sheet75.xml.rels><?xml version="1.0" encoding="UTF-8"?>
<Relationships xmlns="http://schemas.openxmlformats.org/package/2006/relationships"><Relationship Id="rId1" Type="http://schemas.openxmlformats.org/officeDocument/2006/relationships/drawing" Target="../drawings/drawing19.xml"/>
</Relationships>
</file>

<file path=xl/worksheets/_rels/sheet76.xml.rels><?xml version="1.0" encoding="UTF-8"?>
<Relationships xmlns="http://schemas.openxmlformats.org/package/2006/relationships"><Relationship Id="rId1" Type="http://schemas.openxmlformats.org/officeDocument/2006/relationships/drawing" Target="../drawings/drawing20.xml"/>
</Relationships>
</file>

<file path=xl/worksheets/_rels/sheet77.xml.rels><?xml version="1.0" encoding="UTF-8"?>
<Relationships xmlns="http://schemas.openxmlformats.org/package/2006/relationships"><Relationship Id="rId1" Type="http://schemas.openxmlformats.org/officeDocument/2006/relationships/drawing" Target="../drawings/drawing21.xml"/>
</Relationships>
</file>

<file path=xl/worksheets/_rels/sheet78.xml.rels><?xml version="1.0" encoding="UTF-8"?>
<Relationships xmlns="http://schemas.openxmlformats.org/package/2006/relationships"><Relationship Id="rId1" Type="http://schemas.openxmlformats.org/officeDocument/2006/relationships/drawing" Target="../drawings/drawing22.xml"/>
</Relationships>
</file>

<file path=xl/worksheets/_rels/sheet79.xml.rels><?xml version="1.0" encoding="UTF-8"?>
<Relationships xmlns="http://schemas.openxmlformats.org/package/2006/relationships"><Relationship Id="rId1" Type="http://schemas.openxmlformats.org/officeDocument/2006/relationships/drawing" Target="../drawings/drawing23.xml"/>
</Relationships>
</file>

<file path=xl/worksheets/_rels/sheet80.xml.rels><?xml version="1.0" encoding="UTF-8"?>
<Relationships xmlns="http://schemas.openxmlformats.org/package/2006/relationships"><Relationship Id="rId1" Type="http://schemas.openxmlformats.org/officeDocument/2006/relationships/drawing" Target="../drawings/drawing24.xml"/>
</Relationships>
</file>

<file path=xl/worksheets/_rels/sheet81.xml.rels><?xml version="1.0" encoding="UTF-8"?>
<Relationships xmlns="http://schemas.openxmlformats.org/package/2006/relationships"><Relationship Id="rId1" Type="http://schemas.openxmlformats.org/officeDocument/2006/relationships/drawing" Target="../drawings/drawing25.xml"/>
</Relationships>
</file>

<file path=xl/worksheets/_rels/sheet82.xml.rels><?xml version="1.0" encoding="UTF-8"?>
<Relationships xmlns="http://schemas.openxmlformats.org/package/2006/relationships"><Relationship Id="rId1" Type="http://schemas.openxmlformats.org/officeDocument/2006/relationships/drawing" Target="../drawings/drawing26.xml"/>
</Relationships>
</file>

<file path=xl/worksheets/_rels/sheet83.xml.rels><?xml version="1.0" encoding="UTF-8"?>
<Relationships xmlns="http://schemas.openxmlformats.org/package/2006/relationships"><Relationship Id="rId1" Type="http://schemas.openxmlformats.org/officeDocument/2006/relationships/drawing" Target="../drawings/drawing27.xml"/>
</Relationships>
</file>

<file path=xl/worksheets/_rels/sheet84.xml.rels><?xml version="1.0" encoding="UTF-8"?>
<Relationships xmlns="http://schemas.openxmlformats.org/package/2006/relationships"><Relationship Id="rId1" Type="http://schemas.openxmlformats.org/officeDocument/2006/relationships/drawing" Target="../drawings/drawing28.xml"/>
</Relationships>
</file>

<file path=xl/worksheets/_rels/sheet85.xml.rels><?xml version="1.0" encoding="UTF-8"?>
<Relationships xmlns="http://schemas.openxmlformats.org/package/2006/relationships"><Relationship Id="rId1" Type="http://schemas.openxmlformats.org/officeDocument/2006/relationships/drawing" Target="../drawings/drawing29.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54"/>
  <sheetViews>
    <sheetView showFormulas="false" showGridLines="false" showRowColHeaders="true" showZeros="true" rightToLeft="false" tabSelected="true" showOutlineSymbols="true" defaultGridColor="true" view="normal" topLeftCell="A1" colorId="64" zoomScale="65" zoomScaleNormal="65" zoomScalePageLayoutView="100" workbookViewId="0">
      <selection pane="topLeft" activeCell="D1" activeCellId="0" sqref="D1"/>
    </sheetView>
  </sheetViews>
  <sheetFormatPr defaultColWidth="10.8671875" defaultRowHeight="12.75" zeroHeight="false" outlineLevelRow="0" outlineLevelCol="0"/>
  <cols>
    <col collapsed="false" customWidth="true" hidden="false" outlineLevel="0" max="1" min="1" style="1" width="2"/>
    <col collapsed="false" customWidth="true" hidden="false" outlineLevel="0" max="2" min="2" style="1" width="14.43"/>
    <col collapsed="false" customWidth="false" hidden="false" outlineLevel="0" max="4" min="3" style="1" width="10.85"/>
    <col collapsed="false" customWidth="true" hidden="false" outlineLevel="0" max="5" min="5" style="1" width="9"/>
    <col collapsed="false" customWidth="true" hidden="false" outlineLevel="0" max="6" min="6" style="1" width="4.86"/>
    <col collapsed="false" customWidth="true" hidden="false" outlineLevel="0" max="7" min="7" style="1" width="13.14"/>
    <col collapsed="false" customWidth="false" hidden="false" outlineLevel="0" max="9" min="8" style="1" width="10.85"/>
    <col collapsed="false" customWidth="true" hidden="false" outlineLevel="0" max="10" min="10" style="1" width="12.86"/>
    <col collapsed="false" customWidth="true" hidden="false" outlineLevel="0" max="11" min="11" style="1" width="15.29"/>
    <col collapsed="false" customWidth="false" hidden="false" outlineLevel="0" max="256" min="12" style="1" width="10.85"/>
    <col collapsed="false" customWidth="true" hidden="false" outlineLevel="0" max="257" min="257" style="1" width="2"/>
    <col collapsed="false" customWidth="false" hidden="false" outlineLevel="0" max="260" min="258" style="1" width="10.85"/>
    <col collapsed="false" customWidth="true" hidden="false" outlineLevel="0" max="261" min="261" style="1" width="9"/>
    <col collapsed="false" customWidth="true" hidden="false" outlineLevel="0" max="262" min="262" style="1" width="2"/>
    <col collapsed="false" customWidth="true" hidden="false" outlineLevel="0" max="263" min="263" style="1" width="9"/>
    <col collapsed="false" customWidth="false" hidden="false" outlineLevel="0" max="266" min="264" style="1" width="10.85"/>
    <col collapsed="false" customWidth="true" hidden="false" outlineLevel="0" max="267" min="267" style="1" width="2"/>
    <col collapsed="false" customWidth="false" hidden="false" outlineLevel="0" max="512" min="268" style="1" width="10.85"/>
    <col collapsed="false" customWidth="true" hidden="false" outlineLevel="0" max="513" min="513" style="1" width="2"/>
    <col collapsed="false" customWidth="false" hidden="false" outlineLevel="0" max="516" min="514" style="1" width="10.85"/>
    <col collapsed="false" customWidth="true" hidden="false" outlineLevel="0" max="517" min="517" style="1" width="9"/>
    <col collapsed="false" customWidth="true" hidden="false" outlineLevel="0" max="518" min="518" style="1" width="2"/>
    <col collapsed="false" customWidth="true" hidden="false" outlineLevel="0" max="519" min="519" style="1" width="9"/>
    <col collapsed="false" customWidth="false" hidden="false" outlineLevel="0" max="522" min="520" style="1" width="10.85"/>
    <col collapsed="false" customWidth="true" hidden="false" outlineLevel="0" max="523" min="523" style="1" width="2"/>
    <col collapsed="false" customWidth="false" hidden="false" outlineLevel="0" max="768" min="524" style="1" width="10.85"/>
    <col collapsed="false" customWidth="true" hidden="false" outlineLevel="0" max="769" min="769" style="1" width="2"/>
    <col collapsed="false" customWidth="false" hidden="false" outlineLevel="0" max="772" min="770" style="1" width="10.85"/>
    <col collapsed="false" customWidth="true" hidden="false" outlineLevel="0" max="773" min="773" style="1" width="9"/>
    <col collapsed="false" customWidth="true" hidden="false" outlineLevel="0" max="774" min="774" style="1" width="2"/>
    <col collapsed="false" customWidth="true" hidden="false" outlineLevel="0" max="775" min="775" style="1" width="9"/>
    <col collapsed="false" customWidth="false" hidden="false" outlineLevel="0" max="778" min="776" style="1" width="10.85"/>
    <col collapsed="false" customWidth="true" hidden="false" outlineLevel="0" max="779" min="779" style="1" width="2"/>
    <col collapsed="false" customWidth="false" hidden="false" outlineLevel="0" max="1024" min="780" style="1" width="10.85"/>
  </cols>
  <sheetData>
    <row r="1" customFormat="false" ht="12.75" hidden="false" customHeight="false" outlineLevel="0" collapsed="false">
      <c r="A1" s="2"/>
      <c r="B1" s="3"/>
      <c r="C1" s="3"/>
      <c r="D1" s="3"/>
      <c r="E1" s="3"/>
      <c r="F1" s="3"/>
      <c r="G1" s="3"/>
      <c r="H1" s="3"/>
      <c r="I1" s="3"/>
      <c r="J1" s="3"/>
      <c r="K1" s="4"/>
    </row>
    <row r="2" customFormat="false" ht="13.5" hidden="false" customHeight="false" outlineLevel="0" collapsed="false">
      <c r="A2" s="5"/>
      <c r="K2" s="6"/>
    </row>
    <row r="3" customFormat="false" ht="15" hidden="false" customHeight="true" outlineLevel="0" collapsed="false">
      <c r="A3" s="7" t="s">
        <v>0</v>
      </c>
      <c r="B3" s="7"/>
      <c r="C3" s="7"/>
      <c r="D3" s="7"/>
      <c r="E3" s="8"/>
      <c r="F3" s="9"/>
      <c r="G3" s="10"/>
      <c r="H3" s="10"/>
      <c r="I3" s="11" t="s">
        <v>1</v>
      </c>
      <c r="J3" s="11"/>
      <c r="K3" s="11"/>
    </row>
    <row r="4" customFormat="false" ht="15.75" hidden="false" customHeight="false" outlineLevel="0" collapsed="false">
      <c r="A4" s="7" t="s">
        <v>2</v>
      </c>
      <c r="B4" s="7"/>
      <c r="C4" s="7"/>
      <c r="D4" s="8"/>
      <c r="E4" s="8"/>
      <c r="F4" s="9"/>
      <c r="G4" s="10"/>
      <c r="H4" s="10"/>
      <c r="I4" s="12" t="s">
        <v>3</v>
      </c>
      <c r="J4" s="12"/>
      <c r="K4" s="12"/>
    </row>
    <row r="5" customFormat="false" ht="15" hidden="false" customHeight="false" outlineLevel="0" collapsed="false">
      <c r="A5" s="13" t="s">
        <v>4</v>
      </c>
      <c r="B5" s="13"/>
      <c r="C5" s="13"/>
      <c r="D5" s="13"/>
      <c r="E5" s="8"/>
      <c r="F5" s="8"/>
      <c r="G5" s="8"/>
      <c r="H5" s="8"/>
      <c r="I5" s="8"/>
      <c r="K5" s="6"/>
    </row>
    <row r="6" customFormat="false" ht="15.75" hidden="false" customHeight="false" outlineLevel="0" collapsed="false">
      <c r="A6" s="14" t="s">
        <v>5</v>
      </c>
      <c r="B6" s="14"/>
      <c r="C6" s="14"/>
      <c r="D6" s="14"/>
      <c r="E6" s="8"/>
      <c r="F6" s="8"/>
      <c r="G6" s="9"/>
      <c r="H6" s="8"/>
      <c r="I6" s="8"/>
      <c r="K6" s="6"/>
    </row>
    <row r="7" customFormat="false" ht="18" hidden="false" customHeight="false" outlineLevel="0" collapsed="false">
      <c r="A7" s="13" t="s">
        <v>4</v>
      </c>
      <c r="B7" s="13"/>
      <c r="C7" s="13"/>
      <c r="D7" s="13"/>
      <c r="E7" s="15"/>
      <c r="F7" s="15"/>
      <c r="G7" s="15"/>
      <c r="H7" s="15"/>
      <c r="I7" s="15"/>
      <c r="K7" s="6"/>
    </row>
    <row r="8" customFormat="false" ht="18" hidden="false" customHeight="false" outlineLevel="0" collapsed="false">
      <c r="A8" s="7" t="s">
        <v>6</v>
      </c>
      <c r="B8" s="7"/>
      <c r="C8" s="7"/>
      <c r="D8" s="7"/>
      <c r="E8" s="15"/>
      <c r="F8" s="15"/>
      <c r="G8" s="15"/>
      <c r="H8" s="15"/>
      <c r="I8" s="15"/>
      <c r="K8" s="6"/>
    </row>
    <row r="9" customFormat="false" ht="18" hidden="false" customHeight="false" outlineLevel="0" collapsed="false">
      <c r="A9" s="7"/>
      <c r="B9" s="7"/>
      <c r="C9" s="7"/>
      <c r="D9" s="7"/>
      <c r="E9" s="15"/>
      <c r="F9" s="15"/>
      <c r="G9" s="15"/>
      <c r="H9" s="15"/>
      <c r="I9" s="15"/>
      <c r="K9" s="6"/>
    </row>
    <row r="10" customFormat="false" ht="25.5" hidden="false" customHeight="true" outlineLevel="0" collapsed="false">
      <c r="A10" s="5"/>
      <c r="B10" s="16"/>
      <c r="C10" s="16" t="s">
        <v>7</v>
      </c>
      <c r="F10" s="17"/>
      <c r="G10" s="17"/>
      <c r="H10" s="17"/>
      <c r="I10" s="17"/>
      <c r="J10" s="17"/>
      <c r="K10" s="17"/>
    </row>
    <row r="11" customFormat="false" ht="12.75" hidden="false" customHeight="false" outlineLevel="0" collapsed="false">
      <c r="A11" s="5"/>
      <c r="F11" s="18"/>
      <c r="G11" s="18"/>
      <c r="H11" s="18"/>
      <c r="I11" s="18"/>
      <c r="J11" s="18"/>
      <c r="K11" s="6"/>
    </row>
    <row r="12" customFormat="false" ht="12.75" hidden="false" customHeight="false" outlineLevel="0" collapsed="false">
      <c r="A12" s="5"/>
      <c r="K12" s="6"/>
    </row>
    <row r="13" customFormat="false" ht="12.75" hidden="false" customHeight="false" outlineLevel="0" collapsed="false">
      <c r="A13" s="5"/>
      <c r="K13" s="6"/>
    </row>
    <row r="14" customFormat="false" ht="16.5" hidden="false" customHeight="true" outlineLevel="0" collapsed="false">
      <c r="A14" s="5"/>
      <c r="C14" s="19" t="s">
        <v>8</v>
      </c>
      <c r="D14" s="19"/>
      <c r="E14" s="19"/>
      <c r="F14" s="19"/>
      <c r="G14" s="19"/>
      <c r="H14" s="19"/>
      <c r="I14" s="19"/>
      <c r="K14" s="6"/>
    </row>
    <row r="15" customFormat="false" ht="16.5" hidden="false" customHeight="false" outlineLevel="0" collapsed="false">
      <c r="A15" s="5"/>
      <c r="C15" s="19" t="s">
        <v>9</v>
      </c>
      <c r="D15" s="19"/>
      <c r="E15" s="19"/>
      <c r="F15" s="19"/>
      <c r="G15" s="19"/>
      <c r="H15" s="19"/>
      <c r="I15" s="19"/>
      <c r="K15" s="6"/>
    </row>
    <row r="16" customFormat="false" ht="12.75" hidden="false" customHeight="false" outlineLevel="0" collapsed="false">
      <c r="A16" s="5"/>
      <c r="E16" s="20"/>
      <c r="F16" s="20"/>
      <c r="G16" s="20"/>
      <c r="K16" s="6"/>
    </row>
    <row r="17" customFormat="false" ht="12.75" hidden="false" customHeight="false" outlineLevel="0" collapsed="false">
      <c r="A17" s="5"/>
      <c r="E17" s="21"/>
      <c r="F17" s="21"/>
      <c r="G17" s="21"/>
      <c r="K17" s="6"/>
    </row>
    <row r="18" customFormat="false" ht="16.5" hidden="false" customHeight="true" outlineLevel="0" collapsed="false">
      <c r="A18" s="5"/>
      <c r="D18" s="22" t="s">
        <v>10</v>
      </c>
      <c r="E18" s="22"/>
      <c r="F18" s="22"/>
      <c r="G18" s="23"/>
      <c r="H18" s="23"/>
      <c r="K18" s="6"/>
    </row>
    <row r="19" customFormat="false" ht="12.75" hidden="false" customHeight="false" outlineLevel="0" collapsed="false">
      <c r="A19" s="5"/>
      <c r="E19" s="20"/>
      <c r="F19" s="20"/>
      <c r="G19" s="20"/>
      <c r="H19" s="20"/>
      <c r="K19" s="6"/>
    </row>
    <row r="20" customFormat="false" ht="12.75" hidden="false" customHeight="false" outlineLevel="0" collapsed="false">
      <c r="A20" s="5"/>
      <c r="E20" s="21"/>
      <c r="F20" s="21"/>
      <c r="G20" s="21"/>
      <c r="K20" s="6"/>
    </row>
    <row r="21" customFormat="false" ht="16.5" hidden="false" customHeight="true" outlineLevel="0" collapsed="false">
      <c r="A21" s="5"/>
      <c r="D21" s="24" t="s">
        <v>11</v>
      </c>
      <c r="E21" s="24"/>
      <c r="F21" s="24"/>
      <c r="G21" s="24"/>
      <c r="H21" s="24"/>
      <c r="K21" s="6"/>
    </row>
    <row r="22" customFormat="false" ht="4.5" hidden="false" customHeight="true" outlineLevel="0" collapsed="false">
      <c r="A22" s="5"/>
      <c r="K22" s="6"/>
    </row>
    <row r="23" customFormat="false" ht="24" hidden="false" customHeight="true" outlineLevel="0" collapsed="false">
      <c r="A23" s="5"/>
      <c r="B23" s="16" t="s">
        <v>12</v>
      </c>
      <c r="C23" s="25"/>
      <c r="D23" s="25"/>
      <c r="E23" s="26"/>
      <c r="F23" s="26"/>
      <c r="G23" s="26"/>
      <c r="H23" s="26"/>
      <c r="I23" s="26"/>
      <c r="J23" s="26"/>
      <c r="K23" s="26"/>
    </row>
    <row r="24" customFormat="false" ht="16.5" hidden="false" customHeight="false" outlineLevel="0" collapsed="false">
      <c r="A24" s="5"/>
      <c r="B24" s="27" t="s">
        <v>13</v>
      </c>
      <c r="C24" s="25"/>
      <c r="D24" s="25"/>
      <c r="E24" s="28"/>
      <c r="F24" s="29"/>
      <c r="G24" s="28"/>
      <c r="H24" s="28"/>
      <c r="I24" s="28"/>
      <c r="J24" s="28"/>
      <c r="K24" s="30"/>
    </row>
    <row r="25" customFormat="false" ht="12.75" hidden="false" customHeight="false" outlineLevel="0" collapsed="false">
      <c r="A25" s="5"/>
      <c r="B25" s="31"/>
      <c r="C25" s="31"/>
      <c r="D25" s="31"/>
      <c r="E25" s="31"/>
      <c r="F25" s="31"/>
      <c r="G25" s="31"/>
      <c r="H25" s="31"/>
      <c r="I25" s="31"/>
      <c r="J25" s="31"/>
      <c r="K25" s="31"/>
    </row>
    <row r="26" customFormat="false" ht="12.75" hidden="false" customHeight="false" outlineLevel="0" collapsed="false">
      <c r="A26" s="5"/>
      <c r="B26" s="28"/>
      <c r="C26" s="28"/>
      <c r="D26" s="32"/>
      <c r="E26" s="32"/>
      <c r="F26" s="32"/>
      <c r="G26" s="32"/>
      <c r="H26" s="32"/>
      <c r="I26" s="32"/>
      <c r="J26" s="32"/>
      <c r="K26" s="32"/>
    </row>
    <row r="27" customFormat="false" ht="16.5" hidden="false" customHeight="true" outlineLevel="0" collapsed="false">
      <c r="A27" s="5"/>
      <c r="B27" s="16" t="s">
        <v>14</v>
      </c>
      <c r="C27" s="25"/>
      <c r="D27" s="32"/>
      <c r="E27" s="32"/>
      <c r="F27" s="32"/>
      <c r="G27" s="32"/>
      <c r="H27" s="32"/>
      <c r="I27" s="32"/>
      <c r="J27" s="32"/>
      <c r="K27" s="32"/>
    </row>
    <row r="28" customFormat="false" ht="12.75" hidden="false" customHeight="false" outlineLevel="0" collapsed="false">
      <c r="A28" s="5"/>
      <c r="B28" s="25"/>
      <c r="C28" s="25"/>
      <c r="D28" s="28"/>
      <c r="E28" s="28"/>
      <c r="F28" s="28"/>
      <c r="G28" s="28"/>
      <c r="H28" s="28"/>
      <c r="I28" s="28"/>
      <c r="J28" s="28"/>
      <c r="K28" s="30"/>
    </row>
    <row r="29" customFormat="false" ht="16.5" hidden="false" customHeight="true" outlineLevel="0" collapsed="false">
      <c r="A29" s="5"/>
      <c r="B29" s="16" t="s">
        <v>15</v>
      </c>
      <c r="C29" s="25"/>
      <c r="D29" s="25"/>
      <c r="E29" s="31"/>
      <c r="F29" s="31"/>
      <c r="G29" s="31"/>
      <c r="H29" s="31"/>
      <c r="I29" s="31"/>
      <c r="J29" s="31"/>
      <c r="K29" s="31"/>
    </row>
    <row r="30" customFormat="false" ht="12.75" hidden="false" customHeight="false" outlineLevel="0" collapsed="false">
      <c r="A30" s="5"/>
      <c r="B30" s="25"/>
      <c r="C30" s="25"/>
      <c r="D30" s="25"/>
      <c r="E30" s="28"/>
      <c r="F30" s="28"/>
      <c r="G30" s="28"/>
      <c r="H30" s="28"/>
      <c r="I30" s="28"/>
      <c r="J30" s="28"/>
      <c r="K30" s="30"/>
    </row>
    <row r="31" customFormat="false" ht="12.75" hidden="false" customHeight="false" outlineLevel="0" collapsed="false">
      <c r="A31" s="5"/>
      <c r="B31" s="33"/>
      <c r="C31" s="33"/>
      <c r="D31" s="33"/>
      <c r="E31" s="33"/>
      <c r="F31" s="33"/>
      <c r="G31" s="33"/>
      <c r="H31" s="33"/>
      <c r="I31" s="33"/>
      <c r="J31" s="33"/>
      <c r="K31" s="33"/>
    </row>
    <row r="32" customFormat="false" ht="12.75" hidden="false" customHeight="false" outlineLevel="0" collapsed="false">
      <c r="A32" s="5"/>
      <c r="B32" s="18"/>
      <c r="C32" s="18"/>
      <c r="D32" s="18"/>
      <c r="E32" s="18"/>
      <c r="F32" s="18"/>
      <c r="G32" s="18"/>
      <c r="H32" s="18"/>
      <c r="I32" s="18"/>
      <c r="J32" s="18"/>
      <c r="K32" s="6"/>
    </row>
    <row r="33" customFormat="false" ht="16.5" hidden="false" customHeight="true" outlineLevel="0" collapsed="false">
      <c r="A33" s="5"/>
      <c r="B33" s="16" t="s">
        <v>16</v>
      </c>
      <c r="F33" s="21"/>
      <c r="G33" s="34"/>
      <c r="H33" s="34"/>
      <c r="I33" s="34"/>
      <c r="J33" s="34"/>
      <c r="K33" s="34"/>
    </row>
    <row r="34" customFormat="false" ht="12.75" hidden="false" customHeight="false" outlineLevel="0" collapsed="false">
      <c r="A34" s="5"/>
      <c r="F34" s="18"/>
      <c r="G34" s="18"/>
      <c r="H34" s="18"/>
      <c r="I34" s="18"/>
      <c r="J34" s="18"/>
      <c r="K34" s="6"/>
    </row>
    <row r="35" customFormat="false" ht="12.75" hidden="false" customHeight="false" outlineLevel="0" collapsed="false">
      <c r="A35" s="5"/>
      <c r="K35" s="6"/>
    </row>
    <row r="36" customFormat="false" ht="16.5" hidden="false" customHeight="true" outlineLevel="0" collapsed="false">
      <c r="A36" s="5"/>
      <c r="E36" s="35" t="s">
        <v>17</v>
      </c>
      <c r="K36" s="6"/>
    </row>
    <row r="37" customFormat="false" ht="12.75" hidden="false" customHeight="false" outlineLevel="0" collapsed="false">
      <c r="A37" s="5"/>
      <c r="K37" s="6"/>
    </row>
    <row r="38" customFormat="false" ht="12.75" hidden="false" customHeight="false" outlineLevel="0" collapsed="false">
      <c r="A38" s="5"/>
      <c r="K38" s="6"/>
    </row>
    <row r="39" customFormat="false" ht="12.75" hidden="false" customHeight="false" outlineLevel="0" collapsed="false">
      <c r="A39" s="5"/>
      <c r="B39" s="36" t="s">
        <v>18</v>
      </c>
      <c r="C39" s="36"/>
      <c r="D39" s="36"/>
      <c r="E39" s="36"/>
      <c r="G39" s="36" t="s">
        <v>19</v>
      </c>
      <c r="H39" s="36"/>
      <c r="I39" s="36"/>
      <c r="J39" s="36"/>
      <c r="K39" s="6"/>
    </row>
    <row r="40" customFormat="false" ht="13.5" hidden="false" customHeight="true" outlineLevel="0" collapsed="false">
      <c r="A40" s="5"/>
      <c r="B40" s="37"/>
      <c r="C40" s="37"/>
      <c r="D40" s="37"/>
      <c r="E40" s="37"/>
      <c r="G40" s="37"/>
      <c r="H40" s="37"/>
      <c r="I40" s="37"/>
      <c r="J40" s="37"/>
      <c r="K40" s="6"/>
    </row>
    <row r="41" customFormat="false" ht="12.75" hidden="false" customHeight="false" outlineLevel="0" collapsed="false">
      <c r="A41" s="38"/>
      <c r="B41" s="39" t="s">
        <v>20</v>
      </c>
      <c r="C41" s="39"/>
      <c r="D41" s="39"/>
      <c r="E41" s="40"/>
      <c r="F41" s="41"/>
      <c r="G41" s="42" t="s">
        <v>21</v>
      </c>
      <c r="H41" s="42"/>
      <c r="I41" s="42"/>
      <c r="J41" s="42"/>
      <c r="K41" s="38"/>
    </row>
    <row r="42" customFormat="false" ht="12.75" hidden="false" customHeight="false" outlineLevel="0" collapsed="false">
      <c r="A42" s="38"/>
      <c r="B42" s="43" t="s">
        <v>22</v>
      </c>
      <c r="D42" s="44"/>
      <c r="E42" s="45"/>
      <c r="F42" s="41"/>
      <c r="G42" s="5"/>
      <c r="J42" s="6"/>
      <c r="K42" s="38"/>
    </row>
    <row r="43" customFormat="false" ht="13.5" hidden="false" customHeight="true" outlineLevel="0" collapsed="false">
      <c r="A43" s="38"/>
      <c r="B43" s="43" t="s">
        <v>23</v>
      </c>
      <c r="D43" s="44"/>
      <c r="E43" s="45"/>
      <c r="F43" s="41"/>
      <c r="G43" s="46"/>
      <c r="H43" s="37"/>
      <c r="I43" s="37"/>
      <c r="J43" s="47"/>
      <c r="K43" s="38"/>
    </row>
    <row r="44" customFormat="false" ht="12.75" hidden="false" customHeight="false" outlineLevel="0" collapsed="false">
      <c r="A44" s="38"/>
      <c r="B44" s="48" t="s">
        <v>24</v>
      </c>
      <c r="C44" s="48"/>
      <c r="D44" s="48"/>
      <c r="E44" s="45"/>
      <c r="F44" s="41"/>
      <c r="G44" s="42" t="s">
        <v>25</v>
      </c>
      <c r="H44" s="42"/>
      <c r="I44" s="42"/>
      <c r="J44" s="42"/>
      <c r="K44" s="38"/>
    </row>
    <row r="45" customFormat="false" ht="12.75" hidden="false" customHeight="false" outlineLevel="0" collapsed="false">
      <c r="A45" s="38"/>
      <c r="B45" s="43" t="s">
        <v>26</v>
      </c>
      <c r="D45" s="44"/>
      <c r="E45" s="45"/>
      <c r="F45" s="41"/>
      <c r="G45" s="5"/>
      <c r="J45" s="6"/>
      <c r="K45" s="38"/>
    </row>
    <row r="46" customFormat="false" ht="12.75" hidden="false" customHeight="false" outlineLevel="0" collapsed="false">
      <c r="A46" s="38"/>
      <c r="B46" s="43" t="s">
        <v>27</v>
      </c>
      <c r="D46" s="44"/>
      <c r="E46" s="45"/>
      <c r="F46" s="41"/>
      <c r="G46" s="5"/>
      <c r="J46" s="6"/>
      <c r="K46" s="38"/>
    </row>
    <row r="47" customFormat="false" ht="12.75" hidden="false" customHeight="false" outlineLevel="0" collapsed="false">
      <c r="A47" s="38"/>
      <c r="B47" s="43"/>
      <c r="D47" s="44"/>
      <c r="E47" s="38"/>
      <c r="F47" s="41"/>
      <c r="G47" s="5"/>
      <c r="J47" s="6"/>
      <c r="K47" s="38"/>
    </row>
    <row r="48" customFormat="false" ht="13.5" hidden="false" customHeight="true" outlineLevel="0" collapsed="false">
      <c r="A48" s="38"/>
      <c r="B48" s="46"/>
      <c r="C48" s="37"/>
      <c r="D48" s="49"/>
      <c r="E48" s="50"/>
      <c r="F48" s="41"/>
      <c r="G48" s="46"/>
      <c r="H48" s="37"/>
      <c r="I48" s="37"/>
      <c r="J48" s="47"/>
      <c r="K48" s="38"/>
    </row>
    <row r="49" customFormat="false" ht="12.75" hidden="false" customHeight="false" outlineLevel="0" collapsed="false">
      <c r="A49" s="38"/>
      <c r="B49" s="51" t="s">
        <v>28</v>
      </c>
      <c r="C49" s="51"/>
      <c r="D49" s="51"/>
      <c r="E49" s="52"/>
      <c r="F49" s="41"/>
      <c r="G49" s="53" t="s">
        <v>29</v>
      </c>
      <c r="H49" s="53"/>
      <c r="I49" s="53"/>
      <c r="J49" s="53"/>
      <c r="K49" s="38"/>
    </row>
    <row r="50" customFormat="false" ht="12.75" hidden="false" customHeight="false" outlineLevel="0" collapsed="false">
      <c r="A50" s="38"/>
      <c r="B50" s="54" t="s">
        <v>30</v>
      </c>
      <c r="C50" s="54"/>
      <c r="D50" s="54"/>
      <c r="E50" s="55"/>
      <c r="F50" s="41"/>
      <c r="G50" s="5"/>
      <c r="J50" s="6"/>
      <c r="K50" s="38"/>
    </row>
    <row r="51" customFormat="false" ht="13.5" hidden="false" customHeight="true" outlineLevel="0" collapsed="false">
      <c r="A51" s="38"/>
      <c r="B51" s="46"/>
      <c r="C51" s="56"/>
      <c r="D51" s="56"/>
      <c r="E51" s="47"/>
      <c r="F51" s="41"/>
      <c r="G51" s="46"/>
      <c r="H51" s="56"/>
      <c r="I51" s="56"/>
      <c r="J51" s="47"/>
      <c r="K51" s="38"/>
    </row>
    <row r="52" customFormat="false" ht="12.75" hidden="false" customHeight="false" outlineLevel="0" collapsed="false">
      <c r="A52" s="5"/>
      <c r="B52" s="57" t="s">
        <v>31</v>
      </c>
      <c r="C52" s="57"/>
      <c r="D52" s="58"/>
      <c r="E52" s="58"/>
      <c r="G52" s="58"/>
      <c r="H52" s="58"/>
      <c r="I52" s="58"/>
      <c r="J52" s="58"/>
      <c r="K52" s="6"/>
    </row>
    <row r="53" customFormat="false" ht="14.25" hidden="false" customHeight="false" outlineLevel="0" collapsed="false">
      <c r="A53" s="5"/>
      <c r="D53" s="59"/>
      <c r="K53" s="6"/>
    </row>
    <row r="54" customFormat="false" ht="13.5" hidden="false" customHeight="true" outlineLevel="0" collapsed="false">
      <c r="A54" s="46"/>
      <c r="B54" s="56"/>
      <c r="C54" s="56"/>
      <c r="D54" s="56"/>
      <c r="E54" s="56"/>
      <c r="F54" s="56"/>
      <c r="G54" s="56"/>
      <c r="H54" s="56"/>
      <c r="I54" s="56"/>
      <c r="J54" s="56"/>
      <c r="K54" s="47"/>
    </row>
  </sheetData>
  <mergeCells count="30">
    <mergeCell ref="A3:D3"/>
    <mergeCell ref="I3:K3"/>
    <mergeCell ref="A4:C4"/>
    <mergeCell ref="I4:K4"/>
    <mergeCell ref="A5:D5"/>
    <mergeCell ref="A6:D6"/>
    <mergeCell ref="A7:D7"/>
    <mergeCell ref="A8:D8"/>
    <mergeCell ref="F10:K10"/>
    <mergeCell ref="C14:I14"/>
    <mergeCell ref="C15:I15"/>
    <mergeCell ref="D18:F18"/>
    <mergeCell ref="G18:H18"/>
    <mergeCell ref="D21:H21"/>
    <mergeCell ref="E23:K23"/>
    <mergeCell ref="B25:K25"/>
    <mergeCell ref="D26:K27"/>
    <mergeCell ref="E29:K29"/>
    <mergeCell ref="B31:K31"/>
    <mergeCell ref="G33:K33"/>
    <mergeCell ref="B39:E39"/>
    <mergeCell ref="G39:J39"/>
    <mergeCell ref="B41:D41"/>
    <mergeCell ref="G41:J41"/>
    <mergeCell ref="B44:D44"/>
    <mergeCell ref="G44:J44"/>
    <mergeCell ref="B49:D49"/>
    <mergeCell ref="G49:J49"/>
    <mergeCell ref="B50:D50"/>
    <mergeCell ref="B52:C52"/>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37"/>
  <sheetViews>
    <sheetView showFormulas="false" showGridLines="false" showRowColHeaders="true" showZeros="true" rightToLeft="false" tabSelected="false" showOutlineSymbols="true" defaultGridColor="true" view="normal" topLeftCell="A4" colorId="64" zoomScale="65" zoomScaleNormal="65" zoomScalePageLayoutView="100" workbookViewId="0">
      <selection pane="topLeft" activeCell="H29" activeCellId="0" sqref="H29"/>
    </sheetView>
  </sheetViews>
  <sheetFormatPr defaultColWidth="10.8671875" defaultRowHeight="15.75" zeroHeight="false" outlineLevelRow="0" outlineLevelCol="0"/>
  <cols>
    <col collapsed="false" customWidth="true" hidden="false" outlineLevel="0" max="1" min="1" style="1" width="5.01"/>
    <col collapsed="false" customWidth="false" hidden="false" outlineLevel="0" max="7" min="2" style="1" width="10.85"/>
    <col collapsed="false" customWidth="true" hidden="false" outlineLevel="0" max="8" min="8" style="1" width="14.69"/>
    <col collapsed="false" customWidth="true" hidden="false" outlineLevel="0" max="9" min="9" style="1" width="14.28"/>
    <col collapsed="false" customWidth="false" hidden="false" outlineLevel="0" max="256" min="10" style="1" width="10.85"/>
    <col collapsed="false" customWidth="true" hidden="false" outlineLevel="0" max="257" min="257" style="1" width="5.01"/>
    <col collapsed="false" customWidth="false" hidden="false" outlineLevel="0" max="263" min="258" style="1" width="10.85"/>
    <col collapsed="false" customWidth="true" hidden="false" outlineLevel="0" max="264" min="264" style="1" width="14.69"/>
    <col collapsed="false" customWidth="false" hidden="false" outlineLevel="0" max="512" min="265" style="1" width="10.85"/>
    <col collapsed="false" customWidth="true" hidden="false" outlineLevel="0" max="513" min="513" style="1" width="5.01"/>
    <col collapsed="false" customWidth="false" hidden="false" outlineLevel="0" max="519" min="514" style="1" width="10.85"/>
    <col collapsed="false" customWidth="true" hidden="false" outlineLevel="0" max="520" min="520" style="1" width="14.69"/>
    <col collapsed="false" customWidth="false" hidden="false" outlineLevel="0" max="768" min="521" style="1" width="10.85"/>
    <col collapsed="false" customWidth="true" hidden="false" outlineLevel="0" max="769" min="769" style="1" width="5.01"/>
    <col collapsed="false" customWidth="false" hidden="false" outlineLevel="0" max="775" min="770" style="1" width="10.85"/>
    <col collapsed="false" customWidth="true" hidden="false" outlineLevel="0" max="776" min="776" style="1" width="14.69"/>
    <col collapsed="false" customWidth="false" hidden="false" outlineLevel="0" max="1024" min="777" style="1" width="10.85"/>
  </cols>
  <sheetData>
    <row r="1" customFormat="false" ht="15.75" hidden="false" customHeight="true" outlineLevel="0" collapsed="false">
      <c r="A1" s="60" t="s">
        <v>32</v>
      </c>
      <c r="B1" s="60"/>
      <c r="C1" s="60"/>
      <c r="D1" s="60"/>
      <c r="E1" s="60"/>
      <c r="F1" s="60"/>
      <c r="G1" s="60"/>
      <c r="H1" s="60"/>
    </row>
    <row r="2" customFormat="false" ht="18" hidden="false" customHeight="true" outlineLevel="0" collapsed="false">
      <c r="A2" s="61" t="s">
        <v>33</v>
      </c>
      <c r="B2" s="61"/>
      <c r="C2" s="61"/>
      <c r="D2" s="61"/>
      <c r="E2" s="61"/>
      <c r="F2" s="61"/>
      <c r="G2" s="61"/>
      <c r="H2" s="61"/>
    </row>
    <row r="5" customFormat="false" ht="15.75" hidden="false" customHeight="false" outlineLevel="0" collapsed="false">
      <c r="A5" s="62" t="s">
        <v>34</v>
      </c>
    </row>
    <row r="8" customFormat="false" ht="15.75" hidden="false" customHeight="false" outlineLevel="0" collapsed="false">
      <c r="B8" s="63" t="s">
        <v>35</v>
      </c>
    </row>
    <row r="10" customFormat="false" ht="15.75" hidden="false" customHeight="false" outlineLevel="0" collapsed="false">
      <c r="B10" s="63" t="s">
        <v>36</v>
      </c>
    </row>
    <row r="12" customFormat="false" ht="15.75" hidden="false" customHeight="false" outlineLevel="0" collapsed="false">
      <c r="B12" s="63" t="s">
        <v>37</v>
      </c>
    </row>
    <row r="14" customFormat="false" ht="15.75" hidden="false" customHeight="false" outlineLevel="0" collapsed="false">
      <c r="B14" s="63" t="s">
        <v>38</v>
      </c>
    </row>
    <row r="16" customFormat="false" ht="15.75" hidden="false" customHeight="false" outlineLevel="0" collapsed="false">
      <c r="B16" s="63" t="s">
        <v>39</v>
      </c>
    </row>
    <row r="18" customFormat="false" ht="15.75" hidden="false" customHeight="false" outlineLevel="0" collapsed="false">
      <c r="B18" s="63"/>
    </row>
    <row r="23" customFormat="false" ht="15.75" hidden="false" customHeight="false" outlineLevel="0" collapsed="false">
      <c r="A23" s="62" t="s">
        <v>40</v>
      </c>
    </row>
    <row r="27" customFormat="false" ht="15.75" hidden="false" customHeight="false" outlineLevel="0" collapsed="false">
      <c r="B27" s="63" t="s">
        <v>41</v>
      </c>
    </row>
    <row r="29" customFormat="false" ht="15.75" hidden="false" customHeight="false" outlineLevel="0" collapsed="false">
      <c r="B29" s="63" t="s">
        <v>42</v>
      </c>
    </row>
    <row r="30" customFormat="false" ht="15.75" hidden="false" customHeight="false" outlineLevel="0" collapsed="false">
      <c r="B30" s="63" t="s">
        <v>43</v>
      </c>
    </row>
    <row r="33" customFormat="false" ht="15.75" hidden="false" customHeight="false" outlineLevel="0" collapsed="false">
      <c r="B33" s="63" t="s">
        <v>37</v>
      </c>
    </row>
    <row r="35" customFormat="false" ht="15.75" hidden="false" customHeight="false" outlineLevel="0" collapsed="false">
      <c r="B35" s="63" t="s">
        <v>39</v>
      </c>
    </row>
    <row r="37" customFormat="false" ht="15.75" hidden="false" customHeight="false" outlineLevel="0" collapsed="false">
      <c r="B37" s="63"/>
    </row>
  </sheetData>
  <mergeCells count="2">
    <mergeCell ref="A1:H1"/>
    <mergeCell ref="A2:H2"/>
  </mergeCells>
  <printOptions headings="false" gridLines="false" gridLinesSet="true" horizontalCentered="false" verticalCentered="false"/>
  <pageMargins left="0.55" right="0.45"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J13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M1" activeCellId="0" sqref="AM1"/>
    </sheetView>
  </sheetViews>
  <sheetFormatPr defaultColWidth="10.8671875" defaultRowHeight="5.25" zeroHeight="false" outlineLevelRow="0" outlineLevelCol="0"/>
  <cols>
    <col collapsed="false" customWidth="true" hidden="false" outlineLevel="0" max="10" min="1" style="1" width="2"/>
    <col collapsed="false" customWidth="true" hidden="false" outlineLevel="0" max="11" min="11" style="1" width="8.29"/>
    <col collapsed="false" customWidth="true" hidden="false" outlineLevel="0" max="12" min="12" style="1" width="5.14"/>
    <col collapsed="false" customWidth="true" hidden="false" outlineLevel="0" max="15" min="13" style="1" width="2"/>
    <col collapsed="false" customWidth="true" hidden="false" outlineLevel="0" max="16" min="16" style="1" width="2.99"/>
    <col collapsed="false" customWidth="true" hidden="false" outlineLevel="0" max="22" min="17" style="1" width="2"/>
    <col collapsed="false" customWidth="true" hidden="false" outlineLevel="0" max="23" min="23" style="1" width="2.99"/>
    <col collapsed="false" customWidth="true" hidden="false" outlineLevel="0" max="24" min="24" style="1" width="11.99"/>
    <col collapsed="false" customWidth="true" hidden="false" outlineLevel="0" max="33" min="25" style="1" width="2"/>
    <col collapsed="false" customWidth="true" hidden="false" outlineLevel="0" max="35" min="34" style="1" width="2.42"/>
    <col collapsed="false" customWidth="false" hidden="false" outlineLevel="0" max="256" min="36" style="1" width="10.85"/>
    <col collapsed="false" customWidth="true" hidden="false" outlineLevel="0" max="271" min="257" style="1" width="2"/>
    <col collapsed="false" customWidth="true" hidden="false" outlineLevel="0" max="272" min="272" style="1" width="2.99"/>
    <col collapsed="false" customWidth="true" hidden="false" outlineLevel="0" max="278" min="273" style="1" width="2"/>
    <col collapsed="false" customWidth="true" hidden="false" outlineLevel="0" max="279" min="279" style="1" width="2.99"/>
    <col collapsed="false" customWidth="true" hidden="false" outlineLevel="0" max="289" min="280" style="1" width="2"/>
    <col collapsed="false" customWidth="true" hidden="false" outlineLevel="0" max="291" min="290" style="1" width="2.42"/>
    <col collapsed="false" customWidth="true" hidden="false" outlineLevel="0" max="292" min="292" style="1" width="2"/>
    <col collapsed="false" customWidth="false" hidden="false" outlineLevel="0" max="512" min="293" style="1" width="10.85"/>
    <col collapsed="false" customWidth="true" hidden="false" outlineLevel="0" max="527" min="513" style="1" width="2"/>
    <col collapsed="false" customWidth="true" hidden="false" outlineLevel="0" max="528" min="528" style="1" width="2.99"/>
    <col collapsed="false" customWidth="true" hidden="false" outlineLevel="0" max="534" min="529" style="1" width="2"/>
    <col collapsed="false" customWidth="true" hidden="false" outlineLevel="0" max="535" min="535" style="1" width="2.99"/>
    <col collapsed="false" customWidth="true" hidden="false" outlineLevel="0" max="545" min="536" style="1" width="2"/>
    <col collapsed="false" customWidth="true" hidden="false" outlineLevel="0" max="547" min="546" style="1" width="2.42"/>
    <col collapsed="false" customWidth="true" hidden="false" outlineLevel="0" max="548" min="548" style="1" width="2"/>
    <col collapsed="false" customWidth="false" hidden="false" outlineLevel="0" max="768" min="549" style="1" width="10.85"/>
    <col collapsed="false" customWidth="true" hidden="false" outlineLevel="0" max="783" min="769" style="1" width="2"/>
    <col collapsed="false" customWidth="true" hidden="false" outlineLevel="0" max="784" min="784" style="1" width="2.99"/>
    <col collapsed="false" customWidth="true" hidden="false" outlineLevel="0" max="790" min="785" style="1" width="2"/>
    <col collapsed="false" customWidth="true" hidden="false" outlineLevel="0" max="791" min="791" style="1" width="2.99"/>
    <col collapsed="false" customWidth="true" hidden="false" outlineLevel="0" max="801" min="792" style="1" width="2"/>
    <col collapsed="false" customWidth="true" hidden="false" outlineLevel="0" max="803" min="802" style="1" width="2.42"/>
    <col collapsed="false" customWidth="true" hidden="false" outlineLevel="0" max="804" min="804" style="1" width="2"/>
    <col collapsed="false" customWidth="false" hidden="false" outlineLevel="0" max="1024" min="805" style="1" width="10.85"/>
  </cols>
  <sheetData>
    <row r="1" customFormat="false" ht="13.5" hidden="false" customHeight="true" outlineLevel="0" collapsed="false"/>
    <row r="2" customFormat="false" ht="15" hidden="false" customHeight="true" outlineLevel="0" collapsed="false">
      <c r="A2" s="64" t="s">
        <v>44</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row>
    <row r="3" customFormat="false" ht="17.25" hidden="false" customHeight="true" outlineLevel="0" collapsed="false">
      <c r="A3" s="1" t="s">
        <v>45</v>
      </c>
      <c r="L3" s="65" t="n">
        <f aca="false">#NOM ?</f>
        <v>0</v>
      </c>
    </row>
    <row r="5" customFormat="false" ht="15.75" hidden="false" customHeight="true" outlineLevel="0" collapsed="false">
      <c r="A5" s="66" t="s">
        <v>46</v>
      </c>
      <c r="B5" s="66"/>
      <c r="C5" s="66"/>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row>
    <row r="9" customFormat="false" ht="15" hidden="false" customHeight="true" outlineLevel="0" collapsed="false">
      <c r="A9" s="56"/>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67"/>
    </row>
    <row r="10" customFormat="false" ht="14.25" hidden="false" customHeight="true" outlineLevel="0" collapsed="false">
      <c r="A10" s="68"/>
      <c r="B10" s="69"/>
      <c r="C10" s="69"/>
      <c r="D10" s="69"/>
      <c r="E10" s="69"/>
      <c r="F10" s="69"/>
      <c r="G10" s="69"/>
      <c r="H10" s="69"/>
      <c r="I10" s="69"/>
      <c r="J10" s="69"/>
      <c r="K10" s="69"/>
      <c r="L10" s="69"/>
      <c r="M10" s="69"/>
      <c r="N10" s="69"/>
      <c r="O10" s="69"/>
      <c r="P10" s="69"/>
      <c r="Q10" s="70"/>
      <c r="R10" s="71"/>
      <c r="S10" s="72"/>
      <c r="T10" s="72"/>
      <c r="U10" s="72"/>
      <c r="V10" s="72"/>
      <c r="W10" s="72"/>
      <c r="X10" s="72"/>
      <c r="Y10" s="72"/>
      <c r="Z10" s="72"/>
      <c r="AA10" s="72"/>
      <c r="AB10" s="72"/>
      <c r="AC10" s="72"/>
      <c r="AD10" s="72"/>
      <c r="AE10" s="72"/>
      <c r="AF10" s="72"/>
      <c r="AG10" s="72"/>
      <c r="AH10" s="72"/>
      <c r="AI10" s="73"/>
      <c r="AJ10" s="74"/>
    </row>
    <row r="11" customFormat="false" ht="14.25" hidden="false" customHeight="true" outlineLevel="0" collapsed="false">
      <c r="A11" s="75" t="s">
        <v>47</v>
      </c>
      <c r="B11" s="75"/>
      <c r="C11" s="75"/>
      <c r="D11" s="75"/>
      <c r="E11" s="75"/>
      <c r="F11" s="75"/>
      <c r="G11" s="75"/>
      <c r="H11" s="75"/>
      <c r="I11" s="75"/>
      <c r="J11" s="75"/>
      <c r="K11" s="75"/>
      <c r="L11" s="75"/>
      <c r="M11" s="75"/>
      <c r="N11" s="75"/>
      <c r="O11" s="75"/>
      <c r="P11" s="75"/>
      <c r="Q11" s="75"/>
      <c r="R11" s="75"/>
      <c r="S11" s="75" t="s">
        <v>48</v>
      </c>
      <c r="T11" s="75"/>
      <c r="U11" s="75"/>
      <c r="V11" s="75"/>
      <c r="W11" s="75"/>
      <c r="X11" s="75"/>
      <c r="Y11" s="75"/>
      <c r="Z11" s="75"/>
      <c r="AA11" s="75"/>
      <c r="AB11" s="75"/>
      <c r="AC11" s="75"/>
      <c r="AD11" s="75"/>
      <c r="AE11" s="75"/>
      <c r="AF11" s="75"/>
      <c r="AG11" s="75"/>
      <c r="AH11" s="75"/>
      <c r="AI11" s="75"/>
      <c r="AJ11" s="75"/>
    </row>
    <row r="12" customFormat="false" ht="14.25" hidden="false" customHeight="true" outlineLevel="0" collapsed="false">
      <c r="A12" s="76"/>
      <c r="R12" s="77"/>
      <c r="S12" s="78"/>
      <c r="AJ12" s="79"/>
    </row>
    <row r="13" customFormat="false" ht="14.25" hidden="false" customHeight="true" outlineLevel="0" collapsed="false">
      <c r="A13" s="76"/>
      <c r="R13" s="77"/>
      <c r="S13" s="78"/>
      <c r="AJ13" s="79"/>
    </row>
    <row r="14" customFormat="false" ht="14.25" hidden="false" customHeight="true" outlineLevel="0" collapsed="false">
      <c r="A14" s="80" t="s">
        <v>49</v>
      </c>
      <c r="O14" s="81" t="s">
        <v>50</v>
      </c>
      <c r="Q14" s="82" t="s">
        <v>50</v>
      </c>
      <c r="R14" s="77"/>
      <c r="S14" s="80" t="s">
        <v>51</v>
      </c>
      <c r="AJ14" s="83"/>
    </row>
    <row r="15" customFormat="false" ht="14.25" hidden="false" customHeight="true" outlineLevel="0" collapsed="false">
      <c r="A15" s="80" t="s">
        <v>52</v>
      </c>
      <c r="R15" s="77"/>
      <c r="S15" s="78"/>
      <c r="AJ15" s="83"/>
    </row>
    <row r="16" customFormat="false" ht="14.25" hidden="false" customHeight="true" outlineLevel="0" collapsed="false">
      <c r="A16" s="76"/>
      <c r="R16" s="77"/>
      <c r="S16" s="80" t="s">
        <v>53</v>
      </c>
      <c r="AG16" s="81" t="s">
        <v>54</v>
      </c>
      <c r="AI16" s="82" t="s">
        <v>50</v>
      </c>
      <c r="AJ16" s="83"/>
    </row>
    <row r="17" customFormat="false" ht="14.25" hidden="false" customHeight="true" outlineLevel="0" collapsed="false">
      <c r="A17" s="80" t="s">
        <v>55</v>
      </c>
      <c r="O17" s="81" t="s">
        <v>50</v>
      </c>
      <c r="Q17" s="82" t="s">
        <v>56</v>
      </c>
      <c r="R17" s="77"/>
      <c r="S17" s="78"/>
      <c r="AJ17" s="83"/>
    </row>
    <row r="18" customFormat="false" ht="14.25" hidden="false" customHeight="true" outlineLevel="0" collapsed="false">
      <c r="A18" s="76"/>
      <c r="R18" s="77"/>
      <c r="S18" s="78"/>
      <c r="AJ18" s="77"/>
    </row>
    <row r="19" customFormat="false" ht="14.25" hidden="false" customHeight="true" outlineLevel="0" collapsed="false">
      <c r="A19" s="80" t="s">
        <v>57</v>
      </c>
      <c r="O19" s="81" t="s">
        <v>50</v>
      </c>
      <c r="Q19" s="82" t="s">
        <v>54</v>
      </c>
      <c r="R19" s="77"/>
      <c r="S19" s="5" t="s">
        <v>58</v>
      </c>
      <c r="AG19" s="81" t="s">
        <v>54</v>
      </c>
      <c r="AI19" s="82" t="s">
        <v>56</v>
      </c>
      <c r="AJ19" s="79"/>
    </row>
    <row r="20" customFormat="false" ht="14.25" hidden="false" customHeight="true" outlineLevel="0" collapsed="false">
      <c r="A20" s="76"/>
      <c r="R20" s="77"/>
      <c r="S20" s="78"/>
      <c r="AJ20" s="79"/>
    </row>
    <row r="21" customFormat="false" ht="14.25" hidden="false" customHeight="true" outlineLevel="0" collapsed="false">
      <c r="A21" s="80" t="s">
        <v>59</v>
      </c>
      <c r="O21" s="81" t="s">
        <v>50</v>
      </c>
      <c r="Q21" s="82" t="s">
        <v>60</v>
      </c>
      <c r="R21" s="77"/>
      <c r="S21" s="5" t="s">
        <v>61</v>
      </c>
      <c r="AG21" s="81" t="s">
        <v>54</v>
      </c>
      <c r="AI21" s="82" t="s">
        <v>60</v>
      </c>
      <c r="AJ21" s="79"/>
    </row>
    <row r="22" customFormat="false" ht="14.25" hidden="false" customHeight="true" outlineLevel="0" collapsed="false">
      <c r="A22" s="76"/>
      <c r="R22" s="77"/>
      <c r="S22" s="78"/>
      <c r="AJ22" s="79"/>
    </row>
    <row r="23" customFormat="false" ht="14.25" hidden="false" customHeight="true" outlineLevel="0" collapsed="false">
      <c r="A23" s="80" t="s">
        <v>62</v>
      </c>
      <c r="O23" s="81" t="s">
        <v>50</v>
      </c>
      <c r="Q23" s="82" t="s">
        <v>63</v>
      </c>
      <c r="R23" s="77"/>
      <c r="S23" s="78"/>
      <c r="AJ23" s="79"/>
    </row>
    <row r="24" customFormat="false" ht="14.25" hidden="false" customHeight="true" outlineLevel="0" collapsed="false">
      <c r="A24" s="76"/>
      <c r="R24" s="77"/>
      <c r="S24" s="5" t="s">
        <v>64</v>
      </c>
      <c r="AG24" s="81" t="s">
        <v>60</v>
      </c>
      <c r="AI24" s="82" t="s">
        <v>65</v>
      </c>
      <c r="AJ24" s="79"/>
    </row>
    <row r="25" customFormat="false" ht="14.25" hidden="false" customHeight="true" outlineLevel="0" collapsed="false">
      <c r="A25" s="80" t="s">
        <v>66</v>
      </c>
      <c r="O25" s="81" t="s">
        <v>50</v>
      </c>
      <c r="Q25" s="82" t="s">
        <v>67</v>
      </c>
      <c r="R25" s="77"/>
      <c r="S25" s="78"/>
      <c r="AJ25" s="79"/>
    </row>
    <row r="26" customFormat="false" ht="14.25" hidden="false" customHeight="true" outlineLevel="0" collapsed="false">
      <c r="A26" s="76"/>
      <c r="R26" s="77"/>
      <c r="S26" s="80" t="s">
        <v>68</v>
      </c>
      <c r="AG26" s="81" t="s">
        <v>63</v>
      </c>
      <c r="AI26" s="82" t="s">
        <v>50</v>
      </c>
      <c r="AJ26" s="79"/>
    </row>
    <row r="27" customFormat="false" ht="14.25" hidden="false" customHeight="true" outlineLevel="0" collapsed="false">
      <c r="A27" s="80" t="s">
        <v>69</v>
      </c>
      <c r="O27" s="81" t="s">
        <v>50</v>
      </c>
      <c r="Q27" s="82" t="s">
        <v>70</v>
      </c>
      <c r="R27" s="77"/>
      <c r="S27" s="78"/>
      <c r="AJ27" s="79"/>
    </row>
    <row r="28" customFormat="false" ht="15" hidden="false" customHeight="true" outlineLevel="0" collapsed="false">
      <c r="A28" s="76"/>
      <c r="R28" s="77"/>
      <c r="S28" s="78"/>
      <c r="AJ28" s="79"/>
    </row>
    <row r="29" customFormat="false" ht="15" hidden="false" customHeight="true" outlineLevel="0" collapsed="false">
      <c r="A29" s="80" t="s">
        <v>71</v>
      </c>
      <c r="O29" s="81" t="s">
        <v>50</v>
      </c>
      <c r="Q29" s="82" t="s">
        <v>72</v>
      </c>
      <c r="R29" s="77"/>
      <c r="S29" s="80" t="s">
        <v>73</v>
      </c>
      <c r="AG29" s="81" t="s">
        <v>63</v>
      </c>
      <c r="AI29" s="82" t="s">
        <v>56</v>
      </c>
      <c r="AJ29" s="79"/>
    </row>
    <row r="30" customFormat="false" ht="14.25" hidden="false" customHeight="true" outlineLevel="0" collapsed="false">
      <c r="A30" s="76"/>
      <c r="R30" s="77"/>
      <c r="S30" s="78"/>
      <c r="AJ30" s="79"/>
    </row>
    <row r="31" customFormat="false" ht="14.25" hidden="false" customHeight="true" outlineLevel="0" collapsed="false">
      <c r="A31" s="80" t="s">
        <v>74</v>
      </c>
      <c r="O31" s="81" t="s">
        <v>50</v>
      </c>
      <c r="Q31" s="82" t="s">
        <v>75</v>
      </c>
      <c r="R31" s="79"/>
      <c r="S31" s="5" t="s">
        <v>76</v>
      </c>
      <c r="AG31" s="81" t="s">
        <v>63</v>
      </c>
      <c r="AI31" s="82" t="s">
        <v>65</v>
      </c>
      <c r="AJ31" s="79"/>
    </row>
    <row r="32" customFormat="false" ht="15" hidden="false" customHeight="true" outlineLevel="0" collapsed="false">
      <c r="A32" s="80"/>
      <c r="R32" s="79"/>
      <c r="S32" s="78"/>
      <c r="AJ32" s="83"/>
    </row>
    <row r="33" customFormat="false" ht="15" hidden="false" customHeight="true" outlineLevel="0" collapsed="false">
      <c r="A33" s="84" t="s">
        <v>77</v>
      </c>
      <c r="R33" s="79"/>
      <c r="S33" s="78"/>
      <c r="AJ33" s="83"/>
    </row>
    <row r="34" customFormat="false" ht="15" hidden="false" customHeight="true" outlineLevel="0" collapsed="false">
      <c r="A34" s="80"/>
      <c r="R34" s="79"/>
      <c r="S34" s="80" t="s">
        <v>78</v>
      </c>
      <c r="AG34" s="81" t="s">
        <v>67</v>
      </c>
      <c r="AI34" s="82" t="s">
        <v>50</v>
      </c>
      <c r="AJ34" s="83"/>
    </row>
    <row r="35" customFormat="false" ht="15" hidden="false" customHeight="true" outlineLevel="0" collapsed="false">
      <c r="A35" s="80" t="s">
        <v>79</v>
      </c>
      <c r="Q35" s="82" t="s">
        <v>56</v>
      </c>
      <c r="R35" s="79"/>
      <c r="S35" s="78"/>
      <c r="AJ35" s="83"/>
    </row>
    <row r="36" customFormat="false" ht="15" hidden="false" customHeight="true" outlineLevel="0" collapsed="false">
      <c r="A36" s="80"/>
      <c r="R36" s="79"/>
      <c r="S36" s="80" t="s">
        <v>80</v>
      </c>
      <c r="AG36" s="81" t="s">
        <v>65</v>
      </c>
      <c r="AI36" s="82" t="s">
        <v>65</v>
      </c>
      <c r="AJ36" s="83"/>
    </row>
    <row r="37" customFormat="false" ht="15" hidden="false" customHeight="true" outlineLevel="0" collapsed="false">
      <c r="A37" s="80" t="s">
        <v>81</v>
      </c>
      <c r="Q37" s="82" t="s">
        <v>54</v>
      </c>
      <c r="R37" s="79"/>
      <c r="S37" s="78"/>
      <c r="AJ37" s="83"/>
    </row>
    <row r="38" customFormat="false" ht="15" hidden="false" customHeight="true" outlineLevel="0" collapsed="false">
      <c r="A38" s="80"/>
      <c r="R38" s="79"/>
      <c r="S38" s="78"/>
      <c r="AJ38" s="83"/>
    </row>
    <row r="39" customFormat="false" ht="15" hidden="false" customHeight="true" outlineLevel="0" collapsed="false">
      <c r="A39" s="80" t="s">
        <v>82</v>
      </c>
      <c r="Q39" s="82" t="s">
        <v>60</v>
      </c>
      <c r="R39" s="79"/>
      <c r="S39" s="78"/>
      <c r="AJ39" s="83"/>
    </row>
    <row r="40" customFormat="false" ht="15" hidden="false" customHeight="true" outlineLevel="0" collapsed="false">
      <c r="A40" s="80"/>
      <c r="R40" s="79"/>
      <c r="S40" s="78"/>
      <c r="AJ40" s="83"/>
    </row>
    <row r="41" customFormat="false" ht="15" hidden="false" customHeight="true" outlineLevel="0" collapsed="false">
      <c r="A41" s="80"/>
      <c r="Q41" s="82"/>
      <c r="R41" s="79"/>
      <c r="S41" s="78"/>
      <c r="AJ41" s="83"/>
    </row>
    <row r="42" customFormat="false" ht="15" hidden="false" customHeight="true" outlineLevel="0" collapsed="false">
      <c r="A42" s="85"/>
      <c r="B42" s="86"/>
      <c r="C42" s="86"/>
      <c r="D42" s="86"/>
      <c r="E42" s="86"/>
      <c r="F42" s="86"/>
      <c r="G42" s="86"/>
      <c r="H42" s="86"/>
      <c r="I42" s="86"/>
      <c r="J42" s="86"/>
      <c r="K42" s="86"/>
      <c r="L42" s="86"/>
      <c r="M42" s="86"/>
      <c r="N42" s="86"/>
      <c r="O42" s="86"/>
      <c r="P42" s="67"/>
      <c r="Q42" s="67"/>
      <c r="R42" s="87"/>
      <c r="S42" s="88"/>
      <c r="T42" s="67"/>
      <c r="U42" s="67"/>
      <c r="V42" s="67"/>
      <c r="W42" s="67"/>
      <c r="X42" s="67"/>
      <c r="Y42" s="67"/>
      <c r="Z42" s="67"/>
      <c r="AA42" s="67"/>
      <c r="AB42" s="67"/>
      <c r="AC42" s="67"/>
      <c r="AD42" s="67"/>
      <c r="AE42" s="67"/>
      <c r="AF42" s="67"/>
      <c r="AG42" s="67"/>
      <c r="AH42" s="67"/>
      <c r="AI42" s="67"/>
      <c r="AJ42" s="87"/>
    </row>
    <row r="43" customFormat="false" ht="15" hidden="false" customHeight="true" outlineLevel="0" collapsed="false">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row>
    <row r="51" customFormat="false" ht="15" hidden="false" customHeight="true" outlineLevel="0" collapsed="false">
      <c r="A51" s="89"/>
      <c r="B51" s="89"/>
      <c r="C51" s="89"/>
      <c r="D51" s="89"/>
      <c r="E51" s="89"/>
      <c r="F51" s="89"/>
      <c r="G51" s="89"/>
      <c r="H51" s="89"/>
      <c r="I51" s="89"/>
      <c r="J51" s="89"/>
      <c r="K51" s="89"/>
      <c r="L51" s="89"/>
    </row>
    <row r="52" customFormat="false" ht="15" hidden="false" customHeight="true" outlineLevel="0" collapsed="false">
      <c r="A52" s="69"/>
      <c r="B52" s="69"/>
      <c r="C52" s="69"/>
      <c r="D52" s="69"/>
      <c r="E52" s="69"/>
      <c r="F52" s="69"/>
      <c r="G52" s="69"/>
      <c r="H52" s="69"/>
      <c r="I52" s="69"/>
      <c r="J52" s="69"/>
      <c r="K52" s="69"/>
      <c r="L52" s="69"/>
    </row>
    <row r="53" customFormat="false" ht="15" hidden="false" customHeight="true" outlineLevel="0" collapsed="false">
      <c r="A53" s="90" t="s">
        <v>83</v>
      </c>
    </row>
    <row r="54" customFormat="false" ht="15" hidden="false" customHeight="true" outlineLevel="0" collapsed="false">
      <c r="A54" s="90" t="s">
        <v>84</v>
      </c>
    </row>
    <row r="56" customFormat="false" ht="15" hidden="false" customHeight="true" outlineLevel="0" collapsed="false">
      <c r="A56" s="60" t="s">
        <v>85</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row>
    <row r="58" customFormat="false" ht="15" hidden="false" customHeight="true" outlineLevel="0" collapsed="false">
      <c r="A58" s="91" t="s">
        <v>86</v>
      </c>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c r="AJ58" s="91"/>
    </row>
    <row r="59" customFormat="false" ht="12" hidden="false" customHeight="true" outlineLevel="0" collapsed="false">
      <c r="A59" s="89"/>
      <c r="B59" s="89"/>
      <c r="C59" s="89"/>
      <c r="D59" s="89"/>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row>
    <row r="60" customFormat="false" ht="9.75" hidden="false" customHeight="true" outlineLevel="0" collapsed="false">
      <c r="A60" s="92" t="s">
        <v>87</v>
      </c>
      <c r="B60" s="58"/>
      <c r="C60" s="58"/>
      <c r="D60" s="58"/>
      <c r="E60" s="58"/>
      <c r="F60" s="58"/>
      <c r="G60" s="58"/>
      <c r="H60" s="58"/>
      <c r="I60" s="58"/>
      <c r="J60" s="58"/>
      <c r="K60" s="58"/>
      <c r="L60" s="93"/>
      <c r="M60" s="92" t="s">
        <v>88</v>
      </c>
      <c r="N60" s="58"/>
      <c r="O60" s="58"/>
      <c r="P60" s="58"/>
      <c r="Q60" s="58"/>
      <c r="R60" s="58"/>
      <c r="S60" s="58"/>
      <c r="T60" s="58"/>
      <c r="U60" s="58"/>
      <c r="V60" s="58"/>
      <c r="W60" s="58"/>
      <c r="X60" s="93"/>
      <c r="Y60" s="94" t="s">
        <v>89</v>
      </c>
      <c r="Z60" s="58"/>
      <c r="AA60" s="58"/>
      <c r="AB60" s="58"/>
      <c r="AC60" s="58"/>
      <c r="AD60" s="58"/>
      <c r="AE60" s="58"/>
      <c r="AF60" s="58"/>
      <c r="AG60" s="58"/>
      <c r="AH60" s="58"/>
      <c r="AI60" s="58"/>
      <c r="AJ60" s="93"/>
    </row>
    <row r="61" customFormat="false" ht="9.75" hidden="false" customHeight="true" outlineLevel="0" collapsed="false">
      <c r="A61" s="95" t="s">
        <v>90</v>
      </c>
      <c r="L61" s="96"/>
      <c r="M61" s="95" t="s">
        <v>91</v>
      </c>
      <c r="X61" s="96"/>
      <c r="Y61" s="95" t="s">
        <v>92</v>
      </c>
      <c r="AJ61" s="96"/>
    </row>
    <row r="62" customFormat="false" ht="9.75" hidden="false" customHeight="true" outlineLevel="0" collapsed="false">
      <c r="A62" s="95" t="s">
        <v>93</v>
      </c>
      <c r="L62" s="96"/>
      <c r="M62" s="97" t="s">
        <v>94</v>
      </c>
      <c r="X62" s="96"/>
      <c r="Y62" s="95" t="s">
        <v>95</v>
      </c>
      <c r="AJ62" s="96"/>
    </row>
    <row r="63" customFormat="false" ht="9.75" hidden="false" customHeight="true" outlineLevel="0" collapsed="false">
      <c r="A63" s="95" t="s">
        <v>96</v>
      </c>
      <c r="L63" s="96"/>
      <c r="M63" s="95" t="s">
        <v>97</v>
      </c>
      <c r="X63" s="96"/>
      <c r="Y63" s="95" t="s">
        <v>98</v>
      </c>
      <c r="AJ63" s="96"/>
    </row>
    <row r="64" customFormat="false" ht="9.75" hidden="false" customHeight="true" outlineLevel="0" collapsed="false">
      <c r="A64" s="95" t="s">
        <v>99</v>
      </c>
      <c r="L64" s="96"/>
      <c r="M64" s="95" t="s">
        <v>100</v>
      </c>
      <c r="X64" s="96"/>
      <c r="Y64" s="97" t="s">
        <v>101</v>
      </c>
      <c r="AJ64" s="96"/>
    </row>
    <row r="65" customFormat="false" ht="9.75" hidden="false" customHeight="true" outlineLevel="0" collapsed="false">
      <c r="A65" s="95" t="s">
        <v>102</v>
      </c>
      <c r="L65" s="96"/>
      <c r="M65" s="97" t="s">
        <v>103</v>
      </c>
      <c r="X65" s="96"/>
      <c r="Y65" s="95" t="s">
        <v>104</v>
      </c>
      <c r="AJ65" s="96"/>
    </row>
    <row r="66" customFormat="false" ht="9.75" hidden="false" customHeight="true" outlineLevel="0" collapsed="false">
      <c r="A66" s="95" t="s">
        <v>105</v>
      </c>
      <c r="L66" s="96"/>
      <c r="M66" s="95" t="s">
        <v>106</v>
      </c>
      <c r="X66" s="96"/>
      <c r="Y66" s="95" t="s">
        <v>107</v>
      </c>
      <c r="AJ66" s="96"/>
    </row>
    <row r="67" customFormat="false" ht="9.75" hidden="false" customHeight="true" outlineLevel="0" collapsed="false">
      <c r="A67" s="95" t="s">
        <v>108</v>
      </c>
      <c r="L67" s="96"/>
      <c r="M67" s="95" t="s">
        <v>109</v>
      </c>
      <c r="X67" s="96"/>
      <c r="Y67" s="95" t="s">
        <v>110</v>
      </c>
      <c r="AJ67" s="96"/>
    </row>
    <row r="68" customFormat="false" ht="9.75" hidden="false" customHeight="true" outlineLevel="0" collapsed="false">
      <c r="A68" s="97" t="s">
        <v>111</v>
      </c>
      <c r="L68" s="96"/>
      <c r="M68" s="95" t="s">
        <v>112</v>
      </c>
      <c r="X68" s="96"/>
      <c r="Y68" s="95" t="s">
        <v>113</v>
      </c>
      <c r="AJ68" s="96"/>
    </row>
    <row r="69" customFormat="false" ht="9.75" hidden="false" customHeight="true" outlineLevel="0" collapsed="false">
      <c r="A69" s="95" t="s">
        <v>114</v>
      </c>
      <c r="L69" s="96"/>
      <c r="M69" s="97" t="s">
        <v>115</v>
      </c>
      <c r="X69" s="96"/>
      <c r="Y69" s="95" t="s">
        <v>116</v>
      </c>
      <c r="AJ69" s="96"/>
    </row>
    <row r="70" customFormat="false" ht="9.75" hidden="false" customHeight="true" outlineLevel="0" collapsed="false">
      <c r="A70" s="95" t="s">
        <v>117</v>
      </c>
      <c r="L70" s="96"/>
      <c r="M70" s="95" t="s">
        <v>118</v>
      </c>
      <c r="X70" s="96"/>
      <c r="Y70" s="97" t="s">
        <v>119</v>
      </c>
      <c r="AJ70" s="96"/>
    </row>
    <row r="71" customFormat="false" ht="9.75" hidden="false" customHeight="true" outlineLevel="0" collapsed="false">
      <c r="A71" s="95" t="s">
        <v>120</v>
      </c>
      <c r="L71" s="96"/>
      <c r="M71" s="95" t="s">
        <v>121</v>
      </c>
      <c r="X71" s="96"/>
      <c r="Y71" s="95" t="s">
        <v>122</v>
      </c>
      <c r="AJ71" s="96"/>
    </row>
    <row r="72" customFormat="false" ht="9.75" hidden="false" customHeight="true" outlineLevel="0" collapsed="false">
      <c r="A72" s="95" t="s">
        <v>123</v>
      </c>
      <c r="L72" s="96"/>
      <c r="M72" s="95" t="s">
        <v>124</v>
      </c>
      <c r="X72" s="96"/>
      <c r="Y72" s="95" t="s">
        <v>125</v>
      </c>
      <c r="AJ72" s="96"/>
    </row>
    <row r="73" customFormat="false" ht="9.75" hidden="false" customHeight="true" outlineLevel="0" collapsed="false">
      <c r="A73" s="95" t="s">
        <v>126</v>
      </c>
      <c r="L73" s="96"/>
      <c r="M73" s="95" t="s">
        <v>127</v>
      </c>
      <c r="X73" s="96"/>
      <c r="Y73" s="95" t="s">
        <v>128</v>
      </c>
      <c r="AJ73" s="96"/>
    </row>
    <row r="74" customFormat="false" ht="9.75" hidden="false" customHeight="true" outlineLevel="0" collapsed="false">
      <c r="A74" s="95" t="s">
        <v>129</v>
      </c>
      <c r="L74" s="96"/>
      <c r="M74" s="95" t="s">
        <v>130</v>
      </c>
      <c r="X74" s="96"/>
      <c r="Y74" s="95" t="s">
        <v>131</v>
      </c>
      <c r="AJ74" s="98"/>
    </row>
    <row r="75" customFormat="false" ht="9.75" hidden="false" customHeight="true" outlineLevel="0" collapsed="false">
      <c r="A75" s="95" t="s">
        <v>132</v>
      </c>
      <c r="L75" s="96"/>
      <c r="M75" s="97" t="s">
        <v>133</v>
      </c>
      <c r="X75" s="96"/>
      <c r="Y75" s="95" t="s">
        <v>134</v>
      </c>
      <c r="AJ75" s="96"/>
    </row>
    <row r="76" customFormat="false" ht="9.75" hidden="false" customHeight="true" outlineLevel="0" collapsed="false">
      <c r="A76" s="95" t="s">
        <v>135</v>
      </c>
      <c r="L76" s="96"/>
      <c r="M76" s="97" t="s">
        <v>136</v>
      </c>
      <c r="X76" s="96"/>
      <c r="Y76" s="95" t="s">
        <v>137</v>
      </c>
      <c r="AJ76" s="96"/>
    </row>
    <row r="77" customFormat="false" ht="9.75" hidden="false" customHeight="true" outlineLevel="0" collapsed="false">
      <c r="A77" s="95" t="s">
        <v>138</v>
      </c>
      <c r="L77" s="96"/>
      <c r="M77" s="95" t="s">
        <v>139</v>
      </c>
      <c r="X77" s="96"/>
      <c r="Y77" s="95" t="s">
        <v>140</v>
      </c>
      <c r="AJ77" s="96"/>
    </row>
    <row r="78" customFormat="false" ht="9.75" hidden="false" customHeight="true" outlineLevel="0" collapsed="false">
      <c r="A78" s="95" t="s">
        <v>141</v>
      </c>
      <c r="L78" s="96"/>
      <c r="M78" s="95" t="s">
        <v>142</v>
      </c>
      <c r="X78" s="96"/>
      <c r="Y78" s="97" t="s">
        <v>143</v>
      </c>
      <c r="AJ78" s="96"/>
    </row>
    <row r="79" customFormat="false" ht="9.75" hidden="false" customHeight="true" outlineLevel="0" collapsed="false">
      <c r="A79" s="95" t="s">
        <v>144</v>
      </c>
      <c r="L79" s="96"/>
      <c r="M79" s="97" t="s">
        <v>145</v>
      </c>
      <c r="X79" s="96"/>
      <c r="Y79" s="95" t="s">
        <v>146</v>
      </c>
      <c r="AJ79" s="96"/>
    </row>
    <row r="80" customFormat="false" ht="9.75" hidden="false" customHeight="true" outlineLevel="0" collapsed="false">
      <c r="A80" s="97" t="s">
        <v>147</v>
      </c>
      <c r="L80" s="96"/>
      <c r="M80" s="95" t="s">
        <v>148</v>
      </c>
      <c r="X80" s="96"/>
      <c r="Y80" s="95" t="s">
        <v>149</v>
      </c>
      <c r="AJ80" s="96"/>
    </row>
    <row r="81" customFormat="false" ht="9.75" hidden="false" customHeight="true" outlineLevel="0" collapsed="false">
      <c r="A81" s="95" t="s">
        <v>150</v>
      </c>
      <c r="L81" s="96"/>
      <c r="M81" s="97" t="s">
        <v>151</v>
      </c>
      <c r="X81" s="96"/>
      <c r="Y81" s="95" t="s">
        <v>152</v>
      </c>
      <c r="AJ81" s="96"/>
    </row>
    <row r="82" customFormat="false" ht="9.75" hidden="false" customHeight="true" outlineLevel="0" collapsed="false">
      <c r="A82" s="95" t="s">
        <v>153</v>
      </c>
      <c r="L82" s="96"/>
      <c r="M82" s="95" t="s">
        <v>154</v>
      </c>
      <c r="X82" s="96"/>
      <c r="Y82" s="95" t="s">
        <v>155</v>
      </c>
      <c r="AJ82" s="96"/>
    </row>
    <row r="83" customFormat="false" ht="9.75" hidden="false" customHeight="true" outlineLevel="0" collapsed="false">
      <c r="A83" s="95" t="s">
        <v>156</v>
      </c>
      <c r="L83" s="96"/>
      <c r="M83" s="95" t="s">
        <v>157</v>
      </c>
      <c r="X83" s="96"/>
      <c r="Y83" s="95" t="s">
        <v>158</v>
      </c>
      <c r="AJ83" s="96"/>
    </row>
    <row r="84" customFormat="false" ht="9.75" hidden="false" customHeight="true" outlineLevel="0" collapsed="false">
      <c r="A84" s="95" t="s">
        <v>159</v>
      </c>
      <c r="L84" s="96"/>
      <c r="M84" s="95" t="s">
        <v>160</v>
      </c>
      <c r="X84" s="96"/>
      <c r="Y84" s="95" t="s">
        <v>161</v>
      </c>
      <c r="AJ84" s="96"/>
    </row>
    <row r="85" customFormat="false" ht="9.75" hidden="false" customHeight="true" outlineLevel="0" collapsed="false">
      <c r="A85" s="95" t="s">
        <v>162</v>
      </c>
      <c r="L85" s="96"/>
      <c r="M85" s="95" t="s">
        <v>163</v>
      </c>
      <c r="X85" s="96"/>
      <c r="Y85" s="95" t="s">
        <v>164</v>
      </c>
      <c r="AJ85" s="96"/>
    </row>
    <row r="86" customFormat="false" ht="9.75" hidden="false" customHeight="true" outlineLevel="0" collapsed="false">
      <c r="A86" s="97" t="s">
        <v>165</v>
      </c>
      <c r="L86" s="96"/>
      <c r="M86" s="95" t="s">
        <v>166</v>
      </c>
      <c r="X86" s="96"/>
      <c r="Y86" s="97" t="s">
        <v>167</v>
      </c>
      <c r="AJ86" s="96"/>
    </row>
    <row r="87" customFormat="false" ht="9.75" hidden="false" customHeight="true" outlineLevel="0" collapsed="false">
      <c r="A87" s="95" t="s">
        <v>168</v>
      </c>
      <c r="L87" s="96"/>
      <c r="M87" s="95" t="s">
        <v>169</v>
      </c>
      <c r="X87" s="96"/>
      <c r="Y87" s="95" t="s">
        <v>170</v>
      </c>
      <c r="AJ87" s="96"/>
    </row>
    <row r="88" customFormat="false" ht="9.75" hidden="false" customHeight="true" outlineLevel="0" collapsed="false">
      <c r="A88" s="95" t="s">
        <v>171</v>
      </c>
      <c r="L88" s="96"/>
      <c r="M88" s="95" t="s">
        <v>172</v>
      </c>
      <c r="X88" s="96"/>
      <c r="Y88" s="95" t="s">
        <v>173</v>
      </c>
      <c r="AJ88" s="96"/>
    </row>
    <row r="89" customFormat="false" ht="9.75" hidden="false" customHeight="true" outlineLevel="0" collapsed="false">
      <c r="A89" s="97" t="s">
        <v>174</v>
      </c>
      <c r="L89" s="96"/>
      <c r="M89" s="97" t="s">
        <v>175</v>
      </c>
      <c r="X89" s="96"/>
      <c r="Y89" s="97" t="s">
        <v>176</v>
      </c>
      <c r="AJ89" s="96"/>
    </row>
    <row r="90" customFormat="false" ht="9.75" hidden="false" customHeight="true" outlineLevel="0" collapsed="false">
      <c r="A90" s="95" t="s">
        <v>177</v>
      </c>
      <c r="L90" s="96"/>
      <c r="M90" s="95" t="s">
        <v>178</v>
      </c>
      <c r="X90" s="96"/>
      <c r="Y90" s="95" t="s">
        <v>179</v>
      </c>
      <c r="AJ90" s="96"/>
    </row>
    <row r="91" customFormat="false" ht="9.75" hidden="false" customHeight="true" outlineLevel="0" collapsed="false">
      <c r="A91" s="95" t="s">
        <v>180</v>
      </c>
      <c r="L91" s="96"/>
      <c r="M91" s="95" t="s">
        <v>181</v>
      </c>
      <c r="X91" s="96"/>
      <c r="Y91" s="95" t="s">
        <v>182</v>
      </c>
      <c r="AJ91" s="96"/>
    </row>
    <row r="92" customFormat="false" ht="9.75" hidden="false" customHeight="true" outlineLevel="0" collapsed="false">
      <c r="A92" s="97" t="s">
        <v>183</v>
      </c>
      <c r="L92" s="96"/>
      <c r="M92" s="95" t="s">
        <v>184</v>
      </c>
      <c r="X92" s="96"/>
      <c r="Y92" s="95" t="s">
        <v>185</v>
      </c>
      <c r="AJ92" s="96"/>
    </row>
    <row r="93" customFormat="false" ht="9.75" hidden="false" customHeight="true" outlineLevel="0" collapsed="false">
      <c r="A93" s="95" t="s">
        <v>186</v>
      </c>
      <c r="L93" s="96"/>
      <c r="M93" s="97" t="s">
        <v>187</v>
      </c>
      <c r="X93" s="96"/>
      <c r="Y93" s="97" t="s">
        <v>188</v>
      </c>
      <c r="AJ93" s="96"/>
    </row>
    <row r="94" customFormat="false" ht="9.75" hidden="false" customHeight="true" outlineLevel="0" collapsed="false">
      <c r="A94" s="95" t="s">
        <v>189</v>
      </c>
      <c r="L94" s="96"/>
      <c r="M94" s="97" t="s">
        <v>190</v>
      </c>
      <c r="X94" s="96"/>
      <c r="Y94" s="95" t="s">
        <v>191</v>
      </c>
      <c r="AJ94" s="96"/>
    </row>
    <row r="95" customFormat="false" ht="9.75" hidden="false" customHeight="true" outlineLevel="0" collapsed="false">
      <c r="A95" s="97" t="s">
        <v>192</v>
      </c>
      <c r="L95" s="96"/>
      <c r="M95" s="95" t="s">
        <v>193</v>
      </c>
      <c r="X95" s="96"/>
      <c r="Y95" s="95" t="s">
        <v>194</v>
      </c>
      <c r="AJ95" s="96"/>
    </row>
    <row r="96" customFormat="false" ht="9.75" hidden="false" customHeight="true" outlineLevel="0" collapsed="false">
      <c r="A96" s="95" t="s">
        <v>195</v>
      </c>
      <c r="L96" s="96"/>
      <c r="M96" s="95" t="s">
        <v>196</v>
      </c>
      <c r="X96" s="98"/>
      <c r="Y96" s="97" t="s">
        <v>197</v>
      </c>
      <c r="AJ96" s="96"/>
    </row>
    <row r="97" customFormat="false" ht="9.75" hidden="false" customHeight="true" outlineLevel="0" collapsed="false">
      <c r="A97" s="95" t="s">
        <v>198</v>
      </c>
      <c r="L97" s="96"/>
      <c r="M97" s="95" t="s">
        <v>199</v>
      </c>
      <c r="X97" s="96"/>
      <c r="Y97" s="95" t="s">
        <v>200</v>
      </c>
      <c r="AJ97" s="96"/>
    </row>
    <row r="98" customFormat="false" ht="9.75" hidden="false" customHeight="true" outlineLevel="0" collapsed="false">
      <c r="A98" s="95" t="s">
        <v>201</v>
      </c>
      <c r="L98" s="96"/>
      <c r="M98" s="95" t="s">
        <v>202</v>
      </c>
      <c r="X98" s="44"/>
      <c r="Y98" s="95" t="s">
        <v>203</v>
      </c>
      <c r="AJ98" s="96"/>
    </row>
    <row r="99" customFormat="false" ht="9.75" hidden="false" customHeight="true" outlineLevel="0" collapsed="false">
      <c r="A99" s="95" t="s">
        <v>204</v>
      </c>
      <c r="L99" s="96"/>
      <c r="M99" s="95" t="s">
        <v>205</v>
      </c>
      <c r="X99" s="44"/>
      <c r="Y99" s="95" t="s">
        <v>206</v>
      </c>
      <c r="AJ99" s="96"/>
    </row>
    <row r="100" customFormat="false" ht="9.75" hidden="false" customHeight="true" outlineLevel="0" collapsed="false">
      <c r="A100" s="97" t="s">
        <v>207</v>
      </c>
      <c r="L100" s="96"/>
      <c r="M100" s="97" t="s">
        <v>208</v>
      </c>
      <c r="X100" s="44"/>
      <c r="Y100" s="95" t="s">
        <v>209</v>
      </c>
      <c r="AJ100" s="96"/>
    </row>
    <row r="101" customFormat="false" ht="9.75" hidden="false" customHeight="true" outlineLevel="0" collapsed="false">
      <c r="A101" s="97" t="s">
        <v>210</v>
      </c>
      <c r="L101" s="96"/>
      <c r="M101" s="95" t="s">
        <v>211</v>
      </c>
      <c r="X101" s="44"/>
      <c r="Y101" s="97" t="s">
        <v>212</v>
      </c>
      <c r="AJ101" s="96"/>
    </row>
    <row r="102" customFormat="false" ht="9.75" hidden="false" customHeight="true" outlineLevel="0" collapsed="false">
      <c r="A102" s="95" t="s">
        <v>213</v>
      </c>
      <c r="L102" s="96"/>
      <c r="M102" s="95" t="s">
        <v>214</v>
      </c>
      <c r="X102" s="44"/>
      <c r="Y102" s="95" t="s">
        <v>215</v>
      </c>
      <c r="AJ102" s="96"/>
    </row>
    <row r="103" customFormat="false" ht="9.75" hidden="false" customHeight="true" outlineLevel="0" collapsed="false">
      <c r="A103" s="95" t="s">
        <v>216</v>
      </c>
      <c r="L103" s="96"/>
      <c r="M103" s="97" t="s">
        <v>217</v>
      </c>
      <c r="X103" s="44"/>
      <c r="Y103" s="95" t="s">
        <v>218</v>
      </c>
      <c r="AJ103" s="96"/>
    </row>
    <row r="104" customFormat="false" ht="9.75" hidden="false" customHeight="true" outlineLevel="0" collapsed="false">
      <c r="A104" s="97" t="s">
        <v>219</v>
      </c>
      <c r="L104" s="96"/>
      <c r="M104" s="97" t="s">
        <v>220</v>
      </c>
      <c r="X104" s="44"/>
      <c r="Y104" s="95" t="s">
        <v>221</v>
      </c>
      <c r="AJ104" s="96"/>
    </row>
    <row r="105" customFormat="false" ht="9.75" hidden="false" customHeight="true" outlineLevel="0" collapsed="false">
      <c r="A105" s="95" t="s">
        <v>222</v>
      </c>
      <c r="L105" s="96"/>
      <c r="M105" s="95" t="s">
        <v>223</v>
      </c>
      <c r="X105" s="96"/>
      <c r="Y105" s="95" t="s">
        <v>224</v>
      </c>
      <c r="AJ105" s="96"/>
    </row>
    <row r="106" customFormat="false" ht="9.75" hidden="false" customHeight="true" outlineLevel="0" collapsed="false">
      <c r="A106" s="95" t="s">
        <v>225</v>
      </c>
      <c r="L106" s="96"/>
      <c r="M106" s="95" t="s">
        <v>226</v>
      </c>
      <c r="X106" s="96"/>
      <c r="Y106" s="97" t="s">
        <v>227</v>
      </c>
      <c r="AJ106" s="96"/>
    </row>
    <row r="107" customFormat="false" ht="9.75" hidden="false" customHeight="true" outlineLevel="0" collapsed="false">
      <c r="A107" s="97" t="s">
        <v>228</v>
      </c>
      <c r="L107" s="96"/>
      <c r="M107" s="95" t="s">
        <v>229</v>
      </c>
      <c r="X107" s="96"/>
      <c r="Y107" s="95" t="s">
        <v>230</v>
      </c>
      <c r="AJ107" s="96"/>
    </row>
    <row r="108" customFormat="false" ht="9.75" hidden="false" customHeight="true" outlineLevel="0" collapsed="false">
      <c r="A108" s="95" t="s">
        <v>231</v>
      </c>
      <c r="L108" s="96"/>
      <c r="M108" s="95" t="s">
        <v>232</v>
      </c>
      <c r="X108" s="96"/>
      <c r="Y108" s="97" t="s">
        <v>233</v>
      </c>
      <c r="AJ108" s="96"/>
    </row>
    <row r="109" customFormat="false" ht="9.75" hidden="false" customHeight="true" outlineLevel="0" collapsed="false">
      <c r="A109" s="95" t="s">
        <v>234</v>
      </c>
      <c r="L109" s="96"/>
      <c r="M109" s="97" t="s">
        <v>235</v>
      </c>
      <c r="X109" s="96"/>
      <c r="Y109" s="95" t="s">
        <v>236</v>
      </c>
      <c r="AJ109" s="96"/>
    </row>
    <row r="110" customFormat="false" ht="9.75" hidden="false" customHeight="true" outlineLevel="0" collapsed="false">
      <c r="A110" s="97" t="s">
        <v>237</v>
      </c>
      <c r="L110" s="96"/>
      <c r="M110" s="97" t="s">
        <v>238</v>
      </c>
      <c r="X110" s="96"/>
      <c r="Y110" s="95" t="s">
        <v>239</v>
      </c>
      <c r="AJ110" s="96"/>
    </row>
    <row r="111" customFormat="false" ht="9.75" hidden="false" customHeight="true" outlineLevel="0" collapsed="false">
      <c r="A111" s="97" t="s">
        <v>240</v>
      </c>
      <c r="L111" s="96"/>
      <c r="M111" s="97" t="s">
        <v>241</v>
      </c>
      <c r="X111" s="96"/>
      <c r="Y111" s="95" t="s">
        <v>242</v>
      </c>
      <c r="AJ111" s="96"/>
    </row>
    <row r="112" customFormat="false" ht="9.75" hidden="false" customHeight="true" outlineLevel="0" collapsed="false">
      <c r="A112" s="95" t="s">
        <v>243</v>
      </c>
      <c r="L112" s="96"/>
      <c r="M112" s="97" t="s">
        <v>244</v>
      </c>
      <c r="X112" s="96"/>
      <c r="Y112" s="97" t="s">
        <v>245</v>
      </c>
      <c r="AJ112" s="96"/>
    </row>
    <row r="113" customFormat="false" ht="9.75" hidden="false" customHeight="true" outlineLevel="0" collapsed="false">
      <c r="A113" s="95" t="s">
        <v>246</v>
      </c>
      <c r="L113" s="96"/>
      <c r="M113" s="95" t="s">
        <v>247</v>
      </c>
      <c r="X113" s="96"/>
      <c r="Y113" s="95" t="s">
        <v>248</v>
      </c>
      <c r="AJ113" s="96"/>
    </row>
    <row r="114" customFormat="false" ht="9.75" hidden="false" customHeight="true" outlineLevel="0" collapsed="false">
      <c r="A114" s="95" t="s">
        <v>249</v>
      </c>
      <c r="L114" s="96"/>
      <c r="M114" s="95" t="s">
        <v>250</v>
      </c>
      <c r="X114" s="96"/>
      <c r="Y114" s="95" t="s">
        <v>251</v>
      </c>
      <c r="AJ114" s="96"/>
    </row>
    <row r="115" customFormat="false" ht="9.75" hidden="false" customHeight="true" outlineLevel="0" collapsed="false">
      <c r="A115" s="97" t="s">
        <v>252</v>
      </c>
      <c r="L115" s="96"/>
      <c r="M115" s="95" t="s">
        <v>253</v>
      </c>
      <c r="X115" s="96"/>
      <c r="Y115" s="95" t="s">
        <v>254</v>
      </c>
      <c r="AJ115" s="96"/>
    </row>
    <row r="116" customFormat="false" ht="9.75" hidden="false" customHeight="true" outlineLevel="0" collapsed="false">
      <c r="A116" s="95" t="s">
        <v>255</v>
      </c>
      <c r="L116" s="96"/>
      <c r="M116" s="95" t="s">
        <v>244</v>
      </c>
      <c r="X116" s="96"/>
      <c r="Y116" s="95" t="s">
        <v>256</v>
      </c>
      <c r="AJ116" s="96"/>
    </row>
    <row r="117" customFormat="false" ht="9.75" hidden="false" customHeight="true" outlineLevel="0" collapsed="false">
      <c r="A117" s="97" t="s">
        <v>257</v>
      </c>
      <c r="L117" s="96"/>
      <c r="M117" s="97" t="s">
        <v>258</v>
      </c>
      <c r="X117" s="96"/>
      <c r="Y117" s="95" t="s">
        <v>259</v>
      </c>
      <c r="AJ117" s="96"/>
    </row>
    <row r="118" customFormat="false" ht="9.75" hidden="false" customHeight="true" outlineLevel="0" collapsed="false">
      <c r="A118" s="97" t="s">
        <v>260</v>
      </c>
      <c r="L118" s="96"/>
      <c r="M118" s="95" t="s">
        <v>261</v>
      </c>
      <c r="X118" s="96"/>
      <c r="Y118" s="95" t="s">
        <v>262</v>
      </c>
      <c r="AJ118" s="96"/>
    </row>
    <row r="119" customFormat="false" ht="9.75" hidden="false" customHeight="true" outlineLevel="0" collapsed="false">
      <c r="A119" s="95" t="s">
        <v>263</v>
      </c>
      <c r="L119" s="96"/>
      <c r="M119" s="95" t="s">
        <v>264</v>
      </c>
      <c r="X119" s="96"/>
      <c r="Y119" s="95" t="s">
        <v>265</v>
      </c>
      <c r="AJ119" s="96"/>
    </row>
    <row r="120" customFormat="false" ht="9.75" hidden="false" customHeight="true" outlineLevel="0" collapsed="false">
      <c r="A120" s="95" t="s">
        <v>266</v>
      </c>
      <c r="L120" s="96"/>
      <c r="M120" s="95" t="s">
        <v>164</v>
      </c>
      <c r="X120" s="96"/>
      <c r="Y120" s="97" t="s">
        <v>267</v>
      </c>
      <c r="AJ120" s="96"/>
    </row>
    <row r="121" customFormat="false" ht="9.75" hidden="false" customHeight="true" outlineLevel="0" collapsed="false">
      <c r="A121" s="95" t="s">
        <v>268</v>
      </c>
      <c r="L121" s="96"/>
      <c r="M121" s="97" t="s">
        <v>269</v>
      </c>
      <c r="X121" s="96"/>
      <c r="Y121" s="97" t="s">
        <v>270</v>
      </c>
      <c r="AJ121" s="96"/>
    </row>
    <row r="122" customFormat="false" ht="9.75" hidden="false" customHeight="true" outlineLevel="0" collapsed="false">
      <c r="A122" s="95" t="s">
        <v>271</v>
      </c>
      <c r="L122" s="96"/>
      <c r="M122" s="95" t="s">
        <v>272</v>
      </c>
      <c r="X122" s="96"/>
      <c r="Y122" s="95" t="s">
        <v>273</v>
      </c>
      <c r="AJ122" s="98"/>
    </row>
    <row r="123" customFormat="false" ht="9.75" hidden="false" customHeight="true" outlineLevel="0" collapsed="false">
      <c r="A123" s="95" t="s">
        <v>240</v>
      </c>
      <c r="L123" s="96"/>
      <c r="M123" s="95" t="s">
        <v>274</v>
      </c>
      <c r="X123" s="96"/>
      <c r="Y123" s="95" t="s">
        <v>270</v>
      </c>
      <c r="AJ123" s="96"/>
    </row>
    <row r="124" customFormat="false" ht="9.75" hidden="false" customHeight="true" outlineLevel="0" collapsed="false">
      <c r="A124" s="97" t="s">
        <v>275</v>
      </c>
      <c r="L124" s="96"/>
      <c r="M124" s="97" t="s">
        <v>276</v>
      </c>
      <c r="X124" s="96"/>
      <c r="Y124" s="97" t="s">
        <v>277</v>
      </c>
      <c r="AJ124" s="96"/>
    </row>
    <row r="125" customFormat="false" ht="9.75" hidden="false" customHeight="true" outlineLevel="0" collapsed="false">
      <c r="A125" s="95" t="s">
        <v>278</v>
      </c>
      <c r="L125" s="96"/>
      <c r="M125" s="97" t="s">
        <v>279</v>
      </c>
      <c r="X125" s="96"/>
      <c r="Y125" s="95" t="s">
        <v>280</v>
      </c>
      <c r="AJ125" s="96"/>
    </row>
    <row r="126" customFormat="false" ht="9.75" hidden="false" customHeight="true" outlineLevel="0" collapsed="false">
      <c r="A126" s="95" t="s">
        <v>281</v>
      </c>
      <c r="L126" s="96"/>
      <c r="M126" s="95" t="s">
        <v>282</v>
      </c>
      <c r="X126" s="96"/>
      <c r="Y126" s="78"/>
      <c r="AJ126" s="96"/>
    </row>
    <row r="127" customFormat="false" ht="9.75" hidden="false" customHeight="true" outlineLevel="0" collapsed="false">
      <c r="A127" s="95" t="s">
        <v>283</v>
      </c>
      <c r="L127" s="96"/>
      <c r="M127" s="95" t="s">
        <v>284</v>
      </c>
      <c r="X127" s="96"/>
      <c r="Y127" s="78"/>
      <c r="AJ127" s="96"/>
    </row>
    <row r="128" customFormat="false" ht="9.75" hidden="false" customHeight="true" outlineLevel="0" collapsed="false">
      <c r="A128" s="95" t="s">
        <v>285</v>
      </c>
      <c r="L128" s="96"/>
      <c r="M128" s="95" t="s">
        <v>286</v>
      </c>
      <c r="X128" s="96"/>
      <c r="Y128" s="78"/>
      <c r="AJ128" s="96"/>
    </row>
    <row r="129" customFormat="false" ht="9.75" hidden="false" customHeight="true" outlineLevel="0" collapsed="false">
      <c r="A129" s="95" t="s">
        <v>287</v>
      </c>
      <c r="L129" s="96"/>
      <c r="M129" s="95" t="s">
        <v>288</v>
      </c>
      <c r="X129" s="96"/>
      <c r="Y129" s="78"/>
      <c r="AJ129" s="96"/>
    </row>
    <row r="130" customFormat="false" ht="9.75" hidden="false" customHeight="true" outlineLevel="0" collapsed="false">
      <c r="A130" s="95"/>
      <c r="L130" s="96"/>
      <c r="M130" s="78"/>
      <c r="X130" s="96"/>
      <c r="Y130" s="78"/>
      <c r="AJ130" s="96"/>
    </row>
    <row r="131" customFormat="false" ht="9.75" hidden="false" customHeight="true" outlineLevel="0" collapsed="false">
      <c r="A131" s="99"/>
      <c r="B131" s="37"/>
      <c r="C131" s="37"/>
      <c r="D131" s="37"/>
      <c r="E131" s="37"/>
      <c r="F131" s="37"/>
      <c r="G131" s="37"/>
      <c r="H131" s="37"/>
      <c r="I131" s="37"/>
      <c r="J131" s="37"/>
      <c r="K131" s="37"/>
      <c r="L131" s="100"/>
      <c r="M131" s="101"/>
      <c r="N131" s="37"/>
      <c r="O131" s="37"/>
      <c r="P131" s="37"/>
      <c r="Q131" s="37"/>
      <c r="R131" s="37"/>
      <c r="S131" s="37"/>
      <c r="T131" s="37"/>
      <c r="U131" s="37"/>
      <c r="V131" s="37"/>
      <c r="W131" s="37"/>
      <c r="X131" s="100"/>
      <c r="Y131" s="101"/>
      <c r="Z131" s="37"/>
      <c r="AA131" s="37"/>
      <c r="AB131" s="37"/>
      <c r="AC131" s="37"/>
      <c r="AD131" s="37"/>
      <c r="AE131" s="37"/>
      <c r="AF131" s="37"/>
      <c r="AG131" s="37"/>
      <c r="AH131" s="37"/>
      <c r="AI131" s="37"/>
      <c r="AJ131" s="100"/>
    </row>
    <row r="132" customFormat="false" ht="15" hidden="false" customHeight="true" outlineLevel="0" collapsed="false">
      <c r="A132" s="102"/>
      <c r="B132" s="102"/>
      <c r="C132" s="102"/>
      <c r="D132" s="102"/>
      <c r="E132" s="102"/>
      <c r="F132" s="102"/>
      <c r="G132" s="102"/>
      <c r="H132" s="102"/>
      <c r="I132" s="102"/>
      <c r="J132" s="102"/>
      <c r="K132" s="102"/>
      <c r="L132" s="102"/>
      <c r="M132" s="102"/>
      <c r="N132" s="102"/>
      <c r="O132" s="102"/>
      <c r="P132" s="102"/>
      <c r="Q132" s="102"/>
      <c r="R132" s="102"/>
      <c r="S132" s="102"/>
      <c r="T132" s="102"/>
      <c r="U132" s="102"/>
      <c r="V132" s="102"/>
      <c r="W132" s="102"/>
      <c r="X132" s="102"/>
      <c r="Y132" s="102"/>
      <c r="Z132" s="102"/>
      <c r="AA132" s="102"/>
      <c r="AB132" s="102"/>
      <c r="AC132" s="102"/>
      <c r="AD132" s="102"/>
      <c r="AE132" s="102"/>
      <c r="AF132" s="102"/>
      <c r="AG132" s="102"/>
      <c r="AH132" s="102"/>
      <c r="AI132" s="102"/>
      <c r="AJ132" s="102"/>
    </row>
  </sheetData>
  <mergeCells count="7">
    <mergeCell ref="A2:AJ2"/>
    <mergeCell ref="A5:AJ5"/>
    <mergeCell ref="S10:AH10"/>
    <mergeCell ref="A11:R11"/>
    <mergeCell ref="S11:AJ11"/>
    <mergeCell ref="A56:AJ56"/>
    <mergeCell ref="A58:AJ58"/>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78"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55" man="true" max="16383" min="0"/>
  </rowBreaks>
  <colBreaks count="1" manualBreakCount="1">
    <brk id="36"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Y57"/>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S1" activeCellId="0" sqref="S1"/>
    </sheetView>
  </sheetViews>
  <sheetFormatPr defaultColWidth="10.8671875" defaultRowHeight="12.75" zeroHeight="false" outlineLevelRow="0" outlineLevelCol="0"/>
  <cols>
    <col collapsed="false" customWidth="true" hidden="false" outlineLevel="0" max="1" min="1" style="1" width="2.99"/>
    <col collapsed="false" customWidth="true" hidden="false" outlineLevel="0" max="3" min="2" style="1" width="5.01"/>
    <col collapsed="false" customWidth="true" hidden="false" outlineLevel="0" max="4" min="4" style="1" width="5.86"/>
    <col collapsed="false" customWidth="true" hidden="false" outlineLevel="0" max="7" min="5" style="1" width="5.01"/>
    <col collapsed="false" customWidth="true" hidden="false" outlineLevel="0" max="8" min="8" style="1" width="2.99"/>
    <col collapsed="false" customWidth="true" hidden="false" outlineLevel="0" max="9" min="9" style="1" width="8.29"/>
    <col collapsed="false" customWidth="true" hidden="false" outlineLevel="0" max="10" min="10" style="1" width="5.01"/>
    <col collapsed="false" customWidth="true" hidden="false" outlineLevel="0" max="11" min="11" style="1" width="5.7"/>
    <col collapsed="false" customWidth="true" hidden="false" outlineLevel="0" max="12" min="12" style="1" width="6.15"/>
    <col collapsed="false" customWidth="true" hidden="false" outlineLevel="0" max="15" min="13" style="1" width="5.01"/>
    <col collapsed="false" customWidth="true" hidden="false" outlineLevel="0" max="16" min="16" style="1" width="5.86"/>
    <col collapsed="false" customWidth="true" hidden="false" outlineLevel="0" max="18" min="17" style="1" width="5.01"/>
    <col collapsed="false" customWidth="false" hidden="false" outlineLevel="0" max="245" min="19" style="1" width="10.85"/>
    <col collapsed="false" customWidth="true" hidden="false" outlineLevel="0" max="246" min="246" style="1" width="2.99"/>
    <col collapsed="false" customWidth="true" hidden="false" outlineLevel="0" max="252" min="247" style="1" width="5.01"/>
    <col collapsed="false" customWidth="true" hidden="false" outlineLevel="0" max="253" min="253" style="1" width="2.99"/>
    <col collapsed="false" customWidth="true" hidden="false" outlineLevel="0" max="263" min="254" style="1" width="5.01"/>
    <col collapsed="false" customWidth="true" hidden="false" outlineLevel="0" max="264" min="264" style="1" width="1"/>
    <col collapsed="false" customWidth="false" hidden="false" outlineLevel="0" max="501" min="265" style="1" width="10.85"/>
    <col collapsed="false" customWidth="true" hidden="false" outlineLevel="0" max="502" min="502" style="1" width="2.99"/>
    <col collapsed="false" customWidth="true" hidden="false" outlineLevel="0" max="508" min="503" style="1" width="5.01"/>
    <col collapsed="false" customWidth="true" hidden="false" outlineLevel="0" max="509" min="509" style="1" width="2.99"/>
    <col collapsed="false" customWidth="true" hidden="false" outlineLevel="0" max="519" min="510" style="1" width="5.01"/>
    <col collapsed="false" customWidth="true" hidden="false" outlineLevel="0" max="520" min="520" style="1" width="1"/>
    <col collapsed="false" customWidth="false" hidden="false" outlineLevel="0" max="757" min="521" style="1" width="10.85"/>
    <col collapsed="false" customWidth="true" hidden="false" outlineLevel="0" max="758" min="758" style="1" width="2.99"/>
    <col collapsed="false" customWidth="true" hidden="false" outlineLevel="0" max="764" min="759" style="1" width="5.01"/>
    <col collapsed="false" customWidth="true" hidden="false" outlineLevel="0" max="765" min="765" style="1" width="2.99"/>
    <col collapsed="false" customWidth="true" hidden="false" outlineLevel="0" max="775" min="766" style="1" width="5.01"/>
    <col collapsed="false" customWidth="true" hidden="false" outlineLevel="0" max="776" min="776" style="1" width="1"/>
    <col collapsed="false" customWidth="false" hidden="false" outlineLevel="0" max="1013" min="777" style="1" width="10.85"/>
    <col collapsed="false" customWidth="true" hidden="false" outlineLevel="0" max="1014" min="1014" style="1" width="2.99"/>
    <col collapsed="false" customWidth="true" hidden="false" outlineLevel="0" max="1020" min="1015" style="1" width="5.01"/>
    <col collapsed="false" customWidth="true" hidden="false" outlineLevel="0" max="1021" min="1021" style="1" width="2.99"/>
    <col collapsed="false" customWidth="true" hidden="false" outlineLevel="0" max="1024" min="1022" style="1" width="5.01"/>
  </cols>
  <sheetData>
    <row r="1" customFormat="false" ht="12.75" hidden="false" customHeight="true" outlineLevel="0" collapsed="false">
      <c r="A1" s="60" t="s">
        <v>289</v>
      </c>
      <c r="B1" s="60"/>
      <c r="C1" s="60"/>
      <c r="D1" s="60"/>
      <c r="E1" s="60"/>
      <c r="F1" s="60"/>
      <c r="G1" s="60"/>
      <c r="H1" s="60"/>
      <c r="I1" s="60"/>
      <c r="J1" s="60"/>
      <c r="K1" s="60"/>
      <c r="L1" s="60"/>
      <c r="M1" s="60"/>
      <c r="N1" s="60"/>
      <c r="O1" s="60"/>
      <c r="P1" s="60"/>
      <c r="Q1" s="60"/>
      <c r="R1" s="60"/>
      <c r="S1" s="103"/>
      <c r="T1" s="103"/>
      <c r="U1" s="103"/>
      <c r="V1" s="103"/>
      <c r="W1" s="103"/>
      <c r="X1" s="103"/>
      <c r="Y1" s="103"/>
    </row>
    <row r="2" customFormat="false" ht="12.75" hidden="false" customHeight="true" outlineLevel="0" collapsed="false">
      <c r="A2" s="104" t="s">
        <v>45</v>
      </c>
      <c r="B2" s="104"/>
      <c r="C2" s="104"/>
      <c r="D2" s="104"/>
      <c r="E2" s="104"/>
      <c r="F2" s="104"/>
      <c r="G2" s="105" t="n">
        <f aca="false">+NOM</f>
        <v>0</v>
      </c>
      <c r="H2" s="105"/>
      <c r="I2" s="105"/>
      <c r="J2" s="105"/>
      <c r="K2" s="105"/>
      <c r="L2" s="105"/>
      <c r="M2" s="105"/>
      <c r="N2" s="105"/>
      <c r="O2" s="105"/>
      <c r="P2" s="105"/>
      <c r="Q2" s="105"/>
      <c r="R2" s="105"/>
      <c r="S2" s="106"/>
      <c r="T2" s="106"/>
      <c r="U2" s="106"/>
      <c r="V2" s="106"/>
      <c r="W2" s="106"/>
      <c r="X2" s="106"/>
      <c r="Y2" s="106"/>
    </row>
    <row r="3" customFormat="false" ht="12.75" hidden="false" customHeight="true" outlineLevel="0" collapsed="false">
      <c r="A3" s="105"/>
      <c r="B3" s="105"/>
      <c r="C3" s="105"/>
      <c r="D3" s="105"/>
      <c r="E3" s="105"/>
      <c r="F3" s="105"/>
      <c r="G3" s="105"/>
      <c r="H3" s="105"/>
      <c r="I3" s="105"/>
      <c r="J3" s="107" t="s">
        <v>290</v>
      </c>
      <c r="K3" s="107"/>
      <c r="L3" s="107"/>
      <c r="M3" s="105" t="n">
        <f aca="false">+SIGLE</f>
        <v>0</v>
      </c>
      <c r="N3" s="105"/>
      <c r="O3" s="105"/>
      <c r="P3" s="105"/>
      <c r="Q3" s="105"/>
      <c r="R3" s="105"/>
      <c r="S3" s="108"/>
      <c r="T3" s="108"/>
      <c r="U3" s="108"/>
      <c r="V3" s="108"/>
      <c r="W3" s="108"/>
      <c r="X3" s="108"/>
      <c r="Y3" s="108"/>
    </row>
    <row r="4" customFormat="false" ht="12.75" hidden="false" customHeight="true" outlineLevel="0" collapsed="false">
      <c r="A4" s="109" t="s">
        <v>291</v>
      </c>
      <c r="B4" s="109"/>
      <c r="C4" s="109"/>
      <c r="D4" s="110" t="n">
        <f aca="false">+ADRESSE</f>
        <v>0</v>
      </c>
      <c r="E4" s="110"/>
      <c r="F4" s="110"/>
      <c r="G4" s="110"/>
      <c r="H4" s="110"/>
      <c r="I4" s="110"/>
      <c r="J4" s="110"/>
      <c r="K4" s="110"/>
      <c r="L4" s="110"/>
      <c r="M4" s="110"/>
      <c r="N4" s="110"/>
      <c r="O4" s="110"/>
      <c r="P4" s="110"/>
      <c r="Q4" s="110"/>
      <c r="R4" s="110"/>
      <c r="S4" s="111"/>
      <c r="T4" s="111"/>
      <c r="U4" s="111"/>
      <c r="V4" s="111"/>
      <c r="W4" s="111"/>
      <c r="X4" s="111"/>
      <c r="Y4" s="111"/>
    </row>
    <row r="5" customFormat="false" ht="12.75" hidden="false" customHeight="true" outlineLevel="0" collapsed="false">
      <c r="A5" s="112" t="s">
        <v>292</v>
      </c>
      <c r="B5" s="112"/>
      <c r="C5" s="112"/>
      <c r="D5" s="112"/>
      <c r="E5" s="112"/>
      <c r="F5" s="113" t="n">
        <f aca="false">+NIF</f>
        <v>0</v>
      </c>
      <c r="G5" s="113"/>
      <c r="H5" s="113"/>
      <c r="I5" s="112" t="s">
        <v>293</v>
      </c>
      <c r="J5" s="112"/>
      <c r="K5" s="114"/>
      <c r="L5" s="114"/>
      <c r="M5" s="114"/>
      <c r="N5" s="115" t="s">
        <v>294</v>
      </c>
      <c r="O5" s="115"/>
      <c r="P5" s="115"/>
      <c r="Q5" s="116"/>
      <c r="R5" s="116"/>
      <c r="S5" s="111"/>
      <c r="T5" s="111"/>
      <c r="U5" s="111"/>
      <c r="V5" s="111"/>
      <c r="W5" s="36"/>
      <c r="X5" s="36"/>
      <c r="Y5" s="36"/>
    </row>
    <row r="6" customFormat="false" ht="9.75" hidden="false" customHeight="true" outlineLevel="0" collapsed="false">
      <c r="A6" s="37"/>
      <c r="B6" s="117"/>
      <c r="C6" s="117"/>
      <c r="D6" s="117"/>
      <c r="E6" s="118"/>
      <c r="F6" s="118"/>
      <c r="G6" s="18"/>
      <c r="L6" s="18"/>
      <c r="M6" s="18"/>
      <c r="Q6" s="18"/>
      <c r="R6" s="18"/>
    </row>
    <row r="7" customFormat="false" ht="13.5" hidden="false" customHeight="false" outlineLevel="0" collapsed="false">
      <c r="A7" s="119" t="s">
        <v>295</v>
      </c>
      <c r="B7" s="120" t="s">
        <v>296</v>
      </c>
      <c r="C7" s="117"/>
      <c r="D7" s="117"/>
      <c r="E7" s="117"/>
      <c r="F7" s="117"/>
      <c r="G7" s="117"/>
      <c r="H7" s="117"/>
      <c r="I7" s="121" t="s">
        <v>297</v>
      </c>
      <c r="J7" s="122"/>
      <c r="K7" s="122"/>
      <c r="L7" s="122"/>
      <c r="M7" s="122"/>
      <c r="N7" s="122"/>
      <c r="O7" s="123" t="s">
        <v>298</v>
      </c>
      <c r="P7" s="122"/>
      <c r="Q7" s="122"/>
      <c r="R7" s="122"/>
    </row>
    <row r="8" customFormat="false" ht="13.5" hidden="false" customHeight="false" outlineLevel="0" collapsed="false">
      <c r="A8" s="124"/>
      <c r="B8" s="117"/>
      <c r="C8" s="117"/>
      <c r="D8" s="117"/>
      <c r="E8" s="117"/>
      <c r="F8" s="117"/>
      <c r="G8" s="117"/>
      <c r="H8" s="117"/>
      <c r="I8" s="117"/>
      <c r="J8" s="118"/>
      <c r="K8" s="118"/>
      <c r="L8" s="118"/>
      <c r="M8" s="118"/>
      <c r="N8" s="118"/>
      <c r="O8" s="117"/>
      <c r="P8" s="118"/>
      <c r="Q8" s="118"/>
      <c r="R8" s="118"/>
    </row>
    <row r="9" customFormat="false" ht="13.5" hidden="false" customHeight="false" outlineLevel="0" collapsed="false">
      <c r="A9" s="119" t="s">
        <v>299</v>
      </c>
      <c r="B9" s="120" t="s">
        <v>300</v>
      </c>
      <c r="C9" s="117"/>
      <c r="D9" s="117"/>
      <c r="E9" s="117"/>
      <c r="F9" s="117"/>
      <c r="G9" s="117"/>
      <c r="H9" s="117"/>
      <c r="I9" s="118"/>
      <c r="J9" s="125"/>
      <c r="K9" s="125"/>
      <c r="L9" s="18"/>
    </row>
    <row r="10" customFormat="false" ht="13.5" hidden="false" customHeight="false" outlineLevel="0" collapsed="false">
      <c r="A10" s="124"/>
      <c r="B10" s="117"/>
      <c r="C10" s="117"/>
      <c r="D10" s="117"/>
      <c r="E10" s="117"/>
      <c r="F10" s="117"/>
      <c r="G10" s="117"/>
      <c r="H10" s="117"/>
      <c r="I10" s="117"/>
      <c r="J10" s="118"/>
      <c r="K10" s="118"/>
      <c r="L10" s="117"/>
      <c r="M10" s="117"/>
      <c r="N10" s="117"/>
      <c r="O10" s="117"/>
      <c r="P10" s="117"/>
      <c r="Q10" s="117"/>
      <c r="R10" s="117"/>
    </row>
    <row r="11" customFormat="false" ht="13.5" hidden="false" customHeight="false" outlineLevel="0" collapsed="false">
      <c r="A11" s="119" t="s">
        <v>301</v>
      </c>
      <c r="B11" s="120" t="s">
        <v>302</v>
      </c>
      <c r="C11" s="117"/>
      <c r="D11" s="117"/>
      <c r="E11" s="117"/>
      <c r="F11" s="117"/>
      <c r="G11" s="117"/>
      <c r="H11" s="117"/>
      <c r="I11" s="118"/>
      <c r="J11" s="125"/>
      <c r="K11" s="125"/>
      <c r="L11" s="126" t="s">
        <v>303</v>
      </c>
      <c r="M11" s="126"/>
      <c r="N11" s="126"/>
      <c r="O11" s="126"/>
      <c r="P11" s="126"/>
      <c r="Q11" s="126"/>
      <c r="R11" s="127"/>
    </row>
    <row r="12" customFormat="false" ht="13.5" hidden="false" customHeight="false" outlineLevel="0" collapsed="false">
      <c r="A12" s="124"/>
      <c r="B12" s="117"/>
      <c r="G12" s="117"/>
      <c r="H12" s="117"/>
      <c r="I12" s="117"/>
      <c r="J12" s="118"/>
      <c r="K12" s="118"/>
      <c r="L12" s="117"/>
      <c r="M12" s="117"/>
      <c r="N12" s="117"/>
      <c r="O12" s="117"/>
      <c r="P12" s="117"/>
      <c r="Q12" s="117"/>
      <c r="R12" s="118"/>
    </row>
    <row r="13" customFormat="false" ht="13.5" hidden="false" customHeight="false" outlineLevel="0" collapsed="false">
      <c r="A13" s="119" t="s">
        <v>304</v>
      </c>
      <c r="B13" s="128"/>
      <c r="C13" s="129"/>
      <c r="D13" s="130"/>
      <c r="E13" s="130"/>
      <c r="F13" s="130"/>
      <c r="G13" s="118"/>
      <c r="H13" s="117"/>
      <c r="K13" s="18"/>
      <c r="L13" s="130"/>
      <c r="M13" s="130"/>
      <c r="N13" s="130"/>
      <c r="O13" s="130"/>
      <c r="P13" s="130"/>
      <c r="Q13" s="130"/>
      <c r="R13" s="18"/>
    </row>
    <row r="14" customFormat="false" ht="13.5" hidden="false" customHeight="false" outlineLevel="0" collapsed="false">
      <c r="A14" s="124"/>
      <c r="B14" s="131"/>
      <c r="C14" s="132" t="s">
        <v>305</v>
      </c>
      <c r="D14" s="132" t="s">
        <v>306</v>
      </c>
      <c r="E14" s="132"/>
      <c r="F14" s="132"/>
      <c r="G14" s="131"/>
      <c r="H14" s="131"/>
      <c r="L14" s="133" t="s">
        <v>307</v>
      </c>
      <c r="M14" s="133"/>
      <c r="N14" s="133"/>
      <c r="O14" s="133"/>
      <c r="P14" s="133"/>
      <c r="Q14" s="133"/>
    </row>
    <row r="15" customFormat="false" ht="13.5" hidden="false" customHeight="false" outlineLevel="0" collapsed="false">
      <c r="A15" s="119" t="s">
        <v>308</v>
      </c>
      <c r="B15" s="128"/>
      <c r="C15" s="130"/>
      <c r="D15" s="130"/>
      <c r="E15" s="130"/>
      <c r="F15" s="118"/>
      <c r="G15" s="118"/>
      <c r="H15" s="134"/>
      <c r="I15" s="134"/>
      <c r="J15" s="134"/>
      <c r="K15" s="134"/>
      <c r="L15" s="118"/>
      <c r="N15" s="18"/>
      <c r="O15" s="130"/>
      <c r="P15" s="130"/>
      <c r="Q15" s="130"/>
      <c r="R15" s="130"/>
    </row>
    <row r="16" customFormat="false" ht="15" hidden="false" customHeight="true" outlineLevel="0" collapsed="false">
      <c r="A16" s="135"/>
      <c r="B16" s="117"/>
      <c r="C16" s="132" t="s">
        <v>309</v>
      </c>
      <c r="D16" s="132"/>
      <c r="E16" s="132"/>
      <c r="F16" s="136"/>
      <c r="H16" s="132"/>
      <c r="I16" s="132"/>
      <c r="J16" s="132"/>
      <c r="K16" s="132"/>
      <c r="L16" s="136"/>
      <c r="O16" s="137" t="s">
        <v>310</v>
      </c>
      <c r="P16" s="137"/>
      <c r="Q16" s="137"/>
      <c r="R16" s="137"/>
    </row>
    <row r="17" customFormat="false" ht="14.25" hidden="false" customHeight="true" outlineLevel="0" collapsed="false">
      <c r="A17" s="138" t="s">
        <v>311</v>
      </c>
      <c r="B17" s="129" t="n">
        <f aca="false">+NOM</f>
        <v>0</v>
      </c>
      <c r="C17" s="129"/>
      <c r="D17" s="129"/>
      <c r="E17" s="129"/>
      <c r="F17" s="129"/>
      <c r="G17" s="129"/>
      <c r="H17" s="129"/>
      <c r="I17" s="129"/>
      <c r="J17" s="129"/>
      <c r="K17" s="129"/>
      <c r="L17" s="129"/>
      <c r="M17" s="129"/>
      <c r="N17" s="129"/>
      <c r="O17" s="129"/>
      <c r="P17" s="129" t="n">
        <f aca="false">+SIGLE</f>
        <v>0</v>
      </c>
      <c r="Q17" s="129"/>
      <c r="R17" s="129"/>
    </row>
    <row r="18" customFormat="false" ht="14.25" hidden="false" customHeight="true" outlineLevel="0" collapsed="false">
      <c r="A18" s="139" t="s">
        <v>312</v>
      </c>
      <c r="B18" s="139"/>
      <c r="C18" s="139"/>
      <c r="D18" s="139"/>
      <c r="E18" s="139"/>
      <c r="F18" s="139"/>
      <c r="G18" s="139"/>
      <c r="H18" s="139"/>
      <c r="I18" s="139"/>
      <c r="J18" s="139"/>
      <c r="K18" s="139"/>
      <c r="L18" s="139"/>
      <c r="M18" s="139"/>
      <c r="N18" s="139"/>
      <c r="O18" s="139"/>
      <c r="P18" s="132" t="s">
        <v>313</v>
      </c>
      <c r="Q18" s="132"/>
      <c r="R18" s="132"/>
    </row>
    <row r="19" customFormat="false" ht="9.75" hidden="false" customHeight="true" outlineLevel="0" collapsed="false">
      <c r="A19" s="140"/>
      <c r="B19" s="117"/>
      <c r="C19" s="117"/>
      <c r="D19" s="117"/>
      <c r="E19" s="117"/>
      <c r="F19" s="117"/>
      <c r="G19" s="117"/>
      <c r="H19" s="117"/>
      <c r="I19" s="117"/>
      <c r="J19" s="117"/>
      <c r="K19" s="117"/>
      <c r="L19" s="117"/>
      <c r="M19" s="117"/>
      <c r="N19" s="117"/>
      <c r="O19" s="117"/>
      <c r="P19" s="117"/>
      <c r="Q19" s="117"/>
      <c r="R19" s="117"/>
    </row>
    <row r="20" customFormat="false" ht="13.5" hidden="false" customHeight="false" outlineLevel="0" collapsed="false">
      <c r="A20" s="119" t="s">
        <v>314</v>
      </c>
      <c r="B20" s="128"/>
      <c r="C20" s="130"/>
      <c r="D20" s="130"/>
      <c r="E20" s="130"/>
      <c r="F20" s="118"/>
      <c r="G20" s="117"/>
      <c r="H20" s="118"/>
      <c r="I20" s="130"/>
      <c r="J20" s="130"/>
      <c r="K20" s="18"/>
      <c r="L20" s="118"/>
      <c r="M20" s="130"/>
      <c r="N20" s="127"/>
      <c r="O20" s="127"/>
      <c r="P20" s="129"/>
      <c r="Q20" s="129"/>
      <c r="R20" s="129"/>
    </row>
    <row r="21" customFormat="false" ht="12.75" hidden="false" customHeight="false" outlineLevel="0" collapsed="false">
      <c r="A21" s="141"/>
      <c r="B21" s="117"/>
      <c r="C21" s="132" t="s">
        <v>315</v>
      </c>
      <c r="D21" s="132"/>
      <c r="E21" s="132"/>
      <c r="F21" s="136"/>
      <c r="G21" s="117"/>
      <c r="H21" s="117"/>
      <c r="I21" s="132" t="s">
        <v>316</v>
      </c>
      <c r="J21" s="132"/>
      <c r="L21" s="117"/>
      <c r="M21" s="132" t="s">
        <v>317</v>
      </c>
      <c r="N21" s="132" t="s">
        <v>318</v>
      </c>
      <c r="O21" s="132"/>
      <c r="P21" s="132" t="s">
        <v>319</v>
      </c>
      <c r="Q21" s="132"/>
      <c r="R21" s="132"/>
    </row>
    <row r="22" customFormat="false" ht="9.75" hidden="false" customHeight="true" outlineLevel="0" collapsed="false">
      <c r="A22" s="140"/>
      <c r="B22" s="117"/>
      <c r="C22" s="136"/>
      <c r="D22" s="136"/>
      <c r="E22" s="136"/>
      <c r="F22" s="136"/>
      <c r="G22" s="117"/>
      <c r="H22" s="117"/>
      <c r="I22" s="117"/>
      <c r="J22" s="136"/>
      <c r="K22" s="136"/>
      <c r="L22" s="117"/>
      <c r="M22" s="136"/>
      <c r="N22" s="136"/>
      <c r="O22" s="136"/>
      <c r="P22" s="136"/>
      <c r="Q22" s="136"/>
      <c r="R22" s="136"/>
    </row>
    <row r="23" customFormat="false" ht="15" hidden="false" customHeight="true" outlineLevel="0" collapsed="false">
      <c r="A23" s="138" t="s">
        <v>320</v>
      </c>
      <c r="B23" s="127" t="n">
        <f aca="false">+ADRESSE</f>
        <v>0</v>
      </c>
      <c r="C23" s="127"/>
      <c r="D23" s="127"/>
      <c r="E23" s="127"/>
      <c r="F23" s="127"/>
      <c r="G23" s="127"/>
      <c r="H23" s="127"/>
      <c r="I23" s="127"/>
      <c r="J23" s="127"/>
      <c r="K23" s="127"/>
      <c r="L23" s="127"/>
      <c r="M23" s="127"/>
      <c r="N23" s="127"/>
      <c r="O23" s="127"/>
      <c r="P23" s="127"/>
      <c r="Q23" s="127"/>
      <c r="R23" s="127"/>
    </row>
    <row r="24" customFormat="false" ht="12.75" hidden="false" customHeight="false" outlineLevel="0" collapsed="false">
      <c r="A24" s="139"/>
      <c r="B24" s="132" t="s">
        <v>321</v>
      </c>
      <c r="C24" s="132"/>
      <c r="D24" s="132"/>
      <c r="E24" s="132"/>
      <c r="F24" s="132"/>
      <c r="G24" s="132"/>
      <c r="H24" s="132"/>
      <c r="I24" s="132"/>
      <c r="J24" s="132"/>
      <c r="K24" s="132"/>
      <c r="L24" s="132"/>
      <c r="M24" s="132"/>
      <c r="N24" s="132"/>
      <c r="O24" s="132"/>
      <c r="P24" s="132"/>
      <c r="Q24" s="132"/>
      <c r="R24" s="132"/>
    </row>
    <row r="25" customFormat="false" ht="9.75" hidden="false" customHeight="true" outlineLevel="0" collapsed="false">
      <c r="A25" s="140"/>
      <c r="B25" s="117"/>
      <c r="C25" s="117"/>
      <c r="D25" s="117"/>
      <c r="E25" s="117"/>
      <c r="F25" s="117"/>
      <c r="G25" s="117"/>
      <c r="H25" s="117"/>
      <c r="I25" s="117"/>
      <c r="J25" s="117"/>
      <c r="K25" s="117"/>
      <c r="L25" s="117"/>
      <c r="M25" s="117"/>
      <c r="N25" s="117"/>
      <c r="O25" s="117"/>
      <c r="P25" s="117"/>
      <c r="Q25" s="117"/>
      <c r="R25" s="117"/>
    </row>
    <row r="26" customFormat="false" ht="14.25" hidden="false" customHeight="true" outlineLevel="0" collapsed="false">
      <c r="A26" s="138" t="s">
        <v>322</v>
      </c>
      <c r="B26" s="142"/>
      <c r="C26" s="142"/>
      <c r="D26" s="142"/>
      <c r="E26" s="142"/>
      <c r="F26" s="142"/>
      <c r="G26" s="142"/>
      <c r="H26" s="142"/>
      <c r="I26" s="142"/>
      <c r="J26" s="142"/>
      <c r="K26" s="142"/>
      <c r="L26" s="142"/>
      <c r="M26" s="142"/>
      <c r="N26" s="142"/>
      <c r="O26" s="142"/>
      <c r="P26" s="143"/>
      <c r="Q26" s="143"/>
      <c r="R26" s="143"/>
    </row>
    <row r="27" customFormat="false" ht="14.25" hidden="false" customHeight="true" outlineLevel="0" collapsed="false">
      <c r="A27" s="139"/>
      <c r="B27" s="132" t="s">
        <v>323</v>
      </c>
      <c r="C27" s="132"/>
      <c r="D27" s="132"/>
      <c r="E27" s="132"/>
      <c r="F27" s="132"/>
      <c r="G27" s="132"/>
      <c r="H27" s="132"/>
      <c r="I27" s="132"/>
      <c r="J27" s="132"/>
      <c r="K27" s="132"/>
      <c r="L27" s="132"/>
      <c r="M27" s="132"/>
      <c r="N27" s="132"/>
      <c r="O27" s="132"/>
      <c r="P27" s="132" t="s">
        <v>324</v>
      </c>
      <c r="Q27" s="132"/>
      <c r="R27" s="132"/>
    </row>
    <row r="28" customFormat="false" ht="9.75" hidden="false" customHeight="true" outlineLevel="0" collapsed="false">
      <c r="A28" s="144"/>
      <c r="B28" s="117"/>
      <c r="C28" s="117"/>
      <c r="D28" s="117"/>
      <c r="E28" s="117"/>
      <c r="F28" s="117"/>
      <c r="G28" s="117"/>
      <c r="H28" s="117"/>
      <c r="I28" s="117"/>
      <c r="J28" s="117"/>
      <c r="K28" s="117"/>
      <c r="L28" s="117"/>
      <c r="M28" s="117"/>
      <c r="N28" s="117"/>
      <c r="O28" s="117"/>
      <c r="P28" s="117"/>
      <c r="Q28" s="117"/>
      <c r="R28" s="117"/>
    </row>
    <row r="29" customFormat="false" ht="15" hidden="false" customHeight="true" outlineLevel="0" collapsed="false">
      <c r="A29" s="145"/>
      <c r="B29" s="142"/>
      <c r="C29" s="142"/>
      <c r="D29" s="142"/>
      <c r="E29" s="142"/>
      <c r="F29" s="142"/>
      <c r="G29" s="142"/>
      <c r="H29" s="142"/>
      <c r="I29" s="142"/>
      <c r="J29" s="142"/>
      <c r="K29" s="142"/>
      <c r="L29" s="142"/>
      <c r="M29" s="142"/>
      <c r="N29" s="142"/>
      <c r="O29" s="142"/>
      <c r="P29" s="142"/>
      <c r="Q29" s="142"/>
      <c r="R29" s="142"/>
    </row>
    <row r="30" customFormat="false" ht="12.75" hidden="false" customHeight="false" outlineLevel="0" collapsed="false">
      <c r="A30" s="136"/>
      <c r="B30" s="132" t="s">
        <v>325</v>
      </c>
      <c r="C30" s="132"/>
      <c r="D30" s="132"/>
      <c r="E30" s="132"/>
      <c r="F30" s="132"/>
      <c r="G30" s="132"/>
      <c r="H30" s="132"/>
      <c r="I30" s="132"/>
      <c r="J30" s="132"/>
      <c r="K30" s="132"/>
      <c r="L30" s="132"/>
      <c r="M30" s="132"/>
      <c r="N30" s="132"/>
      <c r="O30" s="132"/>
      <c r="P30" s="132"/>
      <c r="Q30" s="132"/>
      <c r="R30" s="132"/>
    </row>
    <row r="31" customFormat="false" ht="9.75" hidden="false" customHeight="true" outlineLevel="0" collapsed="false">
      <c r="A31" s="144"/>
      <c r="B31" s="117"/>
      <c r="C31" s="117"/>
      <c r="D31" s="117"/>
      <c r="E31" s="117"/>
      <c r="F31" s="117"/>
      <c r="G31" s="117"/>
      <c r="H31" s="117"/>
      <c r="I31" s="117"/>
      <c r="J31" s="117"/>
      <c r="K31" s="117"/>
      <c r="L31" s="117"/>
      <c r="M31" s="117"/>
      <c r="N31" s="117"/>
      <c r="O31" s="117"/>
      <c r="P31" s="117"/>
      <c r="Q31" s="117"/>
      <c r="R31" s="117"/>
    </row>
    <row r="32" customFormat="false" ht="15" hidden="false" customHeight="true" outlineLevel="0" collapsed="false">
      <c r="A32" s="146"/>
      <c r="B32" s="142"/>
      <c r="C32" s="142"/>
      <c r="D32" s="142"/>
      <c r="E32" s="142"/>
      <c r="F32" s="142"/>
      <c r="G32" s="142"/>
      <c r="H32" s="142"/>
      <c r="I32" s="142"/>
      <c r="J32" s="142"/>
      <c r="K32" s="142"/>
      <c r="L32" s="142"/>
      <c r="M32" s="142"/>
      <c r="N32" s="142"/>
      <c r="O32" s="142"/>
      <c r="P32" s="142"/>
      <c r="Q32" s="142"/>
      <c r="R32" s="142"/>
    </row>
    <row r="33" customFormat="false" ht="9.75" hidden="false" customHeight="true" outlineLevel="0" collapsed="false">
      <c r="A33" s="136"/>
      <c r="B33" s="132" t="s">
        <v>326</v>
      </c>
      <c r="C33" s="132"/>
      <c r="D33" s="132"/>
      <c r="E33" s="132"/>
      <c r="F33" s="132"/>
      <c r="G33" s="132"/>
      <c r="H33" s="132"/>
      <c r="I33" s="132"/>
      <c r="J33" s="132"/>
      <c r="K33" s="132"/>
      <c r="L33" s="132"/>
      <c r="M33" s="132"/>
      <c r="N33" s="132"/>
      <c r="O33" s="132"/>
      <c r="P33" s="132"/>
      <c r="Q33" s="132"/>
      <c r="R33" s="132"/>
    </row>
    <row r="34" customFormat="false" ht="9.75" hidden="false" customHeight="true" outlineLevel="0" collapsed="false">
      <c r="A34" s="147"/>
      <c r="B34" s="132" t="s">
        <v>327</v>
      </c>
      <c r="C34" s="132"/>
      <c r="D34" s="132"/>
      <c r="E34" s="132"/>
      <c r="F34" s="132"/>
      <c r="G34" s="132"/>
      <c r="H34" s="132"/>
      <c r="I34" s="132"/>
      <c r="J34" s="132"/>
      <c r="K34" s="132"/>
      <c r="L34" s="132"/>
      <c r="M34" s="132"/>
      <c r="N34" s="132"/>
      <c r="O34" s="132"/>
      <c r="P34" s="132"/>
      <c r="Q34" s="132"/>
      <c r="R34" s="132"/>
    </row>
    <row r="35" customFormat="false" ht="12" hidden="false" customHeight="true" outlineLevel="0" collapsed="false">
      <c r="A35" s="144"/>
      <c r="B35" s="132" t="s">
        <v>328</v>
      </c>
      <c r="C35" s="132"/>
      <c r="D35" s="132"/>
      <c r="E35" s="132"/>
      <c r="F35" s="132"/>
      <c r="G35" s="132"/>
      <c r="H35" s="132"/>
      <c r="I35" s="132"/>
      <c r="J35" s="132"/>
      <c r="K35" s="132"/>
      <c r="L35" s="132"/>
      <c r="M35" s="132"/>
      <c r="N35" s="132"/>
      <c r="O35" s="132"/>
      <c r="P35" s="132"/>
      <c r="Q35" s="132"/>
      <c r="R35" s="132"/>
    </row>
    <row r="36" customFormat="false" ht="15" hidden="false" customHeight="true" outlineLevel="0" collapsed="false">
      <c r="A36" s="146"/>
      <c r="B36" s="148"/>
      <c r="C36" s="148"/>
      <c r="D36" s="148"/>
      <c r="E36" s="148"/>
      <c r="F36" s="148"/>
      <c r="G36" s="148"/>
      <c r="H36" s="148"/>
      <c r="I36" s="148"/>
      <c r="J36" s="148"/>
      <c r="K36" s="148"/>
      <c r="L36" s="148"/>
      <c r="M36" s="148"/>
      <c r="N36" s="148"/>
      <c r="O36" s="148"/>
      <c r="P36" s="148"/>
      <c r="Q36" s="148"/>
      <c r="R36" s="148"/>
    </row>
    <row r="37" customFormat="false" ht="3.75" hidden="false" customHeight="true" outlineLevel="0" collapsed="false">
      <c r="A37" s="149"/>
      <c r="B37" s="148"/>
      <c r="C37" s="148"/>
      <c r="D37" s="148"/>
      <c r="E37" s="148"/>
      <c r="F37" s="148"/>
      <c r="G37" s="148"/>
      <c r="H37" s="148"/>
      <c r="I37" s="148"/>
      <c r="J37" s="148"/>
      <c r="K37" s="148"/>
      <c r="L37" s="148"/>
      <c r="M37" s="148"/>
      <c r="N37" s="148"/>
      <c r="O37" s="148"/>
      <c r="P37" s="148"/>
      <c r="Q37" s="148"/>
      <c r="R37" s="148"/>
    </row>
    <row r="38" customFormat="false" ht="15" hidden="false" customHeight="true" outlineLevel="0" collapsed="false">
      <c r="A38" s="146"/>
      <c r="B38" s="142"/>
      <c r="C38" s="142"/>
      <c r="D38" s="142"/>
      <c r="E38" s="142"/>
      <c r="F38" s="142"/>
      <c r="G38" s="142"/>
      <c r="H38" s="142"/>
      <c r="I38" s="142"/>
      <c r="J38" s="142"/>
      <c r="K38" s="142"/>
      <c r="L38" s="142"/>
      <c r="M38" s="142"/>
      <c r="N38" s="142"/>
      <c r="O38" s="142"/>
      <c r="P38" s="142"/>
      <c r="Q38" s="142"/>
      <c r="R38" s="142"/>
    </row>
    <row r="39" customFormat="false" ht="12.75" hidden="false" customHeight="false" outlineLevel="0" collapsed="false">
      <c r="A39" s="136"/>
      <c r="B39" s="132" t="s">
        <v>329</v>
      </c>
      <c r="C39" s="132"/>
      <c r="D39" s="132"/>
      <c r="E39" s="132"/>
      <c r="F39" s="132"/>
      <c r="G39" s="132"/>
      <c r="H39" s="132"/>
      <c r="I39" s="132"/>
      <c r="J39" s="132"/>
      <c r="K39" s="132"/>
      <c r="L39" s="132"/>
      <c r="M39" s="132"/>
      <c r="N39" s="132"/>
      <c r="O39" s="132"/>
      <c r="P39" s="132"/>
      <c r="Q39" s="132"/>
      <c r="R39" s="132"/>
    </row>
    <row r="40" customFormat="false" ht="14.25" hidden="false" customHeight="true" outlineLevel="0" collapsed="false">
      <c r="A40" s="150"/>
      <c r="B40" s="151"/>
      <c r="C40" s="152" t="s">
        <v>330</v>
      </c>
      <c r="D40" s="152"/>
      <c r="E40" s="151"/>
      <c r="F40" s="153" t="s">
        <v>331</v>
      </c>
      <c r="G40" s="151"/>
      <c r="H40" s="153" t="s">
        <v>332</v>
      </c>
      <c r="I40" s="154"/>
      <c r="J40" s="151"/>
      <c r="K40" s="155" t="s">
        <v>333</v>
      </c>
      <c r="L40" s="156"/>
      <c r="M40" s="157" t="s">
        <v>330</v>
      </c>
      <c r="N40" s="157"/>
      <c r="O40" s="151"/>
      <c r="P40" s="133" t="s">
        <v>334</v>
      </c>
      <c r="Q40" s="151"/>
      <c r="R40" s="133" t="s">
        <v>335</v>
      </c>
      <c r="S40" s="158"/>
    </row>
    <row r="41" customFormat="false" ht="12" hidden="false" customHeight="true" outlineLevel="0" collapsed="false">
      <c r="A41" s="144"/>
      <c r="B41" s="151"/>
      <c r="C41" s="152"/>
      <c r="D41" s="152"/>
      <c r="E41" s="151"/>
      <c r="F41" s="159" t="s">
        <v>336</v>
      </c>
      <c r="G41" s="151"/>
      <c r="H41" s="159" t="s">
        <v>337</v>
      </c>
      <c r="I41" s="160"/>
      <c r="J41" s="151"/>
      <c r="K41" s="161" t="s">
        <v>337</v>
      </c>
      <c r="L41" s="156"/>
      <c r="M41" s="157"/>
      <c r="N41" s="157"/>
      <c r="O41" s="151"/>
      <c r="P41" s="133"/>
      <c r="Q41" s="151"/>
      <c r="R41" s="133"/>
    </row>
    <row r="42" customFormat="false" ht="9.75" hidden="false" customHeight="true" outlineLevel="0" collapsed="false">
      <c r="A42" s="149"/>
      <c r="B42" s="132" t="s">
        <v>338</v>
      </c>
      <c r="C42" s="132"/>
      <c r="D42" s="132"/>
      <c r="E42" s="132"/>
      <c r="F42" s="132"/>
      <c r="G42" s="132"/>
      <c r="H42" s="132"/>
      <c r="I42" s="132"/>
      <c r="J42" s="132"/>
      <c r="K42" s="18"/>
      <c r="L42" s="145" t="s">
        <v>339</v>
      </c>
      <c r="M42" s="145"/>
      <c r="N42" s="145"/>
      <c r="O42" s="145"/>
      <c r="P42" s="145"/>
      <c r="Q42" s="145"/>
      <c r="R42" s="145"/>
    </row>
    <row r="43" customFormat="false" ht="12" hidden="false" customHeight="true" outlineLevel="0" collapsed="false">
      <c r="A43" s="136"/>
      <c r="K43" s="18"/>
      <c r="L43" s="132" t="s">
        <v>340</v>
      </c>
      <c r="M43" s="132"/>
      <c r="N43" s="132"/>
      <c r="O43" s="132"/>
      <c r="P43" s="132"/>
      <c r="Q43" s="132"/>
      <c r="R43" s="132"/>
    </row>
    <row r="44" customFormat="false" ht="15" hidden="false" customHeight="true" outlineLevel="0" collapsed="false">
      <c r="A44" s="146"/>
      <c r="B44" s="142"/>
      <c r="C44" s="142"/>
      <c r="D44" s="142"/>
      <c r="E44" s="142"/>
      <c r="F44" s="142"/>
      <c r="G44" s="142"/>
      <c r="H44" s="142"/>
      <c r="I44" s="142"/>
      <c r="J44" s="118"/>
      <c r="K44" s="162" t="s">
        <v>341</v>
      </c>
      <c r="L44" s="162"/>
      <c r="M44" s="162"/>
      <c r="N44" s="162"/>
      <c r="O44" s="162"/>
      <c r="P44" s="162"/>
      <c r="Q44" s="162"/>
      <c r="R44" s="162"/>
    </row>
    <row r="45" customFormat="false" ht="12.75" hidden="false" customHeight="false" outlineLevel="0" collapsed="false">
      <c r="A45" s="136"/>
      <c r="B45" s="132" t="s">
        <v>342</v>
      </c>
      <c r="C45" s="132"/>
      <c r="D45" s="132"/>
      <c r="E45" s="132"/>
      <c r="F45" s="132"/>
      <c r="G45" s="132"/>
      <c r="H45" s="132"/>
      <c r="I45" s="132"/>
      <c r="J45" s="132"/>
      <c r="K45" s="163" t="s">
        <v>343</v>
      </c>
      <c r="L45" s="163"/>
      <c r="M45" s="163"/>
      <c r="N45" s="163"/>
      <c r="O45" s="163" t="s">
        <v>344</v>
      </c>
      <c r="P45" s="163"/>
      <c r="Q45" s="163"/>
      <c r="R45" s="163"/>
    </row>
    <row r="46" customFormat="false" ht="14.25" hidden="false" customHeight="true" outlineLevel="0" collapsed="false">
      <c r="A46" s="144"/>
      <c r="B46" s="117"/>
      <c r="C46" s="117"/>
      <c r="D46" s="117"/>
      <c r="E46" s="117"/>
      <c r="F46" s="117"/>
      <c r="G46" s="117"/>
      <c r="H46" s="117"/>
      <c r="I46" s="117"/>
      <c r="J46" s="118"/>
      <c r="K46" s="164"/>
      <c r="L46" s="164"/>
      <c r="M46" s="164"/>
      <c r="N46" s="164"/>
      <c r="O46" s="164"/>
      <c r="P46" s="164"/>
      <c r="Q46" s="164"/>
      <c r="R46" s="164"/>
    </row>
    <row r="47" customFormat="false" ht="15" hidden="false" customHeight="true" outlineLevel="0" collapsed="false">
      <c r="A47" s="146"/>
      <c r="B47" s="142"/>
      <c r="C47" s="142"/>
      <c r="D47" s="142"/>
      <c r="E47" s="142"/>
      <c r="F47" s="142"/>
      <c r="G47" s="142"/>
      <c r="H47" s="142"/>
      <c r="I47" s="142"/>
      <c r="J47" s="118"/>
      <c r="K47" s="164"/>
      <c r="L47" s="164"/>
      <c r="M47" s="164"/>
      <c r="N47" s="164"/>
      <c r="O47" s="164"/>
      <c r="P47" s="164"/>
      <c r="Q47" s="164"/>
      <c r="R47" s="164"/>
    </row>
    <row r="48" customFormat="false" ht="14.25" hidden="false" customHeight="true" outlineLevel="0" collapsed="false">
      <c r="A48" s="136"/>
      <c r="B48" s="132" t="s">
        <v>345</v>
      </c>
      <c r="C48" s="132"/>
      <c r="D48" s="132"/>
      <c r="E48" s="132"/>
      <c r="F48" s="132"/>
      <c r="G48" s="132"/>
      <c r="H48" s="132"/>
      <c r="I48" s="132"/>
      <c r="J48" s="118"/>
      <c r="K48" s="164"/>
      <c r="L48" s="164"/>
      <c r="M48" s="164"/>
      <c r="N48" s="164"/>
      <c r="O48" s="164"/>
      <c r="P48" s="164"/>
      <c r="Q48" s="164"/>
      <c r="R48" s="164"/>
    </row>
    <row r="49" customFormat="false" ht="14.25" hidden="false" customHeight="true" outlineLevel="0" collapsed="false">
      <c r="A49" s="144"/>
      <c r="B49" s="117"/>
      <c r="C49" s="117"/>
      <c r="D49" s="117"/>
      <c r="E49" s="117"/>
      <c r="F49" s="117"/>
      <c r="G49" s="117"/>
      <c r="H49" s="117"/>
      <c r="I49" s="117"/>
      <c r="J49" s="118"/>
      <c r="K49" s="164"/>
      <c r="L49" s="164"/>
      <c r="M49" s="164"/>
      <c r="N49" s="164"/>
      <c r="O49" s="164"/>
      <c r="P49" s="164"/>
      <c r="Q49" s="164"/>
      <c r="R49" s="164"/>
    </row>
    <row r="50" customFormat="false" ht="15" hidden="false" customHeight="true" outlineLevel="0" collapsed="false">
      <c r="A50" s="146"/>
      <c r="B50" s="165"/>
      <c r="C50" s="165"/>
      <c r="D50" s="165"/>
      <c r="E50" s="165"/>
      <c r="F50" s="165"/>
      <c r="G50" s="165"/>
      <c r="H50" s="165"/>
      <c r="I50" s="165"/>
      <c r="J50" s="118"/>
      <c r="K50" s="164"/>
      <c r="L50" s="164"/>
      <c r="M50" s="164"/>
      <c r="N50" s="164"/>
      <c r="O50" s="164"/>
      <c r="P50" s="164"/>
      <c r="Q50" s="164"/>
      <c r="R50" s="164"/>
    </row>
    <row r="51" customFormat="false" ht="14.25" hidden="false" customHeight="true" outlineLevel="0" collapsed="false">
      <c r="A51" s="136"/>
      <c r="B51" s="132" t="s">
        <v>346</v>
      </c>
      <c r="C51" s="132"/>
      <c r="D51" s="132"/>
      <c r="E51" s="132"/>
      <c r="F51" s="132"/>
      <c r="G51" s="132"/>
      <c r="H51" s="132"/>
      <c r="I51" s="132"/>
      <c r="J51" s="118"/>
      <c r="K51" s="164"/>
      <c r="L51" s="164"/>
      <c r="M51" s="164"/>
      <c r="N51" s="164"/>
      <c r="O51" s="164"/>
      <c r="P51" s="164"/>
      <c r="Q51" s="164"/>
      <c r="R51" s="164"/>
    </row>
    <row r="52" customFormat="false" ht="14.25" hidden="false" customHeight="true" outlineLevel="0" collapsed="false">
      <c r="A52" s="150"/>
      <c r="B52" s="166"/>
      <c r="C52" s="167"/>
      <c r="D52" s="167"/>
      <c r="E52" s="167"/>
      <c r="F52" s="167"/>
      <c r="G52" s="167"/>
      <c r="H52" s="167"/>
      <c r="I52" s="168"/>
      <c r="J52" s="118"/>
      <c r="K52" s="164"/>
      <c r="L52" s="164"/>
      <c r="M52" s="164"/>
      <c r="N52" s="164"/>
      <c r="O52" s="164"/>
      <c r="P52" s="164"/>
      <c r="Q52" s="164"/>
      <c r="R52" s="164"/>
    </row>
    <row r="53" customFormat="false" ht="14.25" hidden="false" customHeight="true" outlineLevel="0" collapsed="false">
      <c r="A53" s="150"/>
      <c r="B53" s="169"/>
      <c r="C53" s="150"/>
      <c r="D53" s="150"/>
      <c r="E53" s="150"/>
      <c r="F53" s="150"/>
      <c r="G53" s="150"/>
      <c r="H53" s="150"/>
      <c r="I53" s="170"/>
      <c r="J53" s="118"/>
      <c r="K53" s="164"/>
      <c r="L53" s="164"/>
      <c r="M53" s="164"/>
      <c r="N53" s="164"/>
      <c r="O53" s="164"/>
      <c r="P53" s="164"/>
      <c r="Q53" s="164"/>
      <c r="R53" s="164"/>
    </row>
    <row r="54" customFormat="false" ht="14.25" hidden="false" customHeight="true" outlineLevel="0" collapsed="false">
      <c r="A54" s="150"/>
      <c r="B54" s="169"/>
      <c r="C54" s="150"/>
      <c r="D54" s="150"/>
      <c r="E54" s="150"/>
      <c r="F54" s="150"/>
      <c r="G54" s="150"/>
      <c r="H54" s="150"/>
      <c r="I54" s="170"/>
      <c r="J54" s="118"/>
      <c r="K54" s="164"/>
      <c r="L54" s="164"/>
      <c r="M54" s="164"/>
      <c r="N54" s="164"/>
      <c r="O54" s="164"/>
      <c r="P54" s="164"/>
      <c r="Q54" s="164"/>
      <c r="R54" s="164"/>
    </row>
    <row r="55" customFormat="false" ht="14.25" hidden="false" customHeight="true" outlineLevel="0" collapsed="false">
      <c r="A55" s="132"/>
      <c r="B55" s="171"/>
      <c r="C55" s="172"/>
      <c r="D55" s="172"/>
      <c r="E55" s="172"/>
      <c r="F55" s="172"/>
      <c r="G55" s="172"/>
      <c r="H55" s="172"/>
      <c r="I55" s="173"/>
      <c r="J55" s="118"/>
      <c r="K55" s="174"/>
      <c r="L55" s="174"/>
      <c r="M55" s="174"/>
      <c r="N55" s="174"/>
      <c r="O55" s="174"/>
      <c r="P55" s="174"/>
      <c r="Q55" s="174"/>
      <c r="R55" s="174"/>
    </row>
    <row r="56" customFormat="false" ht="9" hidden="false" customHeight="true" outlineLevel="0" collapsed="false">
      <c r="A56" s="136"/>
      <c r="B56" s="132" t="s">
        <v>347</v>
      </c>
      <c r="C56" s="132"/>
      <c r="D56" s="132"/>
      <c r="E56" s="132"/>
      <c r="F56" s="132"/>
      <c r="G56" s="132"/>
      <c r="H56" s="132"/>
      <c r="I56" s="132"/>
      <c r="J56" s="118"/>
    </row>
    <row r="57" customFormat="false" ht="9" hidden="false" customHeight="true" outlineLevel="0" collapsed="false">
      <c r="A57" s="175"/>
      <c r="B57" s="175"/>
      <c r="C57" s="175"/>
      <c r="D57" s="175"/>
      <c r="E57" s="175"/>
      <c r="F57" s="175"/>
      <c r="G57" s="175"/>
      <c r="H57" s="175"/>
      <c r="I57" s="175"/>
      <c r="J57" s="175"/>
    </row>
  </sheetData>
  <mergeCells count="98">
    <mergeCell ref="A1:R1"/>
    <mergeCell ref="G2:R2"/>
    <mergeCell ref="A3:I3"/>
    <mergeCell ref="J3:L3"/>
    <mergeCell ref="M3:R3"/>
    <mergeCell ref="A4:C4"/>
    <mergeCell ref="D4:R4"/>
    <mergeCell ref="A5:E5"/>
    <mergeCell ref="F5:H5"/>
    <mergeCell ref="I5:J5"/>
    <mergeCell ref="K5:M5"/>
    <mergeCell ref="N5:P5"/>
    <mergeCell ref="Q5:R5"/>
    <mergeCell ref="W5:Y5"/>
    <mergeCell ref="J7:N7"/>
    <mergeCell ref="P7:R7"/>
    <mergeCell ref="J9:K9"/>
    <mergeCell ref="J11:K11"/>
    <mergeCell ref="L11:Q11"/>
    <mergeCell ref="D13:F13"/>
    <mergeCell ref="L13:Q13"/>
    <mergeCell ref="D14:F14"/>
    <mergeCell ref="L14:Q14"/>
    <mergeCell ref="C15:E15"/>
    <mergeCell ref="H15:K15"/>
    <mergeCell ref="O15:R15"/>
    <mergeCell ref="C16:E16"/>
    <mergeCell ref="H16:K16"/>
    <mergeCell ref="O16:R16"/>
    <mergeCell ref="B17:O17"/>
    <mergeCell ref="P17:R17"/>
    <mergeCell ref="A18:O18"/>
    <mergeCell ref="P18:R18"/>
    <mergeCell ref="C20:E20"/>
    <mergeCell ref="I20:J20"/>
    <mergeCell ref="N20:O20"/>
    <mergeCell ref="P20:R20"/>
    <mergeCell ref="C21:E21"/>
    <mergeCell ref="I21:J21"/>
    <mergeCell ref="N21:O21"/>
    <mergeCell ref="P21:R21"/>
    <mergeCell ref="B23:R23"/>
    <mergeCell ref="B24:R24"/>
    <mergeCell ref="B26:O26"/>
    <mergeCell ref="P26:R26"/>
    <mergeCell ref="B27:O27"/>
    <mergeCell ref="P27:R27"/>
    <mergeCell ref="B29:R29"/>
    <mergeCell ref="B30:R30"/>
    <mergeCell ref="B32:R32"/>
    <mergeCell ref="B33:R33"/>
    <mergeCell ref="B34:R34"/>
    <mergeCell ref="B35:R35"/>
    <mergeCell ref="B36:R36"/>
    <mergeCell ref="B38:R38"/>
    <mergeCell ref="B39:R39"/>
    <mergeCell ref="B40:B41"/>
    <mergeCell ref="C40:D41"/>
    <mergeCell ref="E40:E41"/>
    <mergeCell ref="G40:G41"/>
    <mergeCell ref="J40:J41"/>
    <mergeCell ref="L40:L41"/>
    <mergeCell ref="M40:N41"/>
    <mergeCell ref="O40:O41"/>
    <mergeCell ref="P40:P41"/>
    <mergeCell ref="Q40:Q41"/>
    <mergeCell ref="R40:R41"/>
    <mergeCell ref="B42:J42"/>
    <mergeCell ref="L42:R42"/>
    <mergeCell ref="L43:R43"/>
    <mergeCell ref="B44:I44"/>
    <mergeCell ref="K44:R44"/>
    <mergeCell ref="B45:I45"/>
    <mergeCell ref="K45:N45"/>
    <mergeCell ref="O45:R45"/>
    <mergeCell ref="K46:N46"/>
    <mergeCell ref="O46:R46"/>
    <mergeCell ref="B47:I47"/>
    <mergeCell ref="K47:N47"/>
    <mergeCell ref="O47:R47"/>
    <mergeCell ref="B48:I48"/>
    <mergeCell ref="K48:N48"/>
    <mergeCell ref="O48:R48"/>
    <mergeCell ref="K49:N49"/>
    <mergeCell ref="O49:R49"/>
    <mergeCell ref="B50:I50"/>
    <mergeCell ref="K50:N50"/>
    <mergeCell ref="O50:R50"/>
    <mergeCell ref="B51:I51"/>
    <mergeCell ref="K51:N51"/>
    <mergeCell ref="O51:R51"/>
    <mergeCell ref="K52:N52"/>
    <mergeCell ref="O52:R52"/>
    <mergeCell ref="K53:N53"/>
    <mergeCell ref="O53:R53"/>
    <mergeCell ref="K54:N54"/>
    <mergeCell ref="O54:R54"/>
    <mergeCell ref="B56:I56"/>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8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8" man="true" max="65535" min="0"/>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L5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5" activeCellId="0" sqref="I5"/>
    </sheetView>
  </sheetViews>
  <sheetFormatPr defaultColWidth="10.8671875" defaultRowHeight="15" zeroHeight="false" outlineLevelRow="0" outlineLevelCol="0"/>
  <cols>
    <col collapsed="false" customWidth="true" hidden="false" outlineLevel="0" max="1" min="1" style="1" width="2.71"/>
    <col collapsed="false" customWidth="true" hidden="false" outlineLevel="0" max="2" min="2" style="1" width="2"/>
    <col collapsed="false" customWidth="true" hidden="false" outlineLevel="0" max="3" min="3" style="1" width="3.71"/>
    <col collapsed="false" customWidth="true" hidden="false" outlineLevel="0" max="4" min="4" style="1" width="2.71"/>
    <col collapsed="false" customWidth="true" hidden="false" outlineLevel="0" max="7" min="5" style="1" width="2"/>
    <col collapsed="false" customWidth="true" hidden="false" outlineLevel="0" max="8" min="8" style="1" width="12.71"/>
    <col collapsed="false" customWidth="true" hidden="false" outlineLevel="0" max="15" min="9" style="1" width="2"/>
    <col collapsed="false" customWidth="true" hidden="false" outlineLevel="0" max="16" min="16" style="1" width="3.98"/>
    <col collapsed="false" customWidth="true" hidden="false" outlineLevel="0" max="17" min="17" style="1" width="3.14"/>
    <col collapsed="false" customWidth="true" hidden="false" outlineLevel="0" max="19" min="18" style="1" width="2.71"/>
    <col collapsed="false" customWidth="true" hidden="false" outlineLevel="0" max="20" min="20" style="1" width="2.99"/>
    <col collapsed="false" customWidth="true" hidden="false" outlineLevel="0" max="22" min="21" style="1" width="2"/>
    <col collapsed="false" customWidth="true" hidden="false" outlineLevel="0" max="23" min="23" style="1" width="2.99"/>
    <col collapsed="false" customWidth="true" hidden="false" outlineLevel="0" max="31" min="24" style="1" width="2"/>
    <col collapsed="false" customWidth="true" hidden="false" outlineLevel="0" max="32" min="32" style="1" width="6.28"/>
    <col collapsed="false" customWidth="true" hidden="false" outlineLevel="0" max="33" min="33" style="1" width="11.14"/>
    <col collapsed="false" customWidth="true" hidden="false" outlineLevel="0" max="35" min="34" style="1" width="2.42"/>
    <col collapsed="false" customWidth="true" hidden="false" outlineLevel="0" max="36" min="36" style="1" width="2"/>
    <col collapsed="false" customWidth="false" hidden="false" outlineLevel="0" max="37" min="37" style="1" width="10.85"/>
    <col collapsed="false" customWidth="true" hidden="false" outlineLevel="0" max="38" min="38" style="1" width="12.71"/>
    <col collapsed="false" customWidth="false" hidden="false" outlineLevel="0" max="256" min="39" style="1" width="10.85"/>
    <col collapsed="false" customWidth="true" hidden="false" outlineLevel="0" max="271" min="257" style="1" width="2"/>
    <col collapsed="false" customWidth="true" hidden="false" outlineLevel="0" max="272" min="272" style="1" width="2.99"/>
    <col collapsed="false" customWidth="true" hidden="false" outlineLevel="0" max="278" min="273" style="1" width="2"/>
    <col collapsed="false" customWidth="true" hidden="false" outlineLevel="0" max="279" min="279" style="1" width="2.99"/>
    <col collapsed="false" customWidth="true" hidden="false" outlineLevel="0" max="289" min="280" style="1" width="2"/>
    <col collapsed="false" customWidth="true" hidden="false" outlineLevel="0" max="291" min="290" style="1" width="2.42"/>
    <col collapsed="false" customWidth="true" hidden="false" outlineLevel="0" max="292" min="292" style="1" width="2"/>
    <col collapsed="false" customWidth="false" hidden="false" outlineLevel="0" max="512" min="293" style="1" width="10.85"/>
    <col collapsed="false" customWidth="true" hidden="false" outlineLevel="0" max="527" min="513" style="1" width="2"/>
    <col collapsed="false" customWidth="true" hidden="false" outlineLevel="0" max="528" min="528" style="1" width="2.99"/>
    <col collapsed="false" customWidth="true" hidden="false" outlineLevel="0" max="534" min="529" style="1" width="2"/>
    <col collapsed="false" customWidth="true" hidden="false" outlineLevel="0" max="535" min="535" style="1" width="2.99"/>
    <col collapsed="false" customWidth="true" hidden="false" outlineLevel="0" max="545" min="536" style="1" width="2"/>
    <col collapsed="false" customWidth="true" hidden="false" outlineLevel="0" max="547" min="546" style="1" width="2.42"/>
    <col collapsed="false" customWidth="true" hidden="false" outlineLevel="0" max="548" min="548" style="1" width="2"/>
    <col collapsed="false" customWidth="false" hidden="false" outlineLevel="0" max="768" min="549" style="1" width="10.85"/>
    <col collapsed="false" customWidth="true" hidden="false" outlineLevel="0" max="783" min="769" style="1" width="2"/>
    <col collapsed="false" customWidth="true" hidden="false" outlineLevel="0" max="784" min="784" style="1" width="2.99"/>
    <col collapsed="false" customWidth="true" hidden="false" outlineLevel="0" max="790" min="785" style="1" width="2"/>
    <col collapsed="false" customWidth="true" hidden="false" outlineLevel="0" max="791" min="791" style="1" width="2.99"/>
    <col collapsed="false" customWidth="true" hidden="false" outlineLevel="0" max="801" min="792" style="1" width="2"/>
    <col collapsed="false" customWidth="true" hidden="false" outlineLevel="0" max="803" min="802" style="1" width="2.42"/>
    <col collapsed="false" customWidth="true" hidden="false" outlineLevel="0" max="804" min="804" style="1" width="2"/>
    <col collapsed="false" customWidth="false" hidden="false" outlineLevel="0" max="1024" min="805" style="1" width="10.85"/>
  </cols>
  <sheetData>
    <row r="1" customFormat="false" ht="15" hidden="false" customHeight="false" outlineLevel="0" collapsed="false">
      <c r="A1" s="60" t="s">
        <v>348</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row>
    <row r="2" customFormat="false" ht="14.25" hidden="false" customHeight="true" outlineLevel="0" collapsed="false">
      <c r="A2" s="176" t="s">
        <v>45</v>
      </c>
      <c r="B2" s="176"/>
      <c r="C2" s="176"/>
      <c r="D2" s="176"/>
      <c r="E2" s="176"/>
      <c r="F2" s="176"/>
      <c r="G2" s="176"/>
      <c r="H2" s="176"/>
      <c r="I2" s="176"/>
      <c r="J2" s="176"/>
      <c r="K2" s="176"/>
      <c r="L2" s="176"/>
      <c r="M2" s="176"/>
      <c r="N2" s="176"/>
      <c r="O2" s="105" t="n">
        <f aca="false">NOM</f>
        <v>0</v>
      </c>
      <c r="P2" s="105"/>
      <c r="Q2" s="105"/>
      <c r="R2" s="105"/>
      <c r="S2" s="105"/>
      <c r="T2" s="105"/>
      <c r="U2" s="105"/>
      <c r="V2" s="105"/>
      <c r="W2" s="105"/>
      <c r="X2" s="105"/>
      <c r="Y2" s="105"/>
      <c r="Z2" s="105"/>
      <c r="AA2" s="105"/>
      <c r="AB2" s="105"/>
      <c r="AC2" s="105"/>
      <c r="AD2" s="105"/>
      <c r="AE2" s="105"/>
      <c r="AF2" s="105"/>
      <c r="AG2" s="105"/>
      <c r="AH2" s="105"/>
      <c r="AI2" s="105"/>
      <c r="AJ2" s="105"/>
    </row>
    <row r="3" customFormat="false" ht="14.25" hidden="false" customHeight="true" outlineLevel="0" collapsed="false">
      <c r="A3" s="177"/>
      <c r="B3" s="177"/>
      <c r="C3" s="177"/>
      <c r="D3" s="177"/>
      <c r="E3" s="177"/>
      <c r="F3" s="177"/>
      <c r="G3" s="177"/>
      <c r="H3" s="177"/>
      <c r="I3" s="177"/>
      <c r="J3" s="177"/>
      <c r="K3" s="177"/>
      <c r="L3" s="177"/>
      <c r="M3" s="177"/>
      <c r="N3" s="177"/>
      <c r="O3" s="177"/>
      <c r="P3" s="177"/>
      <c r="Q3" s="177"/>
      <c r="R3" s="177"/>
      <c r="S3" s="177"/>
      <c r="T3" s="177"/>
      <c r="U3" s="177"/>
      <c r="V3" s="177"/>
      <c r="W3" s="112" t="s">
        <v>349</v>
      </c>
      <c r="X3" s="112"/>
      <c r="Y3" s="112"/>
      <c r="Z3" s="112"/>
      <c r="AA3" s="112"/>
      <c r="AB3" s="178" t="n">
        <f aca="false">+'FICHE IDENTIFICATION 1 '!M3</f>
        <v>0</v>
      </c>
      <c r="AC3" s="178"/>
      <c r="AD3" s="178"/>
      <c r="AE3" s="178"/>
      <c r="AF3" s="178"/>
      <c r="AG3" s="178"/>
      <c r="AH3" s="178"/>
      <c r="AI3" s="178"/>
      <c r="AJ3" s="178"/>
    </row>
    <row r="4" customFormat="false" ht="14.25" hidden="false" customHeight="true" outlineLevel="0" collapsed="false">
      <c r="A4" s="109" t="s">
        <v>291</v>
      </c>
      <c r="B4" s="109"/>
      <c r="C4" s="109"/>
      <c r="D4" s="179" t="n">
        <f aca="false">+'FICHE IDENTIFICATION 1 '!D4</f>
        <v>0</v>
      </c>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row>
    <row r="5" customFormat="false" ht="14.25" hidden="false" customHeight="true" outlineLevel="0" collapsed="false">
      <c r="A5" s="180" t="s">
        <v>292</v>
      </c>
      <c r="D5" s="18"/>
      <c r="E5" s="18"/>
      <c r="F5" s="18"/>
      <c r="G5" s="18"/>
      <c r="H5" s="18"/>
      <c r="I5" s="178" t="n">
        <f aca="false">+'FICHE IDENTIFICATION 1 '!F5</f>
        <v>0</v>
      </c>
      <c r="J5" s="178"/>
      <c r="K5" s="178"/>
      <c r="L5" s="178"/>
      <c r="M5" s="178"/>
      <c r="N5" s="178"/>
      <c r="O5" s="178"/>
      <c r="P5" s="178"/>
      <c r="Q5" s="112" t="s">
        <v>293</v>
      </c>
      <c r="R5" s="112"/>
      <c r="S5" s="112"/>
      <c r="T5" s="112"/>
      <c r="U5" s="112"/>
      <c r="V5" s="112"/>
      <c r="W5" s="181"/>
      <c r="X5" s="181"/>
      <c r="Y5" s="181"/>
      <c r="Z5" s="181"/>
      <c r="AA5" s="181"/>
      <c r="AB5" s="112" t="s">
        <v>350</v>
      </c>
      <c r="AC5" s="112"/>
      <c r="AD5" s="112"/>
      <c r="AE5" s="112"/>
      <c r="AF5" s="112"/>
      <c r="AG5" s="112"/>
      <c r="AH5" s="182" t="n">
        <f aca="false">+'FICHE IDENTIFICATION 1 '!Q5</f>
        <v>0</v>
      </c>
      <c r="AI5" s="182"/>
      <c r="AJ5" s="182"/>
    </row>
    <row r="6" customFormat="false" ht="14.25" hidden="false" customHeight="true" outlineLevel="0" collapsed="false">
      <c r="A6" s="18"/>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row>
    <row r="7" customFormat="false" ht="14.25" hidden="false" customHeight="true" outlineLevel="0" collapsed="false">
      <c r="A7" s="183"/>
      <c r="B7" s="184"/>
      <c r="C7" s="184"/>
      <c r="D7" s="184"/>
      <c r="E7" s="184"/>
      <c r="F7" s="184"/>
      <c r="G7" s="184"/>
      <c r="H7" s="184"/>
      <c r="I7" s="184"/>
      <c r="J7" s="184"/>
      <c r="K7" s="184"/>
      <c r="L7" s="184"/>
      <c r="M7" s="184"/>
      <c r="N7" s="184"/>
      <c r="O7" s="184"/>
      <c r="P7" s="184"/>
      <c r="Q7" s="184"/>
      <c r="R7" s="184"/>
      <c r="S7" s="185"/>
      <c r="T7" s="186"/>
      <c r="U7" s="187"/>
      <c r="V7" s="188" t="s">
        <v>351</v>
      </c>
      <c r="W7" s="188"/>
      <c r="X7" s="188"/>
      <c r="Y7" s="188"/>
      <c r="Z7" s="188"/>
      <c r="AA7" s="188"/>
      <c r="AB7" s="188"/>
      <c r="AC7" s="188"/>
      <c r="AD7" s="188"/>
      <c r="AE7" s="188"/>
      <c r="AF7" s="188"/>
      <c r="AG7" s="188"/>
      <c r="AH7" s="188"/>
      <c r="AI7" s="188"/>
      <c r="AJ7" s="188"/>
    </row>
    <row r="8" customFormat="false" ht="14.25" hidden="false" customHeight="true" outlineLevel="0" collapsed="false">
      <c r="A8" s="119" t="s">
        <v>352</v>
      </c>
      <c r="B8" s="78"/>
      <c r="C8" s="189" t="s">
        <v>353</v>
      </c>
      <c r="D8" s="78"/>
      <c r="E8" s="158"/>
      <c r="F8" s="158"/>
      <c r="G8" s="158"/>
      <c r="H8" s="158"/>
      <c r="I8" s="158"/>
      <c r="J8" s="158"/>
      <c r="K8" s="158"/>
      <c r="L8" s="158"/>
      <c r="M8" s="158"/>
      <c r="N8" s="158"/>
      <c r="O8" s="158"/>
      <c r="P8" s="18"/>
      <c r="Q8" s="190"/>
      <c r="R8" s="190"/>
      <c r="S8" s="18"/>
      <c r="T8" s="158"/>
      <c r="U8" s="191"/>
      <c r="V8" s="192" t="s">
        <v>354</v>
      </c>
      <c r="W8" s="193" t="s">
        <v>355</v>
      </c>
      <c r="X8" s="18"/>
      <c r="Y8" s="18"/>
      <c r="Z8" s="18"/>
      <c r="AA8" s="18"/>
      <c r="AB8" s="18"/>
      <c r="AC8" s="18"/>
      <c r="AD8" s="18"/>
      <c r="AE8" s="18"/>
      <c r="AF8" s="18"/>
      <c r="AG8" s="44"/>
      <c r="AH8" s="5"/>
      <c r="AI8" s="194"/>
      <c r="AJ8" s="195"/>
    </row>
    <row r="9" customFormat="false" ht="14.25" hidden="false" customHeight="true" outlineLevel="0" collapsed="false">
      <c r="A9" s="196"/>
      <c r="B9" s="158"/>
      <c r="C9" s="158"/>
      <c r="D9" s="158"/>
      <c r="E9" s="158"/>
      <c r="F9" s="158"/>
      <c r="G9" s="158"/>
      <c r="H9" s="158"/>
      <c r="I9" s="158"/>
      <c r="J9" s="158"/>
      <c r="K9" s="158"/>
      <c r="L9" s="158"/>
      <c r="M9" s="158"/>
      <c r="N9" s="158"/>
      <c r="O9" s="158"/>
      <c r="P9" s="158"/>
      <c r="Q9" s="197"/>
      <c r="R9" s="197"/>
      <c r="S9" s="158"/>
      <c r="T9" s="158"/>
      <c r="U9" s="191"/>
      <c r="V9" s="198"/>
      <c r="W9" s="158"/>
      <c r="X9" s="158"/>
      <c r="Y9" s="158"/>
      <c r="Z9" s="158"/>
      <c r="AA9" s="158"/>
      <c r="AB9" s="158"/>
      <c r="AC9" s="158"/>
      <c r="AD9" s="158"/>
      <c r="AE9" s="158"/>
      <c r="AF9" s="158"/>
      <c r="AG9" s="191"/>
      <c r="AH9" s="21"/>
      <c r="AI9" s="18"/>
      <c r="AJ9" s="195"/>
    </row>
    <row r="10" customFormat="false" ht="14.25" hidden="false" customHeight="true" outlineLevel="0" collapsed="false">
      <c r="A10" s="119" t="s">
        <v>356</v>
      </c>
      <c r="B10" s="78"/>
      <c r="C10" s="189" t="s">
        <v>357</v>
      </c>
      <c r="D10" s="78"/>
      <c r="E10" s="158"/>
      <c r="F10" s="158"/>
      <c r="G10" s="158"/>
      <c r="H10" s="158"/>
      <c r="I10" s="158"/>
      <c r="J10" s="158"/>
      <c r="K10" s="158"/>
      <c r="L10" s="158"/>
      <c r="M10" s="158"/>
      <c r="N10" s="158"/>
      <c r="O10" s="158"/>
      <c r="P10" s="18"/>
      <c r="Q10" s="190"/>
      <c r="R10" s="199"/>
      <c r="S10" s="158"/>
      <c r="T10" s="158"/>
      <c r="U10" s="191"/>
      <c r="V10" s="200" t="s">
        <v>358</v>
      </c>
      <c r="W10" s="193" t="s">
        <v>359</v>
      </c>
      <c r="X10" s="158"/>
      <c r="Y10" s="158"/>
      <c r="Z10" s="158"/>
      <c r="AA10" s="158"/>
      <c r="AB10" s="158"/>
      <c r="AC10" s="158"/>
      <c r="AD10" s="158"/>
      <c r="AE10" s="158"/>
      <c r="AF10" s="158"/>
      <c r="AG10" s="191"/>
      <c r="AH10" s="21"/>
      <c r="AI10" s="194"/>
      <c r="AJ10" s="195"/>
    </row>
    <row r="11" customFormat="false" ht="14.25" hidden="false" customHeight="true" outlineLevel="0" collapsed="false">
      <c r="A11" s="196"/>
      <c r="B11" s="158"/>
      <c r="C11" s="158"/>
      <c r="D11" s="158"/>
      <c r="E11" s="158"/>
      <c r="F11" s="158"/>
      <c r="G11" s="158"/>
      <c r="H11" s="158"/>
      <c r="I11" s="158"/>
      <c r="J11" s="158"/>
      <c r="K11" s="158"/>
      <c r="L11" s="158"/>
      <c r="M11" s="158"/>
      <c r="N11" s="158"/>
      <c r="O11" s="158"/>
      <c r="P11" s="158"/>
      <c r="Q11" s="197"/>
      <c r="R11" s="197"/>
      <c r="S11" s="158"/>
      <c r="T11" s="158"/>
      <c r="U11" s="191"/>
      <c r="V11" s="198"/>
      <c r="W11" s="158"/>
      <c r="X11" s="158"/>
      <c r="Y11" s="158"/>
      <c r="Z11" s="158"/>
      <c r="AA11" s="158"/>
      <c r="AB11" s="158"/>
      <c r="AC11" s="158"/>
      <c r="AD11" s="158"/>
      <c r="AE11" s="158"/>
      <c r="AF11" s="158"/>
      <c r="AG11" s="191"/>
      <c r="AH11" s="21"/>
      <c r="AI11" s="18"/>
      <c r="AJ11" s="195"/>
    </row>
    <row r="12" customFormat="false" ht="14.25" hidden="false" customHeight="true" outlineLevel="0" collapsed="false">
      <c r="A12" s="119" t="s">
        <v>360</v>
      </c>
      <c r="B12" s="78"/>
      <c r="C12" s="189" t="s">
        <v>361</v>
      </c>
      <c r="D12" s="78"/>
      <c r="E12" s="158"/>
      <c r="F12" s="158"/>
      <c r="G12" s="158"/>
      <c r="H12" s="158"/>
      <c r="I12" s="158"/>
      <c r="J12" s="158"/>
      <c r="K12" s="158"/>
      <c r="L12" s="158"/>
      <c r="M12" s="158"/>
      <c r="N12" s="158"/>
      <c r="O12" s="158"/>
      <c r="P12" s="18"/>
      <c r="Q12" s="190"/>
      <c r="R12" s="190"/>
      <c r="S12" s="18"/>
      <c r="T12" s="158"/>
      <c r="U12" s="191"/>
      <c r="V12" s="200" t="s">
        <v>362</v>
      </c>
      <c r="W12" s="193" t="s">
        <v>363</v>
      </c>
      <c r="X12" s="158"/>
      <c r="Y12" s="158"/>
      <c r="Z12" s="158"/>
      <c r="AA12" s="158"/>
      <c r="AB12" s="158"/>
      <c r="AC12" s="158"/>
      <c r="AD12" s="158"/>
      <c r="AE12" s="158"/>
      <c r="AF12" s="158"/>
      <c r="AG12" s="191"/>
      <c r="AH12" s="21"/>
      <c r="AI12" s="194"/>
      <c r="AJ12" s="195"/>
    </row>
    <row r="13" customFormat="false" ht="14.25" hidden="false" customHeight="true" outlineLevel="0" collapsed="false">
      <c r="A13" s="196"/>
      <c r="B13" s="158"/>
      <c r="C13" s="158"/>
      <c r="D13" s="158"/>
      <c r="E13" s="158"/>
      <c r="F13" s="158"/>
      <c r="G13" s="158"/>
      <c r="H13" s="158"/>
      <c r="I13" s="158"/>
      <c r="J13" s="158"/>
      <c r="K13" s="158"/>
      <c r="L13" s="158"/>
      <c r="M13" s="158"/>
      <c r="N13" s="158"/>
      <c r="O13" s="158"/>
      <c r="P13" s="158"/>
      <c r="Q13" s="197"/>
      <c r="R13" s="197"/>
      <c r="S13" s="158"/>
      <c r="T13" s="158"/>
      <c r="U13" s="191"/>
      <c r="V13" s="201"/>
      <c r="W13" s="158"/>
      <c r="X13" s="158"/>
      <c r="Y13" s="158"/>
      <c r="Z13" s="158"/>
      <c r="AA13" s="158"/>
      <c r="AB13" s="158"/>
      <c r="AC13" s="158"/>
      <c r="AD13" s="158"/>
      <c r="AE13" s="158"/>
      <c r="AF13" s="158"/>
      <c r="AG13" s="191"/>
      <c r="AH13" s="21"/>
      <c r="AI13" s="18"/>
      <c r="AJ13" s="195"/>
    </row>
    <row r="14" customFormat="false" ht="14.25" hidden="false" customHeight="true" outlineLevel="0" collapsed="false">
      <c r="A14" s="119" t="s">
        <v>364</v>
      </c>
      <c r="B14" s="78"/>
      <c r="C14" s="202" t="s">
        <v>365</v>
      </c>
      <c r="D14" s="78"/>
      <c r="E14" s="158"/>
      <c r="F14" s="158"/>
      <c r="G14" s="158"/>
      <c r="H14" s="158"/>
      <c r="I14" s="158"/>
      <c r="J14" s="158"/>
      <c r="K14" s="158"/>
      <c r="L14" s="158"/>
      <c r="M14" s="158"/>
      <c r="N14" s="158"/>
      <c r="O14" s="158"/>
      <c r="P14" s="18"/>
      <c r="Q14" s="190"/>
      <c r="R14" s="190"/>
      <c r="S14" s="18"/>
      <c r="T14" s="158"/>
      <c r="U14" s="191"/>
      <c r="V14" s="203"/>
      <c r="W14" s="158"/>
      <c r="X14" s="158"/>
      <c r="Y14" s="158"/>
      <c r="Z14" s="158"/>
      <c r="AA14" s="158"/>
      <c r="AB14" s="158"/>
      <c r="AC14" s="158"/>
      <c r="AD14" s="158"/>
      <c r="AE14" s="158"/>
      <c r="AF14" s="158"/>
      <c r="AG14" s="191"/>
      <c r="AH14" s="21"/>
      <c r="AI14" s="158"/>
      <c r="AJ14" s="195"/>
    </row>
    <row r="15" customFormat="false" ht="14.25" hidden="false" customHeight="true" outlineLevel="0" collapsed="false">
      <c r="A15" s="196"/>
      <c r="B15" s="158"/>
      <c r="C15" s="158"/>
      <c r="D15" s="158"/>
      <c r="E15" s="158"/>
      <c r="F15" s="158"/>
      <c r="G15" s="158"/>
      <c r="H15" s="158"/>
      <c r="I15" s="158"/>
      <c r="J15" s="158"/>
      <c r="K15" s="158"/>
      <c r="L15" s="158"/>
      <c r="M15" s="158"/>
      <c r="N15" s="158"/>
      <c r="O15" s="158"/>
      <c r="P15" s="158"/>
      <c r="Q15" s="197"/>
      <c r="R15" s="197"/>
      <c r="S15" s="158"/>
      <c r="T15" s="158"/>
      <c r="U15" s="191"/>
      <c r="V15" s="203"/>
      <c r="W15" s="158"/>
      <c r="X15" s="158"/>
      <c r="Y15" s="158"/>
      <c r="Z15" s="158"/>
      <c r="AA15" s="158"/>
      <c r="AB15" s="158"/>
      <c r="AC15" s="158"/>
      <c r="AD15" s="158"/>
      <c r="AE15" s="158"/>
      <c r="AF15" s="158"/>
      <c r="AG15" s="191"/>
      <c r="AH15" s="21"/>
      <c r="AI15" s="158"/>
      <c r="AJ15" s="195"/>
    </row>
    <row r="16" customFormat="false" ht="14.25" hidden="false" customHeight="true" outlineLevel="0" collapsed="false">
      <c r="A16" s="119" t="s">
        <v>366</v>
      </c>
      <c r="B16" s="78"/>
      <c r="C16" s="204" t="s">
        <v>367</v>
      </c>
      <c r="D16" s="78"/>
      <c r="E16" s="158"/>
      <c r="F16" s="158"/>
      <c r="G16" s="158"/>
      <c r="H16" s="158"/>
      <c r="I16" s="158"/>
      <c r="J16" s="158"/>
      <c r="K16" s="158"/>
      <c r="L16" s="158"/>
      <c r="M16" s="158"/>
      <c r="N16" s="158"/>
      <c r="O16" s="158"/>
      <c r="P16" s="18"/>
      <c r="Q16" s="190"/>
      <c r="R16" s="190"/>
      <c r="S16" s="18"/>
      <c r="T16" s="158"/>
      <c r="U16" s="191"/>
      <c r="V16" s="203"/>
      <c r="W16" s="158"/>
      <c r="X16" s="158"/>
      <c r="Y16" s="158"/>
      <c r="Z16" s="158"/>
      <c r="AA16" s="158"/>
      <c r="AB16" s="158"/>
      <c r="AC16" s="158"/>
      <c r="AD16" s="158"/>
      <c r="AE16" s="158"/>
      <c r="AF16" s="158"/>
      <c r="AG16" s="191"/>
      <c r="AH16" s="21"/>
      <c r="AI16" s="158"/>
      <c r="AJ16" s="195"/>
    </row>
    <row r="17" customFormat="false" ht="14.25" hidden="false" customHeight="true" outlineLevel="0" collapsed="false">
      <c r="A17" s="2"/>
      <c r="B17" s="158"/>
      <c r="C17" s="189" t="s">
        <v>368</v>
      </c>
      <c r="D17" s="78"/>
      <c r="E17" s="158"/>
      <c r="F17" s="158"/>
      <c r="G17" s="158"/>
      <c r="H17" s="158"/>
      <c r="I17" s="158"/>
      <c r="J17" s="158"/>
      <c r="K17" s="158"/>
      <c r="L17" s="158"/>
      <c r="M17" s="158"/>
      <c r="N17" s="158"/>
      <c r="O17" s="158"/>
      <c r="P17" s="158"/>
      <c r="Q17" s="18"/>
      <c r="R17" s="18"/>
      <c r="S17" s="158"/>
      <c r="T17" s="158"/>
      <c r="U17" s="191"/>
      <c r="V17" s="203"/>
      <c r="W17" s="158"/>
      <c r="X17" s="158"/>
      <c r="Y17" s="158"/>
      <c r="Z17" s="158"/>
      <c r="AA17" s="158"/>
      <c r="AB17" s="158"/>
      <c r="AC17" s="158"/>
      <c r="AD17" s="158"/>
      <c r="AE17" s="158"/>
      <c r="AF17" s="158"/>
      <c r="AG17" s="191"/>
      <c r="AH17" s="21"/>
      <c r="AI17" s="158"/>
      <c r="AJ17" s="195"/>
    </row>
    <row r="18" customFormat="false" ht="14.25" hidden="false" customHeight="true" outlineLevel="0" collapsed="false">
      <c r="A18" s="205"/>
      <c r="B18" s="158"/>
      <c r="C18" s="158"/>
      <c r="D18" s="158"/>
      <c r="E18" s="158"/>
      <c r="F18" s="158"/>
      <c r="G18" s="158"/>
      <c r="H18" s="158"/>
      <c r="I18" s="158"/>
      <c r="J18" s="158"/>
      <c r="K18" s="158"/>
      <c r="L18" s="158"/>
      <c r="M18" s="158"/>
      <c r="N18" s="158"/>
      <c r="O18" s="158"/>
      <c r="P18" s="158"/>
      <c r="Q18" s="158"/>
      <c r="R18" s="158"/>
      <c r="S18" s="158"/>
      <c r="T18" s="158"/>
      <c r="U18" s="191"/>
      <c r="V18" s="203"/>
      <c r="W18" s="158"/>
      <c r="X18" s="158"/>
      <c r="Y18" s="158"/>
      <c r="Z18" s="158"/>
      <c r="AA18" s="158"/>
      <c r="AB18" s="158"/>
      <c r="AC18" s="158"/>
      <c r="AD18" s="158"/>
      <c r="AE18" s="158"/>
      <c r="AF18" s="158"/>
      <c r="AG18" s="191"/>
      <c r="AH18" s="21"/>
      <c r="AI18" s="158"/>
      <c r="AJ18" s="195"/>
    </row>
    <row r="19" customFormat="false" ht="14.25" hidden="false" customHeight="true" outlineLevel="0" collapsed="false">
      <c r="A19" s="119" t="s">
        <v>369</v>
      </c>
      <c r="B19" s="78"/>
      <c r="C19" s="189" t="s">
        <v>370</v>
      </c>
      <c r="D19" s="78"/>
      <c r="E19" s="158"/>
      <c r="F19" s="158"/>
      <c r="G19" s="158"/>
      <c r="H19" s="158"/>
      <c r="I19" s="158"/>
      <c r="J19" s="158"/>
      <c r="K19" s="158"/>
      <c r="L19" s="158"/>
      <c r="M19" s="158"/>
      <c r="N19" s="158"/>
      <c r="O19" s="158"/>
      <c r="P19" s="18"/>
      <c r="Q19" s="190"/>
      <c r="R19" s="190"/>
      <c r="S19" s="190"/>
      <c r="T19" s="190"/>
      <c r="U19" s="191"/>
      <c r="V19" s="203"/>
      <c r="W19" s="158"/>
      <c r="X19" s="158"/>
      <c r="Y19" s="158"/>
      <c r="Z19" s="158"/>
      <c r="AA19" s="158"/>
      <c r="AB19" s="158"/>
      <c r="AC19" s="158"/>
      <c r="AD19" s="158"/>
      <c r="AE19" s="158"/>
      <c r="AF19" s="158"/>
      <c r="AG19" s="191"/>
      <c r="AH19" s="21"/>
      <c r="AI19" s="158"/>
      <c r="AJ19" s="195"/>
    </row>
    <row r="20" customFormat="false" ht="14.25" hidden="false" customHeight="true" outlineLevel="0" collapsed="false">
      <c r="A20" s="206"/>
      <c r="B20" s="207"/>
      <c r="C20" s="207"/>
      <c r="D20" s="207"/>
      <c r="E20" s="207"/>
      <c r="F20" s="207"/>
      <c r="G20" s="207"/>
      <c r="H20" s="207"/>
      <c r="I20" s="207"/>
      <c r="J20" s="207"/>
      <c r="K20" s="207"/>
      <c r="L20" s="207"/>
      <c r="M20" s="207"/>
      <c r="N20" s="208"/>
      <c r="O20" s="208"/>
      <c r="P20" s="208"/>
      <c r="Q20" s="208"/>
      <c r="R20" s="208"/>
      <c r="S20" s="208"/>
      <c r="T20" s="208"/>
      <c r="U20" s="209"/>
      <c r="V20" s="210"/>
      <c r="W20" s="208"/>
      <c r="X20" s="208"/>
      <c r="Y20" s="208"/>
      <c r="Z20" s="208"/>
      <c r="AA20" s="208"/>
      <c r="AB20" s="208"/>
      <c r="AC20" s="208"/>
      <c r="AD20" s="208"/>
      <c r="AE20" s="208"/>
      <c r="AF20" s="208"/>
      <c r="AG20" s="209"/>
      <c r="AH20" s="208"/>
      <c r="AI20" s="208"/>
      <c r="AJ20" s="209"/>
    </row>
    <row r="21" customFormat="false" ht="14.25" hidden="false" customHeight="true" outlineLevel="0" collapsed="false">
      <c r="A21" s="211"/>
      <c r="B21" s="211"/>
      <c r="C21" s="211"/>
      <c r="D21" s="211"/>
      <c r="E21" s="211"/>
      <c r="F21" s="211"/>
      <c r="G21" s="211"/>
      <c r="H21" s="211"/>
      <c r="I21" s="211"/>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row>
    <row r="22" customFormat="false" ht="15" hidden="false" customHeight="false" outlineLevel="0" collapsed="false">
      <c r="A22" s="212" t="s">
        <v>371</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row>
    <row r="23" customFormat="false" ht="12.75" hidden="false" customHeight="false" outlineLevel="0" collapsed="false">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row>
    <row r="24" customFormat="false" ht="14.25" hidden="false" customHeight="true" outlineLevel="0" collapsed="false">
      <c r="A24" s="213" t="s">
        <v>372</v>
      </c>
      <c r="B24" s="213"/>
      <c r="C24" s="213"/>
      <c r="D24" s="213"/>
      <c r="E24" s="213"/>
      <c r="F24" s="213"/>
      <c r="G24" s="213"/>
      <c r="H24" s="213"/>
      <c r="I24" s="213"/>
      <c r="J24" s="213"/>
      <c r="K24" s="213"/>
      <c r="L24" s="213"/>
      <c r="M24" s="213"/>
      <c r="N24" s="213"/>
      <c r="O24" s="213"/>
      <c r="P24" s="214" t="s">
        <v>373</v>
      </c>
      <c r="Q24" s="214"/>
      <c r="R24" s="214"/>
      <c r="S24" s="214"/>
      <c r="T24" s="214"/>
      <c r="U24" s="214"/>
      <c r="V24" s="214"/>
      <c r="W24" s="214"/>
      <c r="X24" s="215" t="s">
        <v>374</v>
      </c>
      <c r="Y24" s="215"/>
      <c r="Z24" s="215"/>
      <c r="AA24" s="215"/>
      <c r="AB24" s="215"/>
      <c r="AC24" s="215"/>
      <c r="AD24" s="215"/>
      <c r="AE24" s="215"/>
      <c r="AF24" s="215"/>
      <c r="AG24" s="216" t="s">
        <v>375</v>
      </c>
      <c r="AH24" s="216"/>
      <c r="AI24" s="216"/>
      <c r="AJ24" s="216"/>
    </row>
    <row r="25" customFormat="false" ht="14.25" hidden="false" customHeight="true" outlineLevel="0" collapsed="false">
      <c r="A25" s="217"/>
      <c r="B25" s="158"/>
      <c r="C25" s="158"/>
      <c r="D25" s="158"/>
      <c r="E25" s="158"/>
      <c r="F25" s="158"/>
      <c r="G25" s="158"/>
      <c r="H25" s="158"/>
      <c r="I25" s="158"/>
      <c r="J25" s="158"/>
      <c r="K25" s="158"/>
      <c r="L25" s="158"/>
      <c r="M25" s="158"/>
      <c r="N25" s="158"/>
      <c r="O25" s="218"/>
      <c r="P25" s="219" t="s">
        <v>376</v>
      </c>
      <c r="Q25" s="219"/>
      <c r="R25" s="219"/>
      <c r="S25" s="219"/>
      <c r="T25" s="219"/>
      <c r="U25" s="219"/>
      <c r="V25" s="219"/>
      <c r="W25" s="219"/>
      <c r="X25" s="176" t="s">
        <v>377</v>
      </c>
      <c r="Y25" s="176"/>
      <c r="Z25" s="176"/>
      <c r="AA25" s="176"/>
      <c r="AB25" s="176"/>
      <c r="AC25" s="176"/>
      <c r="AD25" s="176"/>
      <c r="AE25" s="176"/>
      <c r="AF25" s="176"/>
      <c r="AG25" s="220" t="s">
        <v>378</v>
      </c>
      <c r="AH25" s="220"/>
      <c r="AI25" s="220"/>
      <c r="AJ25" s="220"/>
    </row>
    <row r="26" customFormat="false" ht="14.25" hidden="false" customHeight="true" outlineLevel="0" collapsed="false">
      <c r="A26" s="221"/>
      <c r="B26" s="222"/>
      <c r="C26" s="222"/>
      <c r="D26" s="222"/>
      <c r="E26" s="222"/>
      <c r="F26" s="222"/>
      <c r="G26" s="222"/>
      <c r="H26" s="222"/>
      <c r="I26" s="222"/>
      <c r="J26" s="222"/>
      <c r="K26" s="222"/>
      <c r="L26" s="222"/>
      <c r="M26" s="222"/>
      <c r="N26" s="222"/>
      <c r="O26" s="222"/>
      <c r="P26" s="221"/>
      <c r="Q26" s="222"/>
      <c r="R26" s="222"/>
      <c r="S26" s="222"/>
      <c r="T26" s="222"/>
      <c r="U26" s="222"/>
      <c r="V26" s="222"/>
      <c r="W26" s="223"/>
      <c r="X26" s="224" t="s">
        <v>379</v>
      </c>
      <c r="Y26" s="224"/>
      <c r="Z26" s="224"/>
      <c r="AA26" s="224"/>
      <c r="AB26" s="224"/>
      <c r="AC26" s="224"/>
      <c r="AD26" s="224"/>
      <c r="AE26" s="224"/>
      <c r="AF26" s="224"/>
      <c r="AG26" s="225" t="s">
        <v>380</v>
      </c>
      <c r="AH26" s="225"/>
      <c r="AI26" s="225"/>
      <c r="AJ26" s="225"/>
    </row>
    <row r="27" customFormat="false" ht="8.25" hidden="false" customHeight="true" outlineLevel="0" collapsed="false">
      <c r="A27" s="226"/>
      <c r="B27" s="227"/>
      <c r="C27" s="227"/>
      <c r="D27" s="227"/>
      <c r="E27" s="227"/>
      <c r="F27" s="227"/>
      <c r="G27" s="227"/>
      <c r="H27" s="227"/>
      <c r="I27" s="227"/>
      <c r="J27" s="227"/>
      <c r="K27" s="227"/>
      <c r="L27" s="227"/>
      <c r="M27" s="227"/>
      <c r="N27" s="227"/>
      <c r="O27" s="227"/>
      <c r="P27" s="228"/>
      <c r="Q27" s="227"/>
      <c r="R27" s="227"/>
      <c r="S27" s="227"/>
      <c r="T27" s="227"/>
      <c r="U27" s="227"/>
      <c r="V27" s="227"/>
      <c r="W27" s="229"/>
      <c r="X27" s="18"/>
      <c r="Y27" s="18"/>
      <c r="Z27" s="18"/>
      <c r="AA27" s="18"/>
      <c r="AB27" s="18"/>
      <c r="AC27" s="18"/>
      <c r="AD27" s="18"/>
      <c r="AE27" s="18"/>
      <c r="AF27" s="227"/>
      <c r="AG27" s="228"/>
      <c r="AH27" s="230"/>
      <c r="AI27" s="230"/>
      <c r="AJ27" s="231"/>
    </row>
    <row r="28" customFormat="false" ht="15" hidden="false" customHeight="false" outlineLevel="0" collapsed="false">
      <c r="A28" s="232"/>
      <c r="B28" s="233"/>
      <c r="C28" s="233"/>
      <c r="D28" s="233"/>
      <c r="E28" s="233"/>
      <c r="F28" s="233"/>
      <c r="G28" s="233"/>
      <c r="H28" s="233"/>
      <c r="I28" s="233"/>
      <c r="J28" s="233"/>
      <c r="K28" s="233"/>
      <c r="L28" s="233"/>
      <c r="M28" s="233"/>
      <c r="N28" s="233"/>
      <c r="O28" s="233"/>
      <c r="P28" s="234"/>
      <c r="Q28" s="190"/>
      <c r="R28" s="190"/>
      <c r="S28" s="190"/>
      <c r="T28" s="190"/>
      <c r="U28" s="190"/>
      <c r="V28" s="190"/>
      <c r="W28" s="235"/>
      <c r="X28" s="197"/>
      <c r="Y28" s="236"/>
      <c r="Z28" s="236"/>
      <c r="AA28" s="236"/>
      <c r="AB28" s="236"/>
      <c r="AC28" s="236"/>
      <c r="AD28" s="236"/>
      <c r="AE28" s="236"/>
      <c r="AF28" s="227"/>
      <c r="AG28" s="228"/>
      <c r="AH28" s="237" t="e">
        <f aca="false">+Y28/X53</f>
        <v>#DIV/0!</v>
      </c>
      <c r="AI28" s="237"/>
      <c r="AJ28" s="229"/>
    </row>
    <row r="29" customFormat="false" ht="8.25" hidden="false" customHeight="true" outlineLevel="0" collapsed="false">
      <c r="A29" s="238"/>
      <c r="B29" s="239"/>
      <c r="C29" s="239"/>
      <c r="D29" s="239"/>
      <c r="E29" s="239"/>
      <c r="F29" s="239"/>
      <c r="G29" s="239"/>
      <c r="H29" s="239"/>
      <c r="I29" s="239"/>
      <c r="J29" s="239"/>
      <c r="K29" s="239"/>
      <c r="L29" s="239"/>
      <c r="M29" s="239"/>
      <c r="N29" s="239"/>
      <c r="O29" s="240"/>
      <c r="P29" s="238"/>
      <c r="Q29" s="239"/>
      <c r="R29" s="239"/>
      <c r="S29" s="239"/>
      <c r="T29" s="239"/>
      <c r="U29" s="239"/>
      <c r="V29" s="239"/>
      <c r="W29" s="240"/>
      <c r="X29" s="239"/>
      <c r="Y29" s="239"/>
      <c r="Z29" s="239"/>
      <c r="AA29" s="239"/>
      <c r="AB29" s="239"/>
      <c r="AC29" s="239"/>
      <c r="AD29" s="239"/>
      <c r="AE29" s="239"/>
      <c r="AF29" s="207"/>
      <c r="AG29" s="241"/>
      <c r="AH29" s="242"/>
      <c r="AI29" s="242"/>
      <c r="AJ29" s="243"/>
    </row>
    <row r="30" customFormat="false" ht="8.25" hidden="false" customHeight="true" outlineLevel="0" collapsed="false">
      <c r="A30" s="244"/>
      <c r="B30" s="197"/>
      <c r="C30" s="197"/>
      <c r="D30" s="197"/>
      <c r="E30" s="197"/>
      <c r="F30" s="197"/>
      <c r="G30" s="197"/>
      <c r="H30" s="197"/>
      <c r="I30" s="197"/>
      <c r="J30" s="197"/>
      <c r="K30" s="197"/>
      <c r="L30" s="197"/>
      <c r="M30" s="197"/>
      <c r="N30" s="197"/>
      <c r="O30" s="197"/>
      <c r="P30" s="234"/>
      <c r="Q30" s="197"/>
      <c r="R30" s="197"/>
      <c r="S30" s="197"/>
      <c r="T30" s="197"/>
      <c r="U30" s="197"/>
      <c r="V30" s="197"/>
      <c r="W30" s="235"/>
      <c r="X30" s="197"/>
      <c r="Y30" s="197"/>
      <c r="Z30" s="197"/>
      <c r="AA30" s="197"/>
      <c r="AB30" s="197"/>
      <c r="AC30" s="197"/>
      <c r="AD30" s="197"/>
      <c r="AE30" s="197"/>
      <c r="AF30" s="227"/>
      <c r="AG30" s="228"/>
      <c r="AH30" s="245"/>
      <c r="AI30" s="245"/>
      <c r="AJ30" s="229"/>
    </row>
    <row r="31" customFormat="false" ht="12.75" hidden="false" customHeight="true" outlineLevel="0" collapsed="false">
      <c r="A31" s="246"/>
      <c r="B31" s="233"/>
      <c r="C31" s="233"/>
      <c r="D31" s="233"/>
      <c r="E31" s="233"/>
      <c r="F31" s="233"/>
      <c r="G31" s="233"/>
      <c r="H31" s="233"/>
      <c r="I31" s="233"/>
      <c r="J31" s="233"/>
      <c r="K31" s="233"/>
      <c r="L31" s="233"/>
      <c r="M31" s="233"/>
      <c r="N31" s="233"/>
      <c r="O31" s="233"/>
      <c r="P31" s="234"/>
      <c r="Q31" s="190"/>
      <c r="R31" s="190"/>
      <c r="S31" s="190"/>
      <c r="T31" s="190"/>
      <c r="U31" s="190"/>
      <c r="V31" s="190"/>
      <c r="W31" s="235"/>
      <c r="X31" s="197"/>
      <c r="Y31" s="236"/>
      <c r="Z31" s="236"/>
      <c r="AA31" s="236"/>
      <c r="AB31" s="236"/>
      <c r="AC31" s="236"/>
      <c r="AD31" s="236"/>
      <c r="AE31" s="236"/>
      <c r="AF31" s="227"/>
      <c r="AG31" s="228"/>
      <c r="AH31" s="237" t="e">
        <f aca="false">+Y31/X53</f>
        <v>#DIV/0!</v>
      </c>
      <c r="AI31" s="237"/>
      <c r="AJ31" s="229"/>
    </row>
    <row r="32" customFormat="false" ht="8.25" hidden="false" customHeight="true" outlineLevel="0" collapsed="false">
      <c r="A32" s="247"/>
      <c r="B32" s="239"/>
      <c r="C32" s="239"/>
      <c r="D32" s="239"/>
      <c r="E32" s="239"/>
      <c r="F32" s="239"/>
      <c r="G32" s="239"/>
      <c r="H32" s="239"/>
      <c r="I32" s="239"/>
      <c r="J32" s="239"/>
      <c r="K32" s="239"/>
      <c r="L32" s="239"/>
      <c r="M32" s="239"/>
      <c r="N32" s="239"/>
      <c r="O32" s="239"/>
      <c r="P32" s="238"/>
      <c r="Q32" s="239"/>
      <c r="R32" s="239"/>
      <c r="S32" s="239"/>
      <c r="T32" s="239"/>
      <c r="U32" s="239"/>
      <c r="V32" s="239"/>
      <c r="W32" s="240"/>
      <c r="X32" s="239"/>
      <c r="Y32" s="239"/>
      <c r="Z32" s="239"/>
      <c r="AA32" s="239"/>
      <c r="AB32" s="239"/>
      <c r="AC32" s="239"/>
      <c r="AD32" s="239"/>
      <c r="AE32" s="239"/>
      <c r="AF32" s="207"/>
      <c r="AG32" s="241"/>
      <c r="AH32" s="242"/>
      <c r="AI32" s="242"/>
      <c r="AJ32" s="243"/>
    </row>
    <row r="33" customFormat="false" ht="8.25" hidden="false" customHeight="true" outlineLevel="0" collapsed="false">
      <c r="A33" s="244"/>
      <c r="B33" s="197"/>
      <c r="C33" s="197"/>
      <c r="D33" s="197"/>
      <c r="E33" s="197"/>
      <c r="F33" s="197"/>
      <c r="G33" s="197"/>
      <c r="H33" s="197"/>
      <c r="I33" s="197"/>
      <c r="J33" s="197"/>
      <c r="K33" s="197"/>
      <c r="L33" s="197"/>
      <c r="M33" s="197"/>
      <c r="N33" s="197"/>
      <c r="O33" s="197"/>
      <c r="P33" s="234"/>
      <c r="Q33" s="197"/>
      <c r="R33" s="197"/>
      <c r="S33" s="197"/>
      <c r="T33" s="197"/>
      <c r="U33" s="197"/>
      <c r="V33" s="197"/>
      <c r="W33" s="235"/>
      <c r="X33" s="197"/>
      <c r="Y33" s="197"/>
      <c r="Z33" s="197"/>
      <c r="AA33" s="197"/>
      <c r="AB33" s="197"/>
      <c r="AC33" s="197"/>
      <c r="AD33" s="197"/>
      <c r="AE33" s="197"/>
      <c r="AF33" s="227"/>
      <c r="AG33" s="228"/>
      <c r="AH33" s="245"/>
      <c r="AI33" s="245"/>
      <c r="AJ33" s="229"/>
    </row>
    <row r="34" customFormat="false" ht="15" hidden="false" customHeight="false" outlineLevel="0" collapsed="false">
      <c r="A34" s="246"/>
      <c r="B34" s="233"/>
      <c r="C34" s="233"/>
      <c r="D34" s="233"/>
      <c r="E34" s="233"/>
      <c r="F34" s="233"/>
      <c r="G34" s="233"/>
      <c r="H34" s="233"/>
      <c r="I34" s="233"/>
      <c r="J34" s="233"/>
      <c r="K34" s="233"/>
      <c r="L34" s="233"/>
      <c r="M34" s="233"/>
      <c r="N34" s="233"/>
      <c r="O34" s="233"/>
      <c r="P34" s="234"/>
      <c r="Q34" s="190"/>
      <c r="R34" s="190"/>
      <c r="S34" s="190"/>
      <c r="T34" s="190"/>
      <c r="U34" s="190"/>
      <c r="V34" s="190"/>
      <c r="W34" s="235"/>
      <c r="X34" s="197"/>
      <c r="Y34" s="236"/>
      <c r="Z34" s="236"/>
      <c r="AA34" s="236"/>
      <c r="AB34" s="236"/>
      <c r="AC34" s="236"/>
      <c r="AD34" s="236"/>
      <c r="AE34" s="236"/>
      <c r="AF34" s="227"/>
      <c r="AG34" s="228"/>
      <c r="AH34" s="237" t="e">
        <f aca="false">+Y34/X53</f>
        <v>#DIV/0!</v>
      </c>
      <c r="AI34" s="237"/>
      <c r="AJ34" s="229"/>
    </row>
    <row r="35" customFormat="false" ht="8.25" hidden="false" customHeight="true" outlineLevel="0" collapsed="false">
      <c r="A35" s="238"/>
      <c r="B35" s="239"/>
      <c r="C35" s="239"/>
      <c r="D35" s="239"/>
      <c r="E35" s="239"/>
      <c r="F35" s="239"/>
      <c r="G35" s="239"/>
      <c r="H35" s="239"/>
      <c r="I35" s="239"/>
      <c r="J35" s="239"/>
      <c r="K35" s="239"/>
      <c r="L35" s="239"/>
      <c r="M35" s="239"/>
      <c r="N35" s="239"/>
      <c r="O35" s="239"/>
      <c r="P35" s="238"/>
      <c r="Q35" s="239"/>
      <c r="R35" s="239"/>
      <c r="S35" s="239"/>
      <c r="T35" s="239"/>
      <c r="U35" s="239"/>
      <c r="V35" s="239"/>
      <c r="W35" s="240"/>
      <c r="X35" s="239"/>
      <c r="Y35" s="239"/>
      <c r="Z35" s="239"/>
      <c r="AA35" s="239"/>
      <c r="AB35" s="239"/>
      <c r="AC35" s="239"/>
      <c r="AD35" s="239"/>
      <c r="AE35" s="239"/>
      <c r="AF35" s="207"/>
      <c r="AG35" s="241"/>
      <c r="AH35" s="242"/>
      <c r="AI35" s="242"/>
      <c r="AJ35" s="243"/>
    </row>
    <row r="36" customFormat="false" ht="8.25" hidden="false" customHeight="true" outlineLevel="0" collapsed="false">
      <c r="A36" s="244"/>
      <c r="B36" s="197"/>
      <c r="C36" s="197"/>
      <c r="D36" s="197"/>
      <c r="E36" s="197"/>
      <c r="F36" s="197"/>
      <c r="G36" s="197"/>
      <c r="H36" s="197"/>
      <c r="I36" s="197"/>
      <c r="J36" s="197"/>
      <c r="K36" s="197"/>
      <c r="L36" s="197"/>
      <c r="M36" s="197"/>
      <c r="N36" s="197"/>
      <c r="O36" s="197"/>
      <c r="P36" s="234"/>
      <c r="Q36" s="197"/>
      <c r="R36" s="197"/>
      <c r="S36" s="197"/>
      <c r="T36" s="197"/>
      <c r="U36" s="197"/>
      <c r="V36" s="197"/>
      <c r="W36" s="235"/>
      <c r="X36" s="197"/>
      <c r="Y36" s="197"/>
      <c r="Z36" s="197"/>
      <c r="AA36" s="197"/>
      <c r="AB36" s="197"/>
      <c r="AC36" s="197"/>
      <c r="AD36" s="197"/>
      <c r="AE36" s="197"/>
      <c r="AF36" s="227"/>
      <c r="AG36" s="228"/>
      <c r="AH36" s="245"/>
      <c r="AI36" s="245"/>
      <c r="AJ36" s="229"/>
    </row>
    <row r="37" customFormat="false" ht="15" hidden="false" customHeight="false" outlineLevel="0" collapsed="false">
      <c r="A37" s="246"/>
      <c r="B37" s="233"/>
      <c r="C37" s="233"/>
      <c r="D37" s="233"/>
      <c r="E37" s="233"/>
      <c r="F37" s="233"/>
      <c r="G37" s="233"/>
      <c r="H37" s="233"/>
      <c r="I37" s="233"/>
      <c r="J37" s="233"/>
      <c r="K37" s="233"/>
      <c r="L37" s="233"/>
      <c r="M37" s="233"/>
      <c r="N37" s="233"/>
      <c r="O37" s="233"/>
      <c r="P37" s="234"/>
      <c r="Q37" s="190"/>
      <c r="R37" s="190"/>
      <c r="S37" s="190"/>
      <c r="T37" s="190"/>
      <c r="U37" s="190"/>
      <c r="V37" s="190"/>
      <c r="W37" s="235"/>
      <c r="X37" s="197"/>
      <c r="Y37" s="236"/>
      <c r="Z37" s="236"/>
      <c r="AA37" s="236"/>
      <c r="AB37" s="236"/>
      <c r="AC37" s="236"/>
      <c r="AD37" s="236"/>
      <c r="AE37" s="236"/>
      <c r="AF37" s="227"/>
      <c r="AG37" s="228"/>
      <c r="AH37" s="237" t="e">
        <f aca="false">+Y37/$X$53</f>
        <v>#DIV/0!</v>
      </c>
      <c r="AI37" s="237"/>
      <c r="AJ37" s="229"/>
    </row>
    <row r="38" customFormat="false" ht="8.25" hidden="false" customHeight="true" outlineLevel="0" collapsed="false">
      <c r="A38" s="247"/>
      <c r="B38" s="239"/>
      <c r="C38" s="239"/>
      <c r="D38" s="239"/>
      <c r="E38" s="239"/>
      <c r="F38" s="239"/>
      <c r="G38" s="239"/>
      <c r="H38" s="239"/>
      <c r="I38" s="239"/>
      <c r="J38" s="239"/>
      <c r="K38" s="239"/>
      <c r="L38" s="239"/>
      <c r="M38" s="239"/>
      <c r="N38" s="239"/>
      <c r="O38" s="239"/>
      <c r="P38" s="238"/>
      <c r="Q38" s="239"/>
      <c r="R38" s="239"/>
      <c r="S38" s="239"/>
      <c r="T38" s="239"/>
      <c r="U38" s="239"/>
      <c r="V38" s="239"/>
      <c r="W38" s="240"/>
      <c r="X38" s="239"/>
      <c r="Y38" s="239"/>
      <c r="Z38" s="239"/>
      <c r="AA38" s="239"/>
      <c r="AB38" s="239"/>
      <c r="AC38" s="239"/>
      <c r="AD38" s="239"/>
      <c r="AE38" s="239"/>
      <c r="AF38" s="207"/>
      <c r="AG38" s="241"/>
      <c r="AH38" s="248"/>
      <c r="AI38" s="248"/>
      <c r="AJ38" s="243"/>
    </row>
    <row r="39" customFormat="false" ht="8.25" hidden="false" customHeight="true" outlineLevel="0" collapsed="false">
      <c r="A39" s="244"/>
      <c r="B39" s="197"/>
      <c r="C39" s="197"/>
      <c r="D39" s="197"/>
      <c r="E39" s="197"/>
      <c r="F39" s="197"/>
      <c r="G39" s="197"/>
      <c r="H39" s="197"/>
      <c r="I39" s="197"/>
      <c r="J39" s="197"/>
      <c r="K39" s="197"/>
      <c r="L39" s="197"/>
      <c r="M39" s="197"/>
      <c r="N39" s="197"/>
      <c r="O39" s="197"/>
      <c r="P39" s="234"/>
      <c r="Q39" s="197"/>
      <c r="R39" s="197"/>
      <c r="S39" s="197"/>
      <c r="T39" s="197"/>
      <c r="U39" s="197"/>
      <c r="V39" s="197"/>
      <c r="W39" s="235"/>
      <c r="X39" s="197"/>
      <c r="Y39" s="197"/>
      <c r="Z39" s="197"/>
      <c r="AA39" s="197"/>
      <c r="AB39" s="197"/>
      <c r="AC39" s="197"/>
      <c r="AD39" s="197"/>
      <c r="AE39" s="197"/>
      <c r="AF39" s="227"/>
      <c r="AG39" s="228"/>
      <c r="AH39" s="249"/>
      <c r="AI39" s="249"/>
      <c r="AJ39" s="229"/>
    </row>
    <row r="40" customFormat="false" ht="15" hidden="false" customHeight="false" outlineLevel="0" collapsed="false">
      <c r="A40" s="246"/>
      <c r="B40" s="233"/>
      <c r="C40" s="233"/>
      <c r="D40" s="233"/>
      <c r="E40" s="233"/>
      <c r="F40" s="233"/>
      <c r="G40" s="233"/>
      <c r="H40" s="233"/>
      <c r="I40" s="233"/>
      <c r="J40" s="233"/>
      <c r="K40" s="233"/>
      <c r="L40" s="233"/>
      <c r="M40" s="233"/>
      <c r="N40" s="233"/>
      <c r="O40" s="233"/>
      <c r="P40" s="234"/>
      <c r="Q40" s="190"/>
      <c r="R40" s="190"/>
      <c r="S40" s="190"/>
      <c r="T40" s="190"/>
      <c r="U40" s="190"/>
      <c r="V40" s="190"/>
      <c r="W40" s="235"/>
      <c r="X40" s="197"/>
      <c r="Y40" s="236"/>
      <c r="Z40" s="236"/>
      <c r="AA40" s="236"/>
      <c r="AB40" s="236"/>
      <c r="AC40" s="236"/>
      <c r="AD40" s="236"/>
      <c r="AE40" s="236"/>
      <c r="AF40" s="227"/>
      <c r="AG40" s="228"/>
      <c r="AH40" s="250" t="e">
        <f aca="false">+Y40/$X$53</f>
        <v>#DIV/0!</v>
      </c>
      <c r="AI40" s="250"/>
      <c r="AJ40" s="229"/>
    </row>
    <row r="41" customFormat="false" ht="9.75" hidden="false" customHeight="true" outlineLevel="0" collapsed="false">
      <c r="A41" s="238"/>
      <c r="B41" s="239"/>
      <c r="C41" s="239"/>
      <c r="D41" s="239"/>
      <c r="E41" s="239"/>
      <c r="F41" s="239"/>
      <c r="G41" s="239"/>
      <c r="H41" s="239"/>
      <c r="I41" s="239"/>
      <c r="J41" s="239"/>
      <c r="K41" s="239"/>
      <c r="L41" s="239"/>
      <c r="M41" s="239"/>
      <c r="N41" s="239"/>
      <c r="O41" s="239"/>
      <c r="P41" s="238"/>
      <c r="Q41" s="239"/>
      <c r="R41" s="239"/>
      <c r="S41" s="239"/>
      <c r="T41" s="239"/>
      <c r="U41" s="239"/>
      <c r="V41" s="239"/>
      <c r="W41" s="240"/>
      <c r="X41" s="239"/>
      <c r="Y41" s="239"/>
      <c r="Z41" s="239"/>
      <c r="AA41" s="239"/>
      <c r="AB41" s="239"/>
      <c r="AC41" s="239"/>
      <c r="AD41" s="239"/>
      <c r="AE41" s="239"/>
      <c r="AF41" s="207"/>
      <c r="AG41" s="241"/>
      <c r="AH41" s="248"/>
      <c r="AI41" s="248"/>
      <c r="AJ41" s="243"/>
    </row>
    <row r="42" customFormat="false" ht="8.25" hidden="false" customHeight="true" outlineLevel="0" collapsed="false">
      <c r="A42" s="244"/>
      <c r="B42" s="197"/>
      <c r="C42" s="197"/>
      <c r="D42" s="197"/>
      <c r="E42" s="197"/>
      <c r="F42" s="197"/>
      <c r="G42" s="197"/>
      <c r="H42" s="197"/>
      <c r="I42" s="197"/>
      <c r="J42" s="197"/>
      <c r="K42" s="197"/>
      <c r="L42" s="197"/>
      <c r="M42" s="197"/>
      <c r="N42" s="197"/>
      <c r="O42" s="197"/>
      <c r="P42" s="234"/>
      <c r="Q42" s="197"/>
      <c r="R42" s="197"/>
      <c r="S42" s="197"/>
      <c r="T42" s="197"/>
      <c r="U42" s="197"/>
      <c r="V42" s="197"/>
      <c r="W42" s="235"/>
      <c r="X42" s="197"/>
      <c r="Y42" s="197"/>
      <c r="Z42" s="197"/>
      <c r="AA42" s="197"/>
      <c r="AB42" s="197"/>
      <c r="AC42" s="197"/>
      <c r="AD42" s="197"/>
      <c r="AE42" s="197"/>
      <c r="AF42" s="227"/>
      <c r="AG42" s="228"/>
      <c r="AH42" s="249"/>
      <c r="AI42" s="249"/>
      <c r="AJ42" s="229"/>
    </row>
    <row r="43" customFormat="false" ht="15" hidden="false" customHeight="false" outlineLevel="0" collapsed="false">
      <c r="A43" s="246"/>
      <c r="B43" s="233"/>
      <c r="C43" s="233"/>
      <c r="D43" s="233"/>
      <c r="E43" s="233"/>
      <c r="F43" s="233"/>
      <c r="G43" s="233"/>
      <c r="H43" s="233"/>
      <c r="I43" s="233"/>
      <c r="J43" s="233"/>
      <c r="K43" s="233"/>
      <c r="L43" s="233"/>
      <c r="M43" s="233"/>
      <c r="N43" s="233"/>
      <c r="O43" s="233"/>
      <c r="P43" s="234"/>
      <c r="Q43" s="190"/>
      <c r="R43" s="190"/>
      <c r="S43" s="190"/>
      <c r="T43" s="190"/>
      <c r="U43" s="190"/>
      <c r="V43" s="190"/>
      <c r="W43" s="235"/>
      <c r="X43" s="197"/>
      <c r="Y43" s="236"/>
      <c r="Z43" s="236"/>
      <c r="AA43" s="236"/>
      <c r="AB43" s="236"/>
      <c r="AC43" s="236"/>
      <c r="AD43" s="236"/>
      <c r="AE43" s="236"/>
      <c r="AF43" s="227"/>
      <c r="AG43" s="228"/>
      <c r="AH43" s="250" t="e">
        <f aca="false">+Y43/$X$53</f>
        <v>#DIV/0!</v>
      </c>
      <c r="AI43" s="250"/>
      <c r="AJ43" s="229"/>
    </row>
    <row r="44" customFormat="false" ht="8.25" hidden="false" customHeight="true" outlineLevel="0" collapsed="false">
      <c r="A44" s="247"/>
      <c r="B44" s="239"/>
      <c r="C44" s="239"/>
      <c r="D44" s="239"/>
      <c r="E44" s="239"/>
      <c r="F44" s="239"/>
      <c r="G44" s="239"/>
      <c r="H44" s="239"/>
      <c r="I44" s="239"/>
      <c r="J44" s="239"/>
      <c r="K44" s="239"/>
      <c r="L44" s="239"/>
      <c r="M44" s="239"/>
      <c r="N44" s="239"/>
      <c r="O44" s="239"/>
      <c r="P44" s="238"/>
      <c r="Q44" s="239"/>
      <c r="R44" s="239"/>
      <c r="S44" s="239"/>
      <c r="T44" s="239"/>
      <c r="U44" s="239"/>
      <c r="V44" s="239"/>
      <c r="W44" s="240"/>
      <c r="X44" s="239"/>
      <c r="Y44" s="239"/>
      <c r="Z44" s="239"/>
      <c r="AA44" s="239"/>
      <c r="AB44" s="239"/>
      <c r="AC44" s="239"/>
      <c r="AD44" s="239"/>
      <c r="AE44" s="239"/>
      <c r="AF44" s="207"/>
      <c r="AG44" s="241"/>
      <c r="AH44" s="248"/>
      <c r="AI44" s="248"/>
      <c r="AJ44" s="243"/>
    </row>
    <row r="45" customFormat="false" ht="8.25" hidden="false" customHeight="true" outlineLevel="0" collapsed="false">
      <c r="A45" s="244"/>
      <c r="B45" s="197"/>
      <c r="C45" s="197"/>
      <c r="D45" s="197"/>
      <c r="E45" s="197"/>
      <c r="F45" s="197"/>
      <c r="G45" s="197"/>
      <c r="H45" s="197"/>
      <c r="I45" s="197"/>
      <c r="J45" s="197"/>
      <c r="K45" s="197"/>
      <c r="L45" s="197"/>
      <c r="M45" s="197"/>
      <c r="N45" s="197"/>
      <c r="O45" s="197"/>
      <c r="P45" s="234"/>
      <c r="Q45" s="197"/>
      <c r="R45" s="197"/>
      <c r="S45" s="197"/>
      <c r="T45" s="197"/>
      <c r="U45" s="197"/>
      <c r="V45" s="197"/>
      <c r="W45" s="235"/>
      <c r="X45" s="197"/>
      <c r="Y45" s="197"/>
      <c r="Z45" s="197"/>
      <c r="AA45" s="197"/>
      <c r="AB45" s="197"/>
      <c r="AC45" s="197"/>
      <c r="AD45" s="197"/>
      <c r="AE45" s="197"/>
      <c r="AF45" s="227"/>
      <c r="AG45" s="228"/>
      <c r="AH45" s="249"/>
      <c r="AI45" s="249"/>
      <c r="AJ45" s="229"/>
    </row>
    <row r="46" customFormat="false" ht="15" hidden="false" customHeight="false" outlineLevel="0" collapsed="false">
      <c r="A46" s="246"/>
      <c r="B46" s="233"/>
      <c r="C46" s="233"/>
      <c r="D46" s="233"/>
      <c r="E46" s="233"/>
      <c r="F46" s="233"/>
      <c r="G46" s="233"/>
      <c r="H46" s="233"/>
      <c r="I46" s="233"/>
      <c r="J46" s="233"/>
      <c r="K46" s="233"/>
      <c r="L46" s="233"/>
      <c r="M46" s="233"/>
      <c r="N46" s="233"/>
      <c r="O46" s="233"/>
      <c r="P46" s="234"/>
      <c r="Q46" s="190"/>
      <c r="R46" s="190"/>
      <c r="S46" s="190"/>
      <c r="T46" s="190"/>
      <c r="U46" s="190"/>
      <c r="V46" s="190"/>
      <c r="W46" s="235"/>
      <c r="X46" s="197"/>
      <c r="Y46" s="236"/>
      <c r="Z46" s="236"/>
      <c r="AA46" s="236"/>
      <c r="AB46" s="236"/>
      <c r="AC46" s="236"/>
      <c r="AD46" s="236"/>
      <c r="AE46" s="236"/>
      <c r="AF46" s="227"/>
      <c r="AG46" s="228"/>
      <c r="AH46" s="250" t="e">
        <f aca="false">+Y46/$X$53</f>
        <v>#DIV/0!</v>
      </c>
      <c r="AI46" s="250"/>
      <c r="AJ46" s="229"/>
    </row>
    <row r="47" customFormat="false" ht="8.25" hidden="false" customHeight="true" outlineLevel="0" collapsed="false">
      <c r="A47" s="238"/>
      <c r="B47" s="239"/>
      <c r="C47" s="239"/>
      <c r="D47" s="239"/>
      <c r="E47" s="239"/>
      <c r="F47" s="239"/>
      <c r="G47" s="239"/>
      <c r="H47" s="239"/>
      <c r="I47" s="239"/>
      <c r="J47" s="239"/>
      <c r="K47" s="239"/>
      <c r="L47" s="239"/>
      <c r="M47" s="239"/>
      <c r="N47" s="239"/>
      <c r="O47" s="239"/>
      <c r="P47" s="238"/>
      <c r="Q47" s="239"/>
      <c r="R47" s="239"/>
      <c r="S47" s="239"/>
      <c r="T47" s="239"/>
      <c r="U47" s="239"/>
      <c r="V47" s="239"/>
      <c r="W47" s="240"/>
      <c r="X47" s="239"/>
      <c r="Y47" s="239"/>
      <c r="Z47" s="239"/>
      <c r="AA47" s="239"/>
      <c r="AB47" s="239"/>
      <c r="AC47" s="239"/>
      <c r="AD47" s="239"/>
      <c r="AE47" s="239"/>
      <c r="AF47" s="207"/>
      <c r="AG47" s="241"/>
      <c r="AH47" s="248"/>
      <c r="AI47" s="248"/>
      <c r="AJ47" s="243"/>
    </row>
    <row r="48" customFormat="false" ht="8.25" hidden="false" customHeight="true" outlineLevel="0" collapsed="false">
      <c r="A48" s="244"/>
      <c r="B48" s="197"/>
      <c r="C48" s="197"/>
      <c r="D48" s="197"/>
      <c r="E48" s="197"/>
      <c r="F48" s="197"/>
      <c r="G48" s="197"/>
      <c r="H48" s="197"/>
      <c r="I48" s="197"/>
      <c r="J48" s="197"/>
      <c r="K48" s="197"/>
      <c r="L48" s="197"/>
      <c r="M48" s="197"/>
      <c r="N48" s="197"/>
      <c r="O48" s="197"/>
      <c r="P48" s="234"/>
      <c r="Q48" s="197"/>
      <c r="R48" s="197"/>
      <c r="S48" s="197"/>
      <c r="T48" s="197"/>
      <c r="U48" s="197"/>
      <c r="V48" s="197"/>
      <c r="W48" s="235"/>
      <c r="X48" s="197"/>
      <c r="Y48" s="197"/>
      <c r="Z48" s="197"/>
      <c r="AA48" s="197"/>
      <c r="AB48" s="197"/>
      <c r="AC48" s="197"/>
      <c r="AD48" s="197"/>
      <c r="AE48" s="197"/>
      <c r="AF48" s="227"/>
      <c r="AG48" s="228"/>
      <c r="AH48" s="249"/>
      <c r="AI48" s="249"/>
      <c r="AJ48" s="229"/>
    </row>
    <row r="49" customFormat="false" ht="15" hidden="false" customHeight="false" outlineLevel="0" collapsed="false">
      <c r="A49" s="246"/>
      <c r="B49" s="233"/>
      <c r="C49" s="233"/>
      <c r="D49" s="233"/>
      <c r="E49" s="233"/>
      <c r="F49" s="233"/>
      <c r="G49" s="233"/>
      <c r="H49" s="233"/>
      <c r="I49" s="233"/>
      <c r="J49" s="233"/>
      <c r="K49" s="233"/>
      <c r="L49" s="233"/>
      <c r="M49" s="233"/>
      <c r="N49" s="233"/>
      <c r="O49" s="233"/>
      <c r="P49" s="234"/>
      <c r="Q49" s="190"/>
      <c r="R49" s="190"/>
      <c r="S49" s="190"/>
      <c r="T49" s="190"/>
      <c r="U49" s="190"/>
      <c r="V49" s="190"/>
      <c r="W49" s="235"/>
      <c r="X49" s="197"/>
      <c r="Y49" s="236"/>
      <c r="Z49" s="236"/>
      <c r="AA49" s="236"/>
      <c r="AB49" s="236"/>
      <c r="AC49" s="236"/>
      <c r="AD49" s="236"/>
      <c r="AE49" s="236"/>
      <c r="AF49" s="227"/>
      <c r="AG49" s="228"/>
      <c r="AH49" s="250" t="e">
        <f aca="false">+Y49/$X$53</f>
        <v>#DIV/0!</v>
      </c>
      <c r="AI49" s="250"/>
      <c r="AJ49" s="229"/>
    </row>
    <row r="50" customFormat="false" ht="8.25" hidden="false" customHeight="true" outlineLevel="0" collapsed="false">
      <c r="A50" s="226"/>
      <c r="B50" s="227"/>
      <c r="C50" s="227"/>
      <c r="D50" s="227"/>
      <c r="E50" s="227"/>
      <c r="F50" s="227"/>
      <c r="G50" s="227"/>
      <c r="H50" s="227"/>
      <c r="I50" s="227"/>
      <c r="J50" s="227"/>
      <c r="K50" s="227"/>
      <c r="L50" s="227"/>
      <c r="M50" s="227"/>
      <c r="N50" s="227"/>
      <c r="O50" s="227"/>
      <c r="P50" s="228"/>
      <c r="Q50" s="227"/>
      <c r="R50" s="227"/>
      <c r="S50" s="227"/>
      <c r="T50" s="227"/>
      <c r="U50" s="227"/>
      <c r="V50" s="227"/>
      <c r="W50" s="229"/>
      <c r="X50" s="227"/>
      <c r="Y50" s="227"/>
      <c r="Z50" s="227"/>
      <c r="AA50" s="227"/>
      <c r="AB50" s="227"/>
      <c r="AC50" s="227"/>
      <c r="AD50" s="227"/>
      <c r="AE50" s="227"/>
      <c r="AF50" s="227"/>
      <c r="AG50" s="228"/>
      <c r="AH50" s="251"/>
      <c r="AI50" s="251"/>
      <c r="AJ50" s="229"/>
    </row>
    <row r="51" customFormat="false" ht="15.75" hidden="false" customHeight="false" outlineLevel="0" collapsed="false">
      <c r="A51" s="252" t="s">
        <v>381</v>
      </c>
      <c r="B51" s="230"/>
      <c r="C51" s="230"/>
      <c r="D51" s="230"/>
      <c r="E51" s="230"/>
      <c r="F51" s="230"/>
      <c r="G51" s="230"/>
      <c r="H51" s="230"/>
      <c r="I51" s="230"/>
      <c r="J51" s="230"/>
      <c r="K51" s="230"/>
      <c r="L51" s="230"/>
      <c r="M51" s="230"/>
      <c r="N51" s="230"/>
      <c r="O51" s="230"/>
      <c r="P51" s="253"/>
      <c r="Q51" s="253"/>
      <c r="R51" s="253"/>
      <c r="S51" s="253"/>
      <c r="T51" s="253"/>
      <c r="U51" s="253"/>
      <c r="V51" s="253"/>
      <c r="W51" s="253"/>
      <c r="X51" s="230"/>
      <c r="Y51" s="254"/>
      <c r="Z51" s="254"/>
      <c r="AA51" s="254"/>
      <c r="AB51" s="254"/>
      <c r="AC51" s="254"/>
      <c r="AD51" s="254"/>
      <c r="AE51" s="254"/>
      <c r="AF51" s="255"/>
      <c r="AG51" s="256"/>
      <c r="AH51" s="250" t="e">
        <f aca="false">+Y51/$X$53</f>
        <v>#DIV/0!</v>
      </c>
      <c r="AI51" s="250"/>
      <c r="AJ51" s="231"/>
    </row>
    <row r="52" customFormat="false" ht="6" hidden="false" customHeight="true" outlineLevel="0" collapsed="false">
      <c r="A52" s="257"/>
      <c r="B52" s="207"/>
      <c r="C52" s="207"/>
      <c r="D52" s="207"/>
      <c r="E52" s="207"/>
      <c r="F52" s="207"/>
      <c r="G52" s="207"/>
      <c r="H52" s="207"/>
      <c r="I52" s="207"/>
      <c r="J52" s="207"/>
      <c r="K52" s="207"/>
      <c r="L52" s="207"/>
      <c r="M52" s="207"/>
      <c r="N52" s="207"/>
      <c r="O52" s="207"/>
      <c r="P52" s="253"/>
      <c r="Q52" s="253"/>
      <c r="R52" s="253"/>
      <c r="S52" s="253"/>
      <c r="T52" s="253"/>
      <c r="U52" s="253"/>
      <c r="V52" s="253"/>
      <c r="W52" s="253"/>
      <c r="X52" s="207"/>
      <c r="Y52" s="207"/>
      <c r="Z52" s="207"/>
      <c r="AA52" s="207"/>
      <c r="AB52" s="207"/>
      <c r="AC52" s="207"/>
      <c r="AD52" s="207"/>
      <c r="AE52" s="207"/>
      <c r="AF52" s="207"/>
      <c r="AG52" s="241"/>
      <c r="AH52" s="207"/>
      <c r="AI52" s="207"/>
      <c r="AJ52" s="243"/>
    </row>
    <row r="53" customFormat="false" ht="15.75" hidden="false" customHeight="false" outlineLevel="0" collapsed="false">
      <c r="A53" s="228"/>
      <c r="B53" s="18"/>
      <c r="C53" s="18"/>
      <c r="D53" s="18"/>
      <c r="E53" s="18"/>
      <c r="F53" s="18"/>
      <c r="G53" s="18"/>
      <c r="H53" s="18"/>
      <c r="I53" s="18"/>
      <c r="J53" s="18"/>
      <c r="K53" s="18"/>
      <c r="L53" s="18"/>
      <c r="M53" s="18"/>
      <c r="N53" s="18"/>
      <c r="O53" s="18"/>
      <c r="P53" s="258" t="s">
        <v>382</v>
      </c>
      <c r="Q53" s="258"/>
      <c r="R53" s="258"/>
      <c r="S53" s="258"/>
      <c r="T53" s="258"/>
      <c r="U53" s="258"/>
      <c r="V53" s="258"/>
      <c r="W53" s="258"/>
      <c r="X53" s="259" t="n">
        <f aca="false">+Y28+Y31+Y34+Y37+Y40+Y43+Y46+Y49+Y51</f>
        <v>0</v>
      </c>
      <c r="Y53" s="259"/>
      <c r="Z53" s="259"/>
      <c r="AA53" s="259"/>
      <c r="AB53" s="259"/>
      <c r="AC53" s="259"/>
      <c r="AD53" s="259"/>
      <c r="AE53" s="259"/>
      <c r="AF53" s="259"/>
      <c r="AG53" s="260" t="e">
        <f aca="false">+AH28+AH31+AH34+AH37+AH40+AH43+AH46+AH49+AH51</f>
        <v>#DIV/0!</v>
      </c>
      <c r="AH53" s="260"/>
      <c r="AI53" s="260"/>
      <c r="AJ53" s="260"/>
      <c r="AL53" s="261"/>
    </row>
    <row r="54" customFormat="false" ht="6" hidden="false" customHeight="true" outlineLevel="0" collapsed="false">
      <c r="A54" s="241"/>
      <c r="B54" s="207"/>
      <c r="C54" s="207"/>
      <c r="D54" s="207"/>
      <c r="E54" s="207"/>
      <c r="F54" s="207"/>
      <c r="G54" s="207"/>
      <c r="H54" s="207"/>
      <c r="I54" s="207"/>
      <c r="J54" s="207"/>
      <c r="K54" s="207"/>
      <c r="L54" s="207"/>
      <c r="M54" s="207"/>
      <c r="N54" s="207"/>
      <c r="O54" s="207"/>
      <c r="P54" s="258"/>
      <c r="Q54" s="258"/>
      <c r="R54" s="258"/>
      <c r="S54" s="258"/>
      <c r="T54" s="258"/>
      <c r="U54" s="258"/>
      <c r="V54" s="258"/>
      <c r="W54" s="258"/>
      <c r="X54" s="259"/>
      <c r="Y54" s="259"/>
      <c r="Z54" s="259"/>
      <c r="AA54" s="259"/>
      <c r="AB54" s="259"/>
      <c r="AC54" s="259"/>
      <c r="AD54" s="259"/>
      <c r="AE54" s="259"/>
      <c r="AF54" s="259"/>
      <c r="AG54" s="260"/>
      <c r="AH54" s="260"/>
      <c r="AI54" s="260"/>
      <c r="AJ54" s="260"/>
    </row>
    <row r="55" customFormat="false" ht="9.75" hidden="false" customHeight="true" outlineLevel="0" collapsed="false">
      <c r="A55" s="262"/>
      <c r="B55" s="255"/>
      <c r="C55" s="255"/>
      <c r="D55" s="255"/>
      <c r="E55" s="255"/>
      <c r="F55" s="255"/>
      <c r="G55" s="255"/>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263"/>
    </row>
    <row r="56" customFormat="false" ht="12.75" hidden="false" customHeight="false" outlineLevel="0" collapsed="false">
      <c r="A56" s="43" t="s">
        <v>383</v>
      </c>
      <c r="B56" s="18"/>
      <c r="C56" s="18"/>
      <c r="D56" s="18"/>
      <c r="E56" s="18"/>
      <c r="F56" s="18"/>
      <c r="G56" s="18"/>
      <c r="AH56" s="158"/>
      <c r="AI56" s="158"/>
      <c r="AJ56" s="264"/>
    </row>
    <row r="57" customFormat="false" ht="12.75" hidden="false" customHeight="false" outlineLevel="0" collapsed="false">
      <c r="A57" s="43" t="s">
        <v>384</v>
      </c>
      <c r="AH57" s="158"/>
      <c r="AI57" s="158"/>
      <c r="AJ57" s="263"/>
    </row>
    <row r="58" customFormat="false" ht="12.75" hidden="false" customHeight="false" outlineLevel="0" collapsed="false">
      <c r="A58" s="265" t="s">
        <v>385</v>
      </c>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66"/>
    </row>
    <row r="59" customFormat="false" ht="12.75" hidden="false" customHeight="false" outlineLevel="0" collapsed="false">
      <c r="A59" s="267"/>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row>
  </sheetData>
  <mergeCells count="54">
    <mergeCell ref="A1:AJ1"/>
    <mergeCell ref="A2:N2"/>
    <mergeCell ref="O2:AJ2"/>
    <mergeCell ref="A3:V3"/>
    <mergeCell ref="W3:AA3"/>
    <mergeCell ref="AB3:AJ3"/>
    <mergeCell ref="A4:C4"/>
    <mergeCell ref="D4:AJ4"/>
    <mergeCell ref="I5:P5"/>
    <mergeCell ref="Q5:V5"/>
    <mergeCell ref="W5:AA5"/>
    <mergeCell ref="AB5:AG5"/>
    <mergeCell ref="AH5:AJ5"/>
    <mergeCell ref="V7:AJ7"/>
    <mergeCell ref="A22:AJ22"/>
    <mergeCell ref="A24:O24"/>
    <mergeCell ref="P24:W24"/>
    <mergeCell ref="X24:AF24"/>
    <mergeCell ref="AG24:AJ24"/>
    <mergeCell ref="P25:W25"/>
    <mergeCell ref="X25:AF25"/>
    <mergeCell ref="AG25:AJ25"/>
    <mergeCell ref="X26:AF26"/>
    <mergeCell ref="AG26:AJ26"/>
    <mergeCell ref="B28:O28"/>
    <mergeCell ref="Y28:AE28"/>
    <mergeCell ref="AH28:AI28"/>
    <mergeCell ref="B31:O31"/>
    <mergeCell ref="Y31:AE31"/>
    <mergeCell ref="AH31:AI31"/>
    <mergeCell ref="B34:O34"/>
    <mergeCell ref="Y34:AE34"/>
    <mergeCell ref="AH34:AI34"/>
    <mergeCell ref="B37:O37"/>
    <mergeCell ref="Y37:AE37"/>
    <mergeCell ref="AH37:AI37"/>
    <mergeCell ref="B40:O40"/>
    <mergeCell ref="Y40:AE40"/>
    <mergeCell ref="AH40:AI40"/>
    <mergeCell ref="B43:O43"/>
    <mergeCell ref="Y43:AE43"/>
    <mergeCell ref="AH43:AI43"/>
    <mergeCell ref="B46:O46"/>
    <mergeCell ref="Y46:AE46"/>
    <mergeCell ref="AH46:AI46"/>
    <mergeCell ref="B49:O49"/>
    <mergeCell ref="Y49:AE49"/>
    <mergeCell ref="AH49:AI49"/>
    <mergeCell ref="P51:W52"/>
    <mergeCell ref="Y51:AE51"/>
    <mergeCell ref="AH51:AI51"/>
    <mergeCell ref="P53:W54"/>
    <mergeCell ref="X53:AF54"/>
    <mergeCell ref="AG53:AJ54"/>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36" man="true" max="65535" min="0"/>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5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F2" activeCellId="0" sqref="F2"/>
    </sheetView>
  </sheetViews>
  <sheetFormatPr defaultColWidth="10.8671875" defaultRowHeight="12.75" zeroHeight="false" outlineLevelRow="0" outlineLevelCol="0"/>
  <cols>
    <col collapsed="false" customWidth="false" hidden="false" outlineLevel="0" max="4" min="1" style="268" width="10.85"/>
    <col collapsed="false" customWidth="true" hidden="false" outlineLevel="0" max="5" min="5" style="268" width="9"/>
    <col collapsed="false" customWidth="true" hidden="false" outlineLevel="0" max="7" min="6" style="268" width="7"/>
    <col collapsed="false" customWidth="true" hidden="false" outlineLevel="0" max="8" min="8" style="268" width="17"/>
    <col collapsed="false" customWidth="true" hidden="false" outlineLevel="0" max="9" min="9" style="268" width="15"/>
    <col collapsed="false" customWidth="true" hidden="false" outlineLevel="0" max="10" min="10" style="268" width="9.71"/>
    <col collapsed="false" customWidth="false" hidden="false" outlineLevel="0" max="260" min="11" style="268" width="10.85"/>
    <col collapsed="false" customWidth="true" hidden="false" outlineLevel="0" max="261" min="261" style="268" width="9"/>
    <col collapsed="false" customWidth="true" hidden="false" outlineLevel="0" max="263" min="262" style="268" width="7"/>
    <col collapsed="false" customWidth="true" hidden="false" outlineLevel="0" max="265" min="264" style="268" width="15"/>
    <col collapsed="false" customWidth="true" hidden="false" outlineLevel="0" max="266" min="266" style="268" width="8"/>
    <col collapsed="false" customWidth="false" hidden="false" outlineLevel="0" max="516" min="267" style="268" width="10.85"/>
    <col collapsed="false" customWidth="true" hidden="false" outlineLevel="0" max="517" min="517" style="268" width="9"/>
    <col collapsed="false" customWidth="true" hidden="false" outlineLevel="0" max="519" min="518" style="268" width="7"/>
    <col collapsed="false" customWidth="true" hidden="false" outlineLevel="0" max="521" min="520" style="268" width="15"/>
    <col collapsed="false" customWidth="true" hidden="false" outlineLevel="0" max="522" min="522" style="268" width="8"/>
    <col collapsed="false" customWidth="false" hidden="false" outlineLevel="0" max="772" min="523" style="268" width="10.85"/>
    <col collapsed="false" customWidth="true" hidden="false" outlineLevel="0" max="773" min="773" style="268" width="9"/>
    <col collapsed="false" customWidth="true" hidden="false" outlineLevel="0" max="775" min="774" style="268" width="7"/>
    <col collapsed="false" customWidth="true" hidden="false" outlineLevel="0" max="777" min="776" style="268" width="15"/>
    <col collapsed="false" customWidth="true" hidden="false" outlineLevel="0" max="778" min="778" style="268" width="8"/>
    <col collapsed="false" customWidth="false" hidden="false" outlineLevel="0" max="1024" min="779" style="268" width="10.85"/>
  </cols>
  <sheetData>
    <row r="1" customFormat="false" ht="17.25" hidden="false" customHeight="true" outlineLevel="0" collapsed="false">
      <c r="B1" s="269" t="s">
        <v>386</v>
      </c>
      <c r="C1" s="269"/>
      <c r="D1" s="269"/>
      <c r="E1" s="269"/>
      <c r="F1" s="269"/>
      <c r="G1" s="269"/>
      <c r="H1" s="269"/>
      <c r="I1" s="269"/>
      <c r="J1" s="269"/>
    </row>
    <row r="2" customFormat="false" ht="12.75" hidden="false" customHeight="true" outlineLevel="0" collapsed="false">
      <c r="B2" s="270" t="s">
        <v>387</v>
      </c>
      <c r="C2" s="270"/>
      <c r="D2" s="270"/>
      <c r="E2" s="270"/>
      <c r="F2" s="271" t="n">
        <f aca="false">+'FICHE IDENTIFICATION 2 '!O2</f>
        <v>0</v>
      </c>
      <c r="G2" s="271"/>
      <c r="H2" s="271"/>
      <c r="I2" s="271"/>
      <c r="J2" s="271"/>
    </row>
    <row r="3" customFormat="false" ht="12.75" hidden="false" customHeight="true" outlineLevel="0" collapsed="false">
      <c r="B3" s="272"/>
      <c r="C3" s="272"/>
      <c r="D3" s="272"/>
      <c r="E3" s="272"/>
      <c r="F3" s="272"/>
      <c r="G3" s="272"/>
      <c r="H3" s="273" t="s">
        <v>290</v>
      </c>
      <c r="I3" s="274" t="n">
        <f aca="false">+'FICHE IDENTIFICATION 2 '!AB3</f>
        <v>0</v>
      </c>
      <c r="J3" s="274"/>
    </row>
    <row r="4" customFormat="false" ht="12.75" hidden="false" customHeight="true" outlineLevel="0" collapsed="false">
      <c r="B4" s="270" t="s">
        <v>388</v>
      </c>
      <c r="C4" s="270"/>
      <c r="D4" s="275" t="n">
        <f aca="false">+'FICHE IDENTIFICATION 2 '!D4</f>
        <v>0</v>
      </c>
      <c r="E4" s="275"/>
      <c r="F4" s="275"/>
      <c r="G4" s="275"/>
      <c r="H4" s="275"/>
      <c r="I4" s="275"/>
      <c r="J4" s="275"/>
    </row>
    <row r="5" customFormat="false" ht="12.75" hidden="false" customHeight="true" outlineLevel="0" collapsed="false">
      <c r="B5" s="270" t="s">
        <v>389</v>
      </c>
      <c r="C5" s="270"/>
      <c r="D5" s="274" t="n">
        <f aca="false">+'FICHE IDENTIFICATION 2 '!I5</f>
        <v>0</v>
      </c>
      <c r="E5" s="274"/>
      <c r="F5" s="270" t="s">
        <v>390</v>
      </c>
      <c r="G5" s="270"/>
      <c r="H5" s="276" t="n">
        <f aca="false">+'FICHE IDENTIFICATION 2 '!W5</f>
        <v>0</v>
      </c>
      <c r="I5" s="268" t="s">
        <v>391</v>
      </c>
      <c r="J5" s="276" t="n">
        <f aca="false">+'FICHE IDENTIFICATION 2 '!AH5</f>
        <v>0</v>
      </c>
    </row>
    <row r="6" customFormat="false" ht="12.75" hidden="false" customHeight="true" outlineLevel="0" collapsed="false">
      <c r="B6" s="277"/>
      <c r="C6" s="277"/>
      <c r="D6" s="278"/>
      <c r="E6" s="279"/>
      <c r="F6" s="277"/>
      <c r="G6" s="277"/>
      <c r="H6" s="279"/>
      <c r="J6" s="279"/>
    </row>
    <row r="7" customFormat="false" ht="17.25" hidden="false" customHeight="true" outlineLevel="0" collapsed="false">
      <c r="B7" s="280" t="s">
        <v>392</v>
      </c>
      <c r="C7" s="280"/>
      <c r="D7" s="280"/>
      <c r="E7" s="280"/>
      <c r="F7" s="280"/>
      <c r="G7" s="280"/>
      <c r="H7" s="280"/>
      <c r="I7" s="280"/>
      <c r="J7" s="280"/>
    </row>
    <row r="8" customFormat="false" ht="12.75" hidden="false" customHeight="false" outlineLevel="0" collapsed="false">
      <c r="B8" s="281"/>
      <c r="C8" s="281"/>
      <c r="D8" s="281"/>
      <c r="E8" s="281"/>
      <c r="F8" s="281"/>
      <c r="G8" s="281"/>
      <c r="H8" s="281"/>
      <c r="I8" s="281"/>
      <c r="J8" s="281"/>
    </row>
    <row r="9" customFormat="false" ht="12.75" hidden="false" customHeight="false" outlineLevel="0" collapsed="false">
      <c r="A9" s="282" t="s">
        <v>393</v>
      </c>
      <c r="B9" s="283" t="s">
        <v>394</v>
      </c>
      <c r="C9" s="283"/>
      <c r="D9" s="284" t="s">
        <v>395</v>
      </c>
      <c r="E9" s="284"/>
      <c r="F9" s="284" t="s">
        <v>396</v>
      </c>
      <c r="G9" s="284"/>
      <c r="H9" s="285" t="s">
        <v>397</v>
      </c>
      <c r="I9" s="284" t="s">
        <v>398</v>
      </c>
      <c r="J9" s="284"/>
    </row>
    <row r="10" customFormat="false" ht="12.75" hidden="false" customHeight="false" outlineLevel="0" collapsed="false">
      <c r="A10" s="282"/>
      <c r="B10" s="283"/>
      <c r="C10" s="283"/>
      <c r="D10" s="284"/>
      <c r="E10" s="284"/>
      <c r="F10" s="284"/>
      <c r="G10" s="284"/>
      <c r="H10" s="286" t="s">
        <v>399</v>
      </c>
      <c r="I10" s="284"/>
      <c r="J10" s="284"/>
    </row>
    <row r="11" customFormat="false" ht="12.75" hidden="false" customHeight="false" outlineLevel="0" collapsed="false">
      <c r="A11" s="287"/>
      <c r="B11" s="288"/>
      <c r="C11" s="288"/>
      <c r="D11" s="289"/>
      <c r="E11" s="289"/>
      <c r="F11" s="289"/>
      <c r="G11" s="289"/>
      <c r="H11" s="290"/>
      <c r="I11" s="289"/>
      <c r="J11" s="289"/>
    </row>
    <row r="12" customFormat="false" ht="12.75" hidden="false" customHeight="false" outlineLevel="0" collapsed="false">
      <c r="A12" s="287"/>
      <c r="B12" s="288"/>
      <c r="C12" s="288"/>
      <c r="D12" s="289"/>
      <c r="E12" s="289"/>
      <c r="F12" s="289"/>
      <c r="G12" s="289"/>
      <c r="H12" s="290"/>
      <c r="I12" s="289"/>
      <c r="J12" s="289"/>
    </row>
    <row r="13" customFormat="false" ht="12.75" hidden="false" customHeight="false" outlineLevel="0" collapsed="false">
      <c r="A13" s="287"/>
      <c r="B13" s="288"/>
      <c r="C13" s="288"/>
      <c r="D13" s="289"/>
      <c r="E13" s="289"/>
      <c r="F13" s="289"/>
      <c r="G13" s="289"/>
      <c r="H13" s="290"/>
      <c r="I13" s="289"/>
      <c r="J13" s="289"/>
    </row>
    <row r="14" customFormat="false" ht="12.75" hidden="false" customHeight="false" outlineLevel="0" collapsed="false">
      <c r="A14" s="287"/>
      <c r="B14" s="288"/>
      <c r="C14" s="288"/>
      <c r="D14" s="289"/>
      <c r="E14" s="289"/>
      <c r="F14" s="289"/>
      <c r="G14" s="289"/>
      <c r="H14" s="290"/>
      <c r="I14" s="289"/>
      <c r="J14" s="289"/>
    </row>
    <row r="15" customFormat="false" ht="12.75" hidden="false" customHeight="false" outlineLevel="0" collapsed="false">
      <c r="A15" s="287"/>
      <c r="B15" s="288"/>
      <c r="C15" s="288"/>
      <c r="D15" s="289"/>
      <c r="E15" s="289"/>
      <c r="F15" s="289"/>
      <c r="G15" s="289"/>
      <c r="H15" s="290"/>
      <c r="I15" s="289"/>
      <c r="J15" s="289"/>
    </row>
    <row r="16" customFormat="false" ht="12.75" hidden="false" customHeight="false" outlineLevel="0" collapsed="false">
      <c r="A16" s="287"/>
      <c r="B16" s="288"/>
      <c r="C16" s="288"/>
      <c r="D16" s="289"/>
      <c r="E16" s="289"/>
      <c r="F16" s="289"/>
      <c r="G16" s="289"/>
      <c r="H16" s="290"/>
      <c r="I16" s="289"/>
      <c r="J16" s="289"/>
    </row>
    <row r="17" customFormat="false" ht="15.75" hidden="false" customHeight="true" outlineLevel="0" collapsed="false">
      <c r="A17" s="287"/>
      <c r="B17" s="288"/>
      <c r="C17" s="288"/>
      <c r="D17" s="289"/>
      <c r="E17" s="289"/>
      <c r="F17" s="289"/>
      <c r="G17" s="289"/>
      <c r="H17" s="291"/>
      <c r="I17" s="289"/>
      <c r="J17" s="289"/>
    </row>
    <row r="18" customFormat="false" ht="12.75" hidden="false" customHeight="false" outlineLevel="0" collapsed="false">
      <c r="B18" s="292" t="s">
        <v>400</v>
      </c>
      <c r="C18" s="293"/>
      <c r="D18" s="293"/>
      <c r="E18" s="293"/>
      <c r="F18" s="293"/>
      <c r="G18" s="293"/>
      <c r="H18" s="293"/>
      <c r="I18" s="293"/>
      <c r="J18" s="293"/>
    </row>
    <row r="20" customFormat="false" ht="15" hidden="false" customHeight="true" outlineLevel="0" collapsed="false">
      <c r="A20" s="294" t="s">
        <v>401</v>
      </c>
      <c r="B20" s="294"/>
      <c r="C20" s="294"/>
      <c r="D20" s="294"/>
      <c r="E20" s="294"/>
      <c r="F20" s="294"/>
      <c r="G20" s="294"/>
      <c r="H20" s="294"/>
      <c r="I20" s="294"/>
      <c r="J20" s="294"/>
    </row>
    <row r="21" customFormat="false" ht="12.75" hidden="false" customHeight="false" outlineLevel="0" collapsed="false">
      <c r="B21" s="281"/>
      <c r="C21" s="281"/>
      <c r="D21" s="281"/>
      <c r="E21" s="281"/>
      <c r="F21" s="281"/>
      <c r="G21" s="281"/>
      <c r="H21" s="281"/>
      <c r="I21" s="281"/>
      <c r="J21" s="281"/>
    </row>
    <row r="22" customFormat="false" ht="12.75" hidden="false" customHeight="false" outlineLevel="0" collapsed="false">
      <c r="A22" s="282" t="s">
        <v>393</v>
      </c>
      <c r="B22" s="295" t="s">
        <v>394</v>
      </c>
      <c r="C22" s="295"/>
      <c r="D22" s="284" t="s">
        <v>395</v>
      </c>
      <c r="E22" s="284"/>
      <c r="F22" s="284" t="s">
        <v>402</v>
      </c>
      <c r="G22" s="284"/>
      <c r="H22" s="284"/>
      <c r="I22" s="289" t="s">
        <v>403</v>
      </c>
      <c r="J22" s="289"/>
    </row>
    <row r="23" customFormat="false" ht="12.75" hidden="false" customHeight="false" outlineLevel="0" collapsed="false">
      <c r="A23" s="282"/>
      <c r="B23" s="295"/>
      <c r="C23" s="295"/>
      <c r="D23" s="284"/>
      <c r="E23" s="284"/>
      <c r="F23" s="284"/>
      <c r="G23" s="284"/>
      <c r="H23" s="284"/>
      <c r="I23" s="296" t="s">
        <v>404</v>
      </c>
      <c r="J23" s="289" t="s">
        <v>405</v>
      </c>
    </row>
    <row r="24" customFormat="false" ht="12.75" hidden="false" customHeight="false" outlineLevel="0" collapsed="false">
      <c r="A24" s="287"/>
      <c r="B24" s="297"/>
      <c r="C24" s="297"/>
      <c r="D24" s="289"/>
      <c r="E24" s="289"/>
      <c r="F24" s="289"/>
      <c r="G24" s="289"/>
      <c r="H24" s="289"/>
      <c r="I24" s="298"/>
      <c r="J24" s="299"/>
    </row>
    <row r="25" customFormat="false" ht="12.75" hidden="false" customHeight="false" outlineLevel="0" collapsed="false">
      <c r="A25" s="287"/>
      <c r="B25" s="297"/>
      <c r="C25" s="297"/>
      <c r="D25" s="289"/>
      <c r="E25" s="289"/>
      <c r="F25" s="289"/>
      <c r="G25" s="289"/>
      <c r="H25" s="289"/>
      <c r="I25" s="298"/>
      <c r="J25" s="299"/>
    </row>
    <row r="26" customFormat="false" ht="12.75" hidden="false" customHeight="false" outlineLevel="0" collapsed="false">
      <c r="A26" s="287"/>
      <c r="B26" s="297"/>
      <c r="C26" s="297"/>
      <c r="D26" s="289"/>
      <c r="E26" s="289"/>
      <c r="F26" s="289"/>
      <c r="G26" s="289"/>
      <c r="H26" s="289"/>
      <c r="I26" s="298"/>
      <c r="J26" s="299"/>
    </row>
    <row r="27" customFormat="false" ht="12.75" hidden="false" customHeight="false" outlineLevel="0" collapsed="false">
      <c r="A27" s="287"/>
      <c r="B27" s="297"/>
      <c r="C27" s="297"/>
      <c r="D27" s="289"/>
      <c r="E27" s="289"/>
      <c r="F27" s="289"/>
      <c r="G27" s="289"/>
      <c r="H27" s="289"/>
      <c r="I27" s="298"/>
      <c r="J27" s="299"/>
    </row>
    <row r="28" customFormat="false" ht="12.75" hidden="false" customHeight="false" outlineLevel="0" collapsed="false">
      <c r="A28" s="287"/>
      <c r="B28" s="297"/>
      <c r="C28" s="297"/>
      <c r="D28" s="289"/>
      <c r="E28" s="289"/>
      <c r="F28" s="289"/>
      <c r="G28" s="289"/>
      <c r="H28" s="289"/>
      <c r="I28" s="298"/>
      <c r="J28" s="299"/>
    </row>
    <row r="29" customFormat="false" ht="12.75" hidden="false" customHeight="false" outlineLevel="0" collapsed="false">
      <c r="A29" s="287"/>
      <c r="B29" s="297"/>
      <c r="C29" s="297"/>
      <c r="D29" s="289"/>
      <c r="E29" s="289"/>
      <c r="F29" s="289"/>
      <c r="G29" s="289"/>
      <c r="H29" s="289"/>
      <c r="I29" s="298"/>
      <c r="J29" s="299"/>
    </row>
    <row r="30" customFormat="false" ht="12.75" hidden="false" customHeight="false" outlineLevel="0" collapsed="false">
      <c r="A30" s="300"/>
      <c r="B30" s="301"/>
      <c r="C30" s="301"/>
      <c r="D30" s="285"/>
      <c r="E30" s="285"/>
      <c r="F30" s="285"/>
      <c r="G30" s="285"/>
      <c r="H30" s="285"/>
      <c r="I30" s="298"/>
      <c r="J30" s="299"/>
    </row>
    <row r="31" customFormat="false" ht="15" hidden="false" customHeight="true" outlineLevel="0" collapsed="false">
      <c r="A31" s="289" t="s">
        <v>382</v>
      </c>
      <c r="B31" s="289"/>
      <c r="C31" s="289"/>
      <c r="D31" s="289"/>
      <c r="E31" s="289"/>
      <c r="F31" s="289"/>
      <c r="G31" s="289"/>
      <c r="H31" s="289"/>
      <c r="I31" s="302" t="n">
        <f aca="false">+SUM(I24:I30)</f>
        <v>0</v>
      </c>
      <c r="J31" s="299" t="n">
        <f aca="false">+SUM(J24:J30)</f>
        <v>0</v>
      </c>
    </row>
    <row r="32" customFormat="false" ht="12.75" hidden="false" customHeight="false" outlineLevel="0" collapsed="false">
      <c r="B32" s="281"/>
      <c r="C32" s="281"/>
      <c r="D32" s="281"/>
      <c r="E32" s="281"/>
      <c r="F32" s="281"/>
      <c r="G32" s="281"/>
      <c r="H32" s="281"/>
      <c r="I32" s="281"/>
      <c r="J32" s="281"/>
    </row>
    <row r="33" customFormat="false" ht="15" hidden="false" customHeight="true" outlineLevel="0" collapsed="false">
      <c r="B33" s="280" t="s">
        <v>406</v>
      </c>
      <c r="C33" s="280"/>
      <c r="D33" s="280"/>
      <c r="E33" s="280"/>
      <c r="F33" s="280"/>
      <c r="G33" s="280"/>
      <c r="H33" s="280"/>
      <c r="I33" s="280"/>
      <c r="J33" s="280"/>
    </row>
    <row r="34" customFormat="false" ht="12.75" hidden="false" customHeight="false" outlineLevel="0" collapsed="false">
      <c r="B34" s="281"/>
      <c r="C34" s="281"/>
      <c r="D34" s="281"/>
      <c r="E34" s="281"/>
      <c r="F34" s="281"/>
      <c r="G34" s="281"/>
      <c r="H34" s="281"/>
      <c r="I34" s="281"/>
      <c r="J34" s="281"/>
    </row>
    <row r="35" customFormat="false" ht="12.75" hidden="false" customHeight="false" outlineLevel="0" collapsed="false">
      <c r="A35" s="282" t="s">
        <v>393</v>
      </c>
      <c r="B35" s="295" t="s">
        <v>394</v>
      </c>
      <c r="C35" s="295"/>
      <c r="D35" s="284" t="s">
        <v>395</v>
      </c>
      <c r="E35" s="284"/>
      <c r="F35" s="284" t="s">
        <v>396</v>
      </c>
      <c r="G35" s="284"/>
      <c r="H35" s="284"/>
      <c r="I35" s="284" t="s">
        <v>407</v>
      </c>
      <c r="J35" s="284"/>
    </row>
    <row r="36" customFormat="false" ht="12.75" hidden="false" customHeight="false" outlineLevel="0" collapsed="false">
      <c r="A36" s="282"/>
      <c r="B36" s="295"/>
      <c r="C36" s="295"/>
      <c r="D36" s="284"/>
      <c r="E36" s="284"/>
      <c r="F36" s="284"/>
      <c r="G36" s="284"/>
      <c r="H36" s="284"/>
      <c r="I36" s="284"/>
      <c r="J36" s="284"/>
    </row>
    <row r="37" customFormat="false" ht="12.75" hidden="false" customHeight="false" outlineLevel="0" collapsed="false">
      <c r="A37" s="287"/>
      <c r="B37" s="288"/>
      <c r="C37" s="288"/>
      <c r="D37" s="289"/>
      <c r="E37" s="289"/>
      <c r="F37" s="289"/>
      <c r="G37" s="289"/>
      <c r="H37" s="289"/>
      <c r="I37" s="289"/>
      <c r="J37" s="289"/>
    </row>
    <row r="38" customFormat="false" ht="12.75" hidden="false" customHeight="false" outlineLevel="0" collapsed="false">
      <c r="A38" s="287"/>
      <c r="B38" s="288"/>
      <c r="C38" s="288"/>
      <c r="D38" s="289"/>
      <c r="E38" s="289"/>
      <c r="F38" s="289"/>
      <c r="G38" s="289"/>
      <c r="H38" s="289"/>
      <c r="I38" s="289"/>
      <c r="J38" s="289"/>
    </row>
    <row r="39" customFormat="false" ht="12.75" hidden="false" customHeight="false" outlineLevel="0" collapsed="false">
      <c r="A39" s="287"/>
      <c r="B39" s="288"/>
      <c r="C39" s="288"/>
      <c r="D39" s="289"/>
      <c r="E39" s="289"/>
      <c r="F39" s="289"/>
      <c r="G39" s="289"/>
      <c r="H39" s="289"/>
      <c r="I39" s="289"/>
      <c r="J39" s="289"/>
    </row>
    <row r="40" customFormat="false" ht="12.75" hidden="false" customHeight="false" outlineLevel="0" collapsed="false">
      <c r="A40" s="287"/>
      <c r="B40" s="288"/>
      <c r="C40" s="288"/>
      <c r="D40" s="289"/>
      <c r="E40" s="289"/>
      <c r="F40" s="289"/>
      <c r="G40" s="289"/>
      <c r="H40" s="289"/>
      <c r="I40" s="289"/>
      <c r="J40" s="289"/>
    </row>
    <row r="41" customFormat="false" ht="12.75" hidden="false" customHeight="false" outlineLevel="0" collapsed="false">
      <c r="A41" s="287"/>
      <c r="B41" s="288"/>
      <c r="C41" s="288"/>
      <c r="D41" s="289"/>
      <c r="E41" s="289"/>
      <c r="F41" s="289"/>
      <c r="G41" s="289"/>
      <c r="H41" s="289"/>
      <c r="I41" s="289"/>
      <c r="J41" s="289"/>
    </row>
    <row r="42" customFormat="false" ht="12.75" hidden="false" customHeight="true" outlineLevel="0" collapsed="false">
      <c r="A42" s="287"/>
      <c r="B42" s="288"/>
      <c r="C42" s="288"/>
      <c r="D42" s="289"/>
      <c r="E42" s="289"/>
      <c r="F42" s="289"/>
      <c r="G42" s="289"/>
      <c r="H42" s="289"/>
      <c r="I42" s="289"/>
      <c r="J42" s="289"/>
    </row>
    <row r="43" customFormat="false" ht="12.75" hidden="false" customHeight="false" outlineLevel="0" collapsed="false">
      <c r="B43" s="281"/>
      <c r="C43" s="281"/>
      <c r="D43" s="281"/>
      <c r="E43" s="281"/>
      <c r="F43" s="281"/>
      <c r="G43" s="281"/>
      <c r="H43" s="281"/>
      <c r="I43" s="281"/>
      <c r="J43" s="281"/>
    </row>
    <row r="44" customFormat="false" ht="15" hidden="false" customHeight="true" outlineLevel="0" collapsed="false">
      <c r="B44" s="280" t="s">
        <v>408</v>
      </c>
      <c r="C44" s="280"/>
      <c r="D44" s="280"/>
      <c r="E44" s="280"/>
      <c r="F44" s="280"/>
      <c r="G44" s="280"/>
      <c r="H44" s="280"/>
      <c r="I44" s="280"/>
      <c r="J44" s="280"/>
    </row>
    <row r="45" customFormat="false" ht="12.75" hidden="false" customHeight="false" outlineLevel="0" collapsed="false">
      <c r="B45" s="281"/>
      <c r="C45" s="281"/>
      <c r="D45" s="281"/>
      <c r="E45" s="281"/>
      <c r="F45" s="281"/>
      <c r="G45" s="281"/>
      <c r="H45" s="281"/>
      <c r="I45" s="281"/>
      <c r="J45" s="281"/>
    </row>
    <row r="46" customFormat="false" ht="12.75" hidden="false" customHeight="false" outlineLevel="0" collapsed="false">
      <c r="A46" s="282" t="s">
        <v>393</v>
      </c>
      <c r="B46" s="283" t="s">
        <v>409</v>
      </c>
      <c r="C46" s="283"/>
      <c r="D46" s="283"/>
      <c r="E46" s="283"/>
      <c r="F46" s="284" t="s">
        <v>402</v>
      </c>
      <c r="G46" s="284"/>
      <c r="H46" s="284"/>
      <c r="I46" s="289" t="s">
        <v>403</v>
      </c>
      <c r="J46" s="289"/>
    </row>
    <row r="47" customFormat="false" ht="12.75" hidden="false" customHeight="false" outlineLevel="0" collapsed="false">
      <c r="A47" s="282"/>
      <c r="B47" s="283"/>
      <c r="C47" s="283"/>
      <c r="D47" s="283"/>
      <c r="E47" s="283"/>
      <c r="F47" s="284"/>
      <c r="G47" s="284"/>
      <c r="H47" s="284"/>
      <c r="I47" s="296" t="s">
        <v>404</v>
      </c>
      <c r="J47" s="289" t="s">
        <v>405</v>
      </c>
    </row>
    <row r="48" customFormat="false" ht="12.75" hidden="false" customHeight="false" outlineLevel="0" collapsed="false">
      <c r="A48" s="287"/>
      <c r="B48" s="288"/>
      <c r="C48" s="288"/>
      <c r="D48" s="288"/>
      <c r="E48" s="288"/>
      <c r="F48" s="289"/>
      <c r="G48" s="289"/>
      <c r="H48" s="289"/>
      <c r="I48" s="298"/>
      <c r="J48" s="299"/>
    </row>
    <row r="49" customFormat="false" ht="12.75" hidden="false" customHeight="false" outlineLevel="0" collapsed="false">
      <c r="A49" s="287"/>
      <c r="B49" s="288"/>
      <c r="C49" s="288"/>
      <c r="D49" s="288"/>
      <c r="E49" s="288"/>
      <c r="F49" s="289"/>
      <c r="G49" s="289"/>
      <c r="H49" s="289"/>
      <c r="I49" s="298"/>
      <c r="J49" s="299"/>
    </row>
    <row r="50" customFormat="false" ht="12.75" hidden="false" customHeight="false" outlineLevel="0" collapsed="false">
      <c r="A50" s="287"/>
      <c r="B50" s="288"/>
      <c r="C50" s="288"/>
      <c r="D50" s="288"/>
      <c r="E50" s="288"/>
      <c r="F50" s="289"/>
      <c r="G50" s="289"/>
      <c r="H50" s="289"/>
      <c r="I50" s="298"/>
      <c r="J50" s="299"/>
    </row>
    <row r="51" customFormat="false" ht="12.75" hidden="false" customHeight="false" outlineLevel="0" collapsed="false">
      <c r="A51" s="287"/>
      <c r="B51" s="288"/>
      <c r="C51" s="288"/>
      <c r="D51" s="288"/>
      <c r="E51" s="288"/>
      <c r="F51" s="289"/>
      <c r="G51" s="289"/>
      <c r="H51" s="289"/>
      <c r="I51" s="298"/>
      <c r="J51" s="299"/>
    </row>
    <row r="52" customFormat="false" ht="12.75" hidden="false" customHeight="false" outlineLevel="0" collapsed="false">
      <c r="A52" s="287"/>
      <c r="B52" s="288"/>
      <c r="C52" s="288"/>
      <c r="D52" s="288"/>
      <c r="E52" s="288"/>
      <c r="F52" s="289"/>
      <c r="G52" s="289"/>
      <c r="H52" s="289"/>
      <c r="I52" s="298"/>
      <c r="J52" s="299"/>
    </row>
    <row r="53" customFormat="false" ht="12.75" hidden="false" customHeight="false" outlineLevel="0" collapsed="false">
      <c r="A53" s="287"/>
      <c r="B53" s="288"/>
      <c r="C53" s="288"/>
      <c r="D53" s="288"/>
      <c r="E53" s="288"/>
      <c r="F53" s="289"/>
      <c r="G53" s="289"/>
      <c r="H53" s="289"/>
      <c r="I53" s="298"/>
      <c r="J53" s="299"/>
    </row>
    <row r="54" customFormat="false" ht="12.75" hidden="false" customHeight="false" outlineLevel="0" collapsed="false">
      <c r="A54" s="287"/>
      <c r="B54" s="288"/>
      <c r="C54" s="288"/>
      <c r="D54" s="288"/>
      <c r="E54" s="288"/>
      <c r="F54" s="289"/>
      <c r="G54" s="289"/>
      <c r="H54" s="289"/>
      <c r="I54" s="298"/>
      <c r="J54" s="299"/>
    </row>
    <row r="55" customFormat="false" ht="12.75" hidden="false" customHeight="false" outlineLevel="0" collapsed="false">
      <c r="A55" s="287"/>
      <c r="B55" s="288"/>
      <c r="C55" s="288"/>
      <c r="D55" s="288"/>
      <c r="E55" s="288"/>
      <c r="F55" s="289"/>
      <c r="G55" s="289"/>
      <c r="H55" s="289"/>
      <c r="I55" s="298"/>
      <c r="J55" s="299"/>
    </row>
    <row r="56" customFormat="false" ht="15" hidden="false" customHeight="true" outlineLevel="0" collapsed="false">
      <c r="A56" s="303" t="s">
        <v>382</v>
      </c>
      <c r="B56" s="303"/>
      <c r="C56" s="303"/>
      <c r="D56" s="303"/>
      <c r="E56" s="303"/>
      <c r="F56" s="303"/>
      <c r="G56" s="303"/>
      <c r="H56" s="303"/>
      <c r="I56" s="299" t="n">
        <f aca="false">+SUM(I48:I55)</f>
        <v>0</v>
      </c>
      <c r="J56" s="299" t="n">
        <f aca="false">+SUM(J48:J55)</f>
        <v>0</v>
      </c>
    </row>
  </sheetData>
  <mergeCells count="117">
    <mergeCell ref="B1:J1"/>
    <mergeCell ref="B2:E2"/>
    <mergeCell ref="F2:J2"/>
    <mergeCell ref="B3:G3"/>
    <mergeCell ref="I3:J3"/>
    <mergeCell ref="B4:C4"/>
    <mergeCell ref="D4:J4"/>
    <mergeCell ref="B5:C5"/>
    <mergeCell ref="D5:E5"/>
    <mergeCell ref="F5:G5"/>
    <mergeCell ref="B7:J7"/>
    <mergeCell ref="A9:A10"/>
    <mergeCell ref="B9:C10"/>
    <mergeCell ref="D9:E10"/>
    <mergeCell ref="F9:G10"/>
    <mergeCell ref="I9: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20:J20"/>
    <mergeCell ref="A22:A23"/>
    <mergeCell ref="B22:C23"/>
    <mergeCell ref="D22:E23"/>
    <mergeCell ref="F22:H23"/>
    <mergeCell ref="I22:J22"/>
    <mergeCell ref="D24:E24"/>
    <mergeCell ref="F24:H24"/>
    <mergeCell ref="D25:E25"/>
    <mergeCell ref="F25:H25"/>
    <mergeCell ref="D26:E26"/>
    <mergeCell ref="F26:H26"/>
    <mergeCell ref="D27:E27"/>
    <mergeCell ref="F27:H27"/>
    <mergeCell ref="D28:E28"/>
    <mergeCell ref="F28:H28"/>
    <mergeCell ref="D29:E29"/>
    <mergeCell ref="F29:H29"/>
    <mergeCell ref="D30:E30"/>
    <mergeCell ref="F30:H30"/>
    <mergeCell ref="A31:H31"/>
    <mergeCell ref="B33:J33"/>
    <mergeCell ref="A35:A36"/>
    <mergeCell ref="B35:C36"/>
    <mergeCell ref="D35:E36"/>
    <mergeCell ref="F35:H36"/>
    <mergeCell ref="I35:J36"/>
    <mergeCell ref="B37:C37"/>
    <mergeCell ref="D37:E37"/>
    <mergeCell ref="F37:H37"/>
    <mergeCell ref="I37:J37"/>
    <mergeCell ref="B38:C38"/>
    <mergeCell ref="D38:E38"/>
    <mergeCell ref="F38:H38"/>
    <mergeCell ref="I38:J38"/>
    <mergeCell ref="B39:C39"/>
    <mergeCell ref="D39:E39"/>
    <mergeCell ref="F39:H39"/>
    <mergeCell ref="I39:J39"/>
    <mergeCell ref="B40:C40"/>
    <mergeCell ref="D40:E40"/>
    <mergeCell ref="F40:H40"/>
    <mergeCell ref="I40:J40"/>
    <mergeCell ref="B41:C41"/>
    <mergeCell ref="D41:E41"/>
    <mergeCell ref="F41:H41"/>
    <mergeCell ref="I41:J41"/>
    <mergeCell ref="B42:C42"/>
    <mergeCell ref="D42:E42"/>
    <mergeCell ref="F42:H42"/>
    <mergeCell ref="I42:J42"/>
    <mergeCell ref="B44:J44"/>
    <mergeCell ref="A46:A47"/>
    <mergeCell ref="B46:E47"/>
    <mergeCell ref="F46:H47"/>
    <mergeCell ref="I46:J46"/>
    <mergeCell ref="B48:E48"/>
    <mergeCell ref="F48:H48"/>
    <mergeCell ref="B49:E49"/>
    <mergeCell ref="F49:H49"/>
    <mergeCell ref="B50:E50"/>
    <mergeCell ref="F50:H50"/>
    <mergeCell ref="B51:E51"/>
    <mergeCell ref="F51:H51"/>
    <mergeCell ref="B52:E52"/>
    <mergeCell ref="F52:H52"/>
    <mergeCell ref="B53:E53"/>
    <mergeCell ref="F53:H53"/>
    <mergeCell ref="B54:E54"/>
    <mergeCell ref="F54:H54"/>
    <mergeCell ref="B55:E55"/>
    <mergeCell ref="F55:H55"/>
    <mergeCell ref="A56:H56"/>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7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6953125" defaultRowHeight="15" zeroHeight="false" outlineLevelRow="0" outlineLevelCol="0"/>
  <cols>
    <col collapsed="false" customWidth="true" hidden="false" outlineLevel="0" max="1" min="1" style="304" width="3.98"/>
    <col collapsed="false" customWidth="true" hidden="false" outlineLevel="0" max="2" min="2" style="0" width="23.01"/>
    <col collapsed="false" customWidth="true" hidden="false" outlineLevel="0" max="3" min="3" style="0" width="28.86"/>
    <col collapsed="false" customWidth="true" hidden="false" outlineLevel="0" max="4" min="4" style="0" width="5.7"/>
    <col collapsed="false" customWidth="true" hidden="false" outlineLevel="0" max="5" min="5" style="0" width="14.15"/>
    <col collapsed="false" customWidth="true" hidden="false" outlineLevel="0" max="6" min="6" style="0" width="14.69"/>
    <col collapsed="false" customWidth="true" hidden="false" outlineLevel="0" max="7" min="7" style="0" width="15.42"/>
    <col collapsed="false" customWidth="true" hidden="false" outlineLevel="0" max="8" min="8" style="0" width="14.43"/>
    <col collapsed="false" customWidth="true" hidden="false" outlineLevel="0" max="9" min="9" style="0" width="12.42"/>
    <col collapsed="false" customWidth="true" hidden="false" outlineLevel="0" max="10" min="10" style="0" width="12.29"/>
    <col collapsed="false" customWidth="true" hidden="false" outlineLevel="0" max="11" min="11" style="0" width="13.29"/>
  </cols>
  <sheetData>
    <row r="1" customFormat="false" ht="15.75" hidden="false" customHeight="false" outlineLevel="0" collapsed="false">
      <c r="A1" s="212" t="s">
        <v>410</v>
      </c>
      <c r="B1" s="212"/>
      <c r="C1" s="212"/>
      <c r="D1" s="212"/>
      <c r="E1" s="212"/>
      <c r="F1" s="212"/>
      <c r="G1" s="212"/>
      <c r="H1" s="212"/>
      <c r="I1" s="305"/>
    </row>
    <row r="2" customFormat="false" ht="15.75" hidden="false" customHeight="false" outlineLevel="0" collapsed="false">
      <c r="A2" s="212" t="s">
        <v>411</v>
      </c>
      <c r="B2" s="212"/>
      <c r="C2" s="212"/>
      <c r="D2" s="212"/>
      <c r="E2" s="212"/>
      <c r="F2" s="212"/>
      <c r="G2" s="212"/>
      <c r="H2" s="212"/>
      <c r="I2" s="306"/>
    </row>
    <row r="3" customFormat="false" ht="15.75" hidden="false" customHeight="false" outlineLevel="0" collapsed="false">
      <c r="A3" s="176" t="s">
        <v>387</v>
      </c>
      <c r="B3" s="176"/>
      <c r="C3" s="176"/>
      <c r="D3" s="176"/>
      <c r="E3" s="105" t="n">
        <f aca="false">+'FR 4'!E2:H2</f>
        <v>0</v>
      </c>
      <c r="F3" s="105"/>
      <c r="G3" s="105"/>
      <c r="H3" s="105"/>
      <c r="I3" s="307"/>
    </row>
    <row r="4" customFormat="false" ht="15.75" hidden="false" customHeight="false" outlineLevel="0" collapsed="false">
      <c r="A4" s="308"/>
      <c r="B4" s="308"/>
      <c r="C4" s="308"/>
      <c r="D4" s="308"/>
      <c r="E4" s="104" t="s">
        <v>290</v>
      </c>
      <c r="F4" s="178" t="n">
        <f aca="false">+'FR 4'!F3:H3</f>
        <v>0</v>
      </c>
      <c r="G4" s="178"/>
      <c r="H4" s="178"/>
      <c r="I4" s="307"/>
    </row>
    <row r="5" customFormat="false" ht="15.75" hidden="false" customHeight="false" outlineLevel="0" collapsed="false">
      <c r="A5" s="176" t="s">
        <v>388</v>
      </c>
      <c r="B5" s="176"/>
      <c r="C5" s="309" t="n">
        <f aca="false">+'FR 4'!C4:H4</f>
        <v>0</v>
      </c>
      <c r="D5" s="309"/>
      <c r="E5" s="309"/>
      <c r="F5" s="309"/>
      <c r="G5" s="309"/>
      <c r="H5" s="309"/>
      <c r="I5" s="307"/>
    </row>
    <row r="6" customFormat="false" ht="15.75" hidden="false" customHeight="false" outlineLevel="0" collapsed="false">
      <c r="A6" s="104" t="s">
        <v>389</v>
      </c>
      <c r="B6" s="104"/>
      <c r="C6" s="178" t="n">
        <f aca="false">+'FR 4'!C5:D5</f>
        <v>0</v>
      </c>
      <c r="D6" s="310"/>
      <c r="E6" s="104" t="s">
        <v>390</v>
      </c>
      <c r="F6" s="311"/>
      <c r="G6" s="90" t="s">
        <v>350</v>
      </c>
      <c r="H6" s="311" t="n">
        <f aca="false">+'FR 4'!H5</f>
        <v>0</v>
      </c>
      <c r="I6" s="312"/>
    </row>
    <row r="7" customFormat="false" ht="15.75" hidden="false" customHeight="false" outlineLevel="0" collapsed="false">
      <c r="A7" s="104"/>
      <c r="B7" s="104"/>
      <c r="C7" s="313"/>
      <c r="D7" s="314"/>
      <c r="E7" s="104"/>
      <c r="F7" s="36"/>
      <c r="G7" s="90"/>
      <c r="H7" s="36"/>
      <c r="I7" s="312"/>
    </row>
    <row r="8" customFormat="false" ht="16.5" hidden="false" customHeight="false" outlineLevel="0" collapsed="false">
      <c r="A8" s="315"/>
      <c r="B8" s="315"/>
      <c r="C8" s="315"/>
      <c r="D8" s="315"/>
      <c r="E8" s="315"/>
      <c r="F8" s="315"/>
      <c r="G8" s="315"/>
      <c r="H8" s="315"/>
      <c r="I8" s="315"/>
    </row>
    <row r="9" customFormat="false" ht="15.75" hidden="false" customHeight="false" outlineLevel="0" collapsed="false">
      <c r="A9" s="316" t="s">
        <v>412</v>
      </c>
      <c r="B9" s="316" t="s">
        <v>413</v>
      </c>
      <c r="C9" s="316"/>
      <c r="D9" s="317" t="s">
        <v>414</v>
      </c>
      <c r="E9" s="318" t="str">
        <f aca="false">"EXERCICE"&amp;" "&amp;YEAR(F6)</f>
        <v>EXERCICE 1899</v>
      </c>
      <c r="F9" s="318"/>
      <c r="G9" s="318"/>
      <c r="H9" s="319"/>
      <c r="I9" s="315"/>
    </row>
    <row r="10" customFormat="false" ht="15.75" hidden="false" customHeight="false" outlineLevel="0" collapsed="false">
      <c r="A10" s="316"/>
      <c r="B10" s="316"/>
      <c r="C10" s="316"/>
      <c r="D10" s="317"/>
      <c r="E10" s="318"/>
      <c r="F10" s="318"/>
      <c r="G10" s="318"/>
      <c r="H10" s="320" t="s">
        <v>415</v>
      </c>
      <c r="I10" s="315"/>
    </row>
    <row r="11" customFormat="false" ht="28.5" hidden="false" customHeight="false" outlineLevel="0" collapsed="false">
      <c r="A11" s="316"/>
      <c r="B11" s="316"/>
      <c r="C11" s="316"/>
      <c r="D11" s="317"/>
      <c r="E11" s="321" t="s">
        <v>416</v>
      </c>
      <c r="F11" s="322" t="s">
        <v>417</v>
      </c>
      <c r="G11" s="322"/>
      <c r="H11" s="320"/>
      <c r="I11" s="315"/>
    </row>
    <row r="12" customFormat="false" ht="15" hidden="false" customHeight="false" outlineLevel="0" collapsed="false">
      <c r="A12" s="323" t="s">
        <v>418</v>
      </c>
      <c r="B12" s="324" t="s">
        <v>419</v>
      </c>
      <c r="C12" s="324"/>
      <c r="D12" s="323" t="n">
        <v>3</v>
      </c>
      <c r="E12" s="325" t="e">
        <f aca="false">+E13+E14+E15+E16</f>
        <v>#NAME?</v>
      </c>
      <c r="F12" s="325" t="e">
        <f aca="false">+F13+F14+F15+F16</f>
        <v>#NAME?</v>
      </c>
      <c r="G12" s="325" t="e">
        <f aca="false">+G13+G14+G15+G16</f>
        <v>#NAME?</v>
      </c>
      <c r="H12" s="325" t="e">
        <f aca="false">+H13+H14+H15+H16</f>
        <v>#NAME?</v>
      </c>
      <c r="I12" s="315"/>
    </row>
    <row r="13" s="331" customFormat="true" ht="15" hidden="false" customHeight="false" outlineLevel="0" collapsed="false">
      <c r="A13" s="326" t="s">
        <v>420</v>
      </c>
      <c r="B13" s="327" t="s">
        <v>421</v>
      </c>
      <c r="C13" s="327"/>
      <c r="D13" s="326"/>
      <c r="E13" s="328" t="e">
        <f aca="false">__ae.brut__</f>
        <v>#NAME?</v>
      </c>
      <c r="F13" s="328" t="e">
        <f aca="false">__ae.amort__</f>
        <v>#NAME?</v>
      </c>
      <c r="G13" s="328" t="e">
        <f aca="false">__ae.net__</f>
        <v>#NAME?</v>
      </c>
      <c r="H13" s="329" t="e">
        <f aca="false">__ae.old__</f>
        <v>#NAME?</v>
      </c>
      <c r="I13" s="330"/>
    </row>
    <row r="14" customFormat="false" ht="15" hidden="false" customHeight="false" outlineLevel="0" collapsed="false">
      <c r="A14" s="332" t="s">
        <v>422</v>
      </c>
      <c r="B14" s="211" t="s">
        <v>423</v>
      </c>
      <c r="C14" s="211"/>
      <c r="D14" s="332"/>
      <c r="E14" s="328" t="e">
        <f aca="false">__af.brut__</f>
        <v>#NAME?</v>
      </c>
      <c r="F14" s="329" t="e">
        <f aca="false">__af.amort__</f>
        <v>#NAME?</v>
      </c>
      <c r="G14" s="328" t="e">
        <f aca="false">E14-F14</f>
        <v>#NAME?</v>
      </c>
      <c r="H14" s="329" t="e">
        <f aca="false">__af.old__</f>
        <v>#NAME?</v>
      </c>
      <c r="I14" s="315"/>
    </row>
    <row r="15" customFormat="false" ht="15" hidden="false" customHeight="false" outlineLevel="0" collapsed="false">
      <c r="A15" s="333" t="s">
        <v>424</v>
      </c>
      <c r="B15" s="334" t="s">
        <v>425</v>
      </c>
      <c r="C15" s="335"/>
      <c r="D15" s="336"/>
      <c r="E15" s="328" t="e">
        <f aca="false">__ag.brut__</f>
        <v>#NAME?</v>
      </c>
      <c r="F15" s="328" t="e">
        <f aca="false">__ag.amort__</f>
        <v>#NAME?</v>
      </c>
      <c r="G15" s="328" t="e">
        <f aca="false">E15-F15</f>
        <v>#NAME?</v>
      </c>
      <c r="H15" s="337" t="e">
        <f aca="false">__ag.old__</f>
        <v>#NAME?</v>
      </c>
      <c r="I15" s="315"/>
    </row>
    <row r="16" customFormat="false" ht="15" hidden="false" customHeight="false" outlineLevel="0" collapsed="false">
      <c r="A16" s="333" t="s">
        <v>426</v>
      </c>
      <c r="B16" s="338" t="s">
        <v>427</v>
      </c>
      <c r="C16" s="339"/>
      <c r="D16" s="340"/>
      <c r="E16" s="337" t="e">
        <f aca="false">__ah.brut__</f>
        <v>#NAME?</v>
      </c>
      <c r="F16" s="337" t="e">
        <f aca="false">__ah.amort__</f>
        <v>#NAME?</v>
      </c>
      <c r="G16" s="328" t="e">
        <f aca="false">E16-F16</f>
        <v>#NAME?</v>
      </c>
      <c r="H16" s="337" t="e">
        <f aca="false">__ah.old__</f>
        <v>#NAME?</v>
      </c>
      <c r="I16" s="315"/>
    </row>
    <row r="17" customFormat="false" ht="15.75" hidden="false" customHeight="true" outlineLevel="0" collapsed="false">
      <c r="A17" s="341" t="s">
        <v>428</v>
      </c>
      <c r="B17" s="342" t="s">
        <v>429</v>
      </c>
      <c r="C17" s="342"/>
      <c r="D17" s="343" t="n">
        <v>3</v>
      </c>
      <c r="E17" s="344" t="e">
        <f aca="false">+E18+E19+E20+E21+E22</f>
        <v>#NAME?</v>
      </c>
      <c r="F17" s="344" t="e">
        <f aca="false">+F18+F19+F20+F21+F22</f>
        <v>#NAME?</v>
      </c>
      <c r="G17" s="345" t="e">
        <f aca="false">+G18+G19+G20+G21+G22</f>
        <v>#NAME?</v>
      </c>
      <c r="H17" s="344" t="e">
        <f aca="false">+H18+H19+H20+H21+H22</f>
        <v>#NAME?</v>
      </c>
      <c r="I17" s="315"/>
    </row>
    <row r="18" customFormat="false" ht="24.85" hidden="false" customHeight="false" outlineLevel="0" collapsed="false">
      <c r="A18" s="333" t="s">
        <v>430</v>
      </c>
      <c r="B18" s="346" t="s">
        <v>431</v>
      </c>
      <c r="C18" s="211" t="s">
        <v>432</v>
      </c>
      <c r="D18" s="332"/>
      <c r="E18" s="329" t="e">
        <f aca="false">__aj.brut__</f>
        <v>#NAME?</v>
      </c>
      <c r="F18" s="329" t="e">
        <f aca="false">__aj.amort__</f>
        <v>#NAME?</v>
      </c>
      <c r="G18" s="347" t="e">
        <f aca="false">E18-F18</f>
        <v>#NAME?</v>
      </c>
      <c r="H18" s="329" t="e">
        <f aca="false">__aj.old__</f>
        <v>#NAME?</v>
      </c>
      <c r="I18" s="315"/>
    </row>
    <row r="19" customFormat="false" ht="24.85" hidden="false" customHeight="false" outlineLevel="0" collapsed="false">
      <c r="A19" s="333" t="s">
        <v>433</v>
      </c>
      <c r="B19" s="348" t="s">
        <v>434</v>
      </c>
      <c r="C19" s="211" t="s">
        <v>432</v>
      </c>
      <c r="D19" s="333"/>
      <c r="E19" s="349" t="e">
        <f aca="false">__ak.brut__</f>
        <v>#NAME?</v>
      </c>
      <c r="F19" s="349" t="e">
        <f aca="false">__ak.amort__</f>
        <v>#NAME?</v>
      </c>
      <c r="G19" s="350" t="e">
        <f aca="false">E19-F19</f>
        <v>#NAME?</v>
      </c>
      <c r="H19" s="349" t="e">
        <f aca="false">__ak.old__</f>
        <v>#NAME?</v>
      </c>
      <c r="I19" s="315"/>
    </row>
    <row r="20" customFormat="false" ht="15" hidden="false" customHeight="false" outlineLevel="0" collapsed="false">
      <c r="A20" s="333" t="s">
        <v>435</v>
      </c>
      <c r="B20" s="211" t="s">
        <v>436</v>
      </c>
      <c r="C20" s="211"/>
      <c r="D20" s="333"/>
      <c r="E20" s="349" t="e">
        <f aca="false">__al.brut__</f>
        <v>#NAME?</v>
      </c>
      <c r="F20" s="349" t="e">
        <f aca="false">__al.amort__</f>
        <v>#NAME?</v>
      </c>
      <c r="G20" s="350" t="e">
        <f aca="false">E20-F20</f>
        <v>#NAME?</v>
      </c>
      <c r="H20" s="349" t="e">
        <f aca="false">__al.old__</f>
        <v>#NAME?</v>
      </c>
      <c r="I20" s="315"/>
    </row>
    <row r="21" customFormat="false" ht="15" hidden="false" customHeight="false" outlineLevel="0" collapsed="false">
      <c r="A21" s="333" t="s">
        <v>437</v>
      </c>
      <c r="B21" s="211" t="s">
        <v>438</v>
      </c>
      <c r="C21" s="211"/>
      <c r="D21" s="333"/>
      <c r="E21" s="349" t="e">
        <f aca="false">__am.brut__</f>
        <v>#NAME?</v>
      </c>
      <c r="F21" s="349" t="e">
        <f aca="false">__am.amort__</f>
        <v>#NAME?</v>
      </c>
      <c r="G21" s="350" t="e">
        <f aca="false">E21-F21</f>
        <v>#NAME?</v>
      </c>
      <c r="H21" s="349" t="e">
        <f aca="false">__am.old__</f>
        <v>#NAME?</v>
      </c>
      <c r="I21" s="315"/>
    </row>
    <row r="22" customFormat="false" ht="15" hidden="false" customHeight="false" outlineLevel="0" collapsed="false">
      <c r="A22" s="333" t="s">
        <v>439</v>
      </c>
      <c r="B22" s="351" t="s">
        <v>440</v>
      </c>
      <c r="C22" s="351"/>
      <c r="D22" s="333"/>
      <c r="E22" s="352" t="e">
        <f aca="false">__an.brut__</f>
        <v>#NAME?</v>
      </c>
      <c r="F22" s="352" t="e">
        <f aca="false">__an.amort__</f>
        <v>#NAME?</v>
      </c>
      <c r="G22" s="350" t="e">
        <f aca="false">E22-F22</f>
        <v>#NAME?</v>
      </c>
      <c r="H22" s="352" t="e">
        <f aca="false">__an.old__</f>
        <v>#NAME?</v>
      </c>
      <c r="I22" s="315"/>
    </row>
    <row r="23" customFormat="false" ht="24.85" hidden="false" customHeight="true" outlineLevel="0" collapsed="false">
      <c r="A23" s="353" t="s">
        <v>441</v>
      </c>
      <c r="B23" s="354" t="s">
        <v>442</v>
      </c>
      <c r="C23" s="354"/>
      <c r="D23" s="355" t="n">
        <v>3</v>
      </c>
      <c r="E23" s="356" t="e">
        <f aca="false">__ap.brut__</f>
        <v>#NAME?</v>
      </c>
      <c r="F23" s="356" t="e">
        <f aca="false">__ap.amort__</f>
        <v>#NAME?</v>
      </c>
      <c r="G23" s="356" t="e">
        <f aca="false">E23-F23</f>
        <v>#NAME?</v>
      </c>
      <c r="H23" s="357" t="e">
        <f aca="false">__ap.old__</f>
        <v>#NAME?</v>
      </c>
      <c r="I23" s="315"/>
    </row>
    <row r="24" customFormat="false" ht="15" hidden="false" customHeight="false" outlineLevel="0" collapsed="false">
      <c r="A24" s="341" t="s">
        <v>443</v>
      </c>
      <c r="B24" s="358" t="s">
        <v>444</v>
      </c>
      <c r="C24" s="358"/>
      <c r="D24" s="343" t="n">
        <v>4</v>
      </c>
      <c r="E24" s="344" t="e">
        <f aca="false">+E25+E26</f>
        <v>#NAME?</v>
      </c>
      <c r="F24" s="344" t="e">
        <f aca="false">+F25+F26</f>
        <v>#NAME?</v>
      </c>
      <c r="G24" s="359" t="e">
        <f aca="false">+G25+G26</f>
        <v>#NAME?</v>
      </c>
      <c r="H24" s="344" t="e">
        <f aca="false">+H25+H26</f>
        <v>#NAME?</v>
      </c>
      <c r="I24" s="315"/>
      <c r="J24" s="360"/>
    </row>
    <row r="25" customFormat="false" ht="15" hidden="false" customHeight="false" outlineLevel="0" collapsed="false">
      <c r="A25" s="361" t="s">
        <v>445</v>
      </c>
      <c r="B25" s="362" t="s">
        <v>446</v>
      </c>
      <c r="C25" s="362"/>
      <c r="D25" s="363"/>
      <c r="E25" s="363" t="e">
        <f aca="false">__ar.brut__</f>
        <v>#NAME?</v>
      </c>
      <c r="F25" s="363" t="e">
        <f aca="false">__ar.amort__</f>
        <v>#NAME?</v>
      </c>
      <c r="G25" s="347" t="e">
        <f aca="false">E25-F25</f>
        <v>#NAME?</v>
      </c>
      <c r="H25" s="363" t="e">
        <f aca="false">__ar.old__</f>
        <v>#NAME?</v>
      </c>
      <c r="I25" s="315"/>
      <c r="J25" s="360"/>
    </row>
    <row r="26" customFormat="false" ht="15" hidden="false" customHeight="false" outlineLevel="0" collapsed="false">
      <c r="A26" s="333" t="s">
        <v>447</v>
      </c>
      <c r="B26" s="211" t="s">
        <v>448</v>
      </c>
      <c r="C26" s="211"/>
      <c r="D26" s="336"/>
      <c r="E26" s="363" t="e">
        <f aca="false">__as.brut__</f>
        <v>#NAME?</v>
      </c>
      <c r="F26" s="363" t="e">
        <f aca="false">__as.amort__</f>
        <v>#NAME?</v>
      </c>
      <c r="G26" s="364" t="e">
        <f aca="false">E26-F26</f>
        <v>#NAME?</v>
      </c>
      <c r="H26" s="363" t="e">
        <f aca="false">__as.old__</f>
        <v>#NAME?</v>
      </c>
      <c r="I26" s="315"/>
      <c r="J26" s="360"/>
    </row>
    <row r="27" customFormat="false" ht="15" hidden="false" customHeight="false" outlineLevel="0" collapsed="false">
      <c r="A27" s="341" t="s">
        <v>449</v>
      </c>
      <c r="B27" s="365" t="s">
        <v>450</v>
      </c>
      <c r="C27" s="365"/>
      <c r="D27" s="343"/>
      <c r="E27" s="344" t="e">
        <f aca="false">+E12+E17+E24</f>
        <v>#NAME?</v>
      </c>
      <c r="F27" s="344" t="e">
        <f aca="false">+F12+F17+F24</f>
        <v>#NAME?</v>
      </c>
      <c r="G27" s="359" t="e">
        <f aca="false">+G12+G17+G24</f>
        <v>#NAME?</v>
      </c>
      <c r="H27" s="344" t="e">
        <f aca="false">+H12+H17+H24</f>
        <v>#NAME?</v>
      </c>
      <c r="I27" s="315"/>
      <c r="J27" s="360"/>
    </row>
    <row r="28" customFormat="false" ht="15" hidden="false" customHeight="false" outlineLevel="0" collapsed="false">
      <c r="A28" s="333" t="s">
        <v>451</v>
      </c>
      <c r="B28" s="197" t="s">
        <v>452</v>
      </c>
      <c r="C28" s="197"/>
      <c r="D28" s="332" t="n">
        <v>5</v>
      </c>
      <c r="E28" s="366" t="e">
        <f aca="false">__ba.brut__</f>
        <v>#NAME?</v>
      </c>
      <c r="F28" s="366" t="e">
        <f aca="false">__ba.amort__</f>
        <v>#NAME?</v>
      </c>
      <c r="G28" s="367" t="e">
        <f aca="false">E28-F28</f>
        <v>#NAME?</v>
      </c>
      <c r="H28" s="366" t="e">
        <f aca="false">__ba.old__</f>
        <v>#NAME?</v>
      </c>
      <c r="I28" s="368"/>
      <c r="J28" s="360"/>
    </row>
    <row r="29" customFormat="false" ht="15" hidden="false" customHeight="false" outlineLevel="0" collapsed="false">
      <c r="A29" s="333" t="s">
        <v>453</v>
      </c>
      <c r="B29" s="197" t="s">
        <v>454</v>
      </c>
      <c r="C29" s="197"/>
      <c r="D29" s="333" t="n">
        <v>6</v>
      </c>
      <c r="E29" s="369" t="e">
        <f aca="false">__bb.brut__</f>
        <v>#NAME?</v>
      </c>
      <c r="F29" s="369" t="e">
        <f aca="false">__bb.amort__</f>
        <v>#NAME?</v>
      </c>
      <c r="G29" s="370" t="e">
        <f aca="false">E29-F29</f>
        <v>#NAME?</v>
      </c>
      <c r="H29" s="369" t="e">
        <f aca="false">__bb.old__</f>
        <v>#NAME?</v>
      </c>
      <c r="I29" s="315"/>
      <c r="J29" s="360"/>
      <c r="L29" s="360"/>
    </row>
    <row r="30" customFormat="false" ht="15" hidden="false" customHeight="false" outlineLevel="0" collapsed="false">
      <c r="A30" s="333" t="s">
        <v>455</v>
      </c>
      <c r="B30" s="197" t="s">
        <v>456</v>
      </c>
      <c r="C30" s="197"/>
      <c r="D30" s="371"/>
      <c r="E30" s="369" t="e">
        <f aca="false">SUM(E31:E33)</f>
        <v>#NAME?</v>
      </c>
      <c r="F30" s="369" t="e">
        <f aca="false">SUM(F31:F33)</f>
        <v>#NAME?</v>
      </c>
      <c r="G30" s="370" t="e">
        <f aca="false">SUM(G31:G33)</f>
        <v>#NAME?</v>
      </c>
      <c r="H30" s="369" t="e">
        <f aca="false">SUM(H31:H33)</f>
        <v>#NAME?</v>
      </c>
      <c r="I30" s="315"/>
      <c r="J30" s="360"/>
      <c r="L30" s="360"/>
    </row>
    <row r="31" customFormat="false" ht="15" hidden="false" customHeight="false" outlineLevel="0" collapsed="false">
      <c r="A31" s="333" t="s">
        <v>457</v>
      </c>
      <c r="B31" s="211" t="s">
        <v>458</v>
      </c>
      <c r="C31" s="211"/>
      <c r="D31" s="333" t="n">
        <v>17</v>
      </c>
      <c r="E31" s="349" t="e">
        <f aca="false">__bh.brut__</f>
        <v>#NAME?</v>
      </c>
      <c r="F31" s="349" t="e">
        <f aca="false">__bh.amort__</f>
        <v>#NAME?</v>
      </c>
      <c r="G31" s="370" t="e">
        <f aca="false">E31-F31</f>
        <v>#NAME?</v>
      </c>
      <c r="H31" s="349" t="e">
        <f aca="false">__bh.old__</f>
        <v>#NAME?</v>
      </c>
      <c r="I31" s="315"/>
      <c r="J31" s="360"/>
      <c r="K31" s="360"/>
    </row>
    <row r="32" customFormat="false" ht="15" hidden="false" customHeight="false" outlineLevel="0" collapsed="false">
      <c r="A32" s="333" t="s">
        <v>459</v>
      </c>
      <c r="B32" s="372" t="s">
        <v>460</v>
      </c>
      <c r="C32" s="373"/>
      <c r="D32" s="333" t="n">
        <v>7</v>
      </c>
      <c r="E32" s="349" t="e">
        <f aca="false">__bi.brut__</f>
        <v>#NAME?</v>
      </c>
      <c r="F32" s="349" t="e">
        <f aca="false">__bi.amort__</f>
        <v>#NAME?</v>
      </c>
      <c r="G32" s="370" t="e">
        <f aca="false">E32-F32</f>
        <v>#NAME?</v>
      </c>
      <c r="H32" s="349" t="e">
        <f aca="false">__bi.old__</f>
        <v>#NAME?</v>
      </c>
      <c r="I32" s="315"/>
      <c r="J32" s="360"/>
      <c r="K32" s="360"/>
    </row>
    <row r="33" customFormat="false" ht="15" hidden="false" customHeight="false" outlineLevel="0" collapsed="false">
      <c r="A33" s="333" t="s">
        <v>461</v>
      </c>
      <c r="B33" s="338" t="s">
        <v>462</v>
      </c>
      <c r="C33" s="339"/>
      <c r="D33" s="340" t="n">
        <v>8</v>
      </c>
      <c r="E33" s="374" t="e">
        <f aca="false">__bj.brut__</f>
        <v>#NAME?</v>
      </c>
      <c r="F33" s="374" t="e">
        <f aca="false">__bj.amort__</f>
        <v>#NAME?</v>
      </c>
      <c r="G33" s="375" t="e">
        <f aca="false">E33-F33</f>
        <v>#NAME?</v>
      </c>
      <c r="H33" s="374" t="e">
        <f aca="false">__bj.old__</f>
        <v>#NAME?</v>
      </c>
      <c r="I33" s="315"/>
      <c r="J33" s="360"/>
      <c r="L33" s="360"/>
    </row>
    <row r="34" customFormat="false" ht="18.75" hidden="false" customHeight="true" outlineLevel="0" collapsed="false">
      <c r="A34" s="341" t="s">
        <v>463</v>
      </c>
      <c r="B34" s="342" t="s">
        <v>464</v>
      </c>
      <c r="C34" s="358"/>
      <c r="D34" s="343"/>
      <c r="E34" s="344" t="e">
        <f aca="false">+E28+E29+E30</f>
        <v>#NAME?</v>
      </c>
      <c r="F34" s="344" t="e">
        <f aca="false">+F28+F29+F30</f>
        <v>#NAME?</v>
      </c>
      <c r="G34" s="376" t="e">
        <f aca="false">+G28+G29+G30</f>
        <v>#NAME?</v>
      </c>
      <c r="H34" s="344" t="e">
        <f aca="false">+H28+H29+H30</f>
        <v>#NAME?</v>
      </c>
      <c r="I34" s="315"/>
      <c r="J34" s="360"/>
    </row>
    <row r="35" customFormat="false" ht="18.75" hidden="false" customHeight="true" outlineLevel="0" collapsed="false">
      <c r="A35" s="361" t="s">
        <v>465</v>
      </c>
      <c r="B35" s="377" t="s">
        <v>466</v>
      </c>
      <c r="C35" s="378"/>
      <c r="D35" s="379"/>
      <c r="E35" s="369" t="e">
        <f aca="false">__bq.brut__</f>
        <v>#NAME?</v>
      </c>
      <c r="F35" s="369" t="e">
        <f aca="false">__bq.amort__</f>
        <v>#NAME?</v>
      </c>
      <c r="G35" s="369" t="e">
        <f aca="false">E35-F35</f>
        <v>#NAME?</v>
      </c>
      <c r="H35" s="369" t="e">
        <f aca="false">__bq.old__</f>
        <v>#NAME?</v>
      </c>
      <c r="I35" s="315"/>
      <c r="J35" s="360"/>
    </row>
    <row r="36" customFormat="false" ht="15" hidden="false" customHeight="false" outlineLevel="0" collapsed="false">
      <c r="A36" s="361" t="s">
        <v>467</v>
      </c>
      <c r="B36" s="377" t="s">
        <v>468</v>
      </c>
      <c r="C36" s="380"/>
      <c r="D36" s="379"/>
      <c r="E36" s="369" t="e">
        <f aca="false">__br.brut__</f>
        <v>#NAME?</v>
      </c>
      <c r="F36" s="369" t="e">
        <f aca="false">__br.amort__</f>
        <v>#NAME?</v>
      </c>
      <c r="G36" s="369" t="e">
        <f aca="false">E36-F36</f>
        <v>#NAME?</v>
      </c>
      <c r="H36" s="369" t="e">
        <f aca="false">__br.old__</f>
        <v>#NAME?</v>
      </c>
      <c r="I36" s="315"/>
      <c r="J36" s="360"/>
    </row>
    <row r="37" customFormat="false" ht="15" hidden="false" customHeight="false" outlineLevel="0" collapsed="false">
      <c r="A37" s="333" t="s">
        <v>469</v>
      </c>
      <c r="B37" s="211" t="s">
        <v>470</v>
      </c>
      <c r="C37" s="211"/>
      <c r="D37" s="333" t="n">
        <v>11</v>
      </c>
      <c r="E37" s="349" t="e">
        <f aca="false">__bs.brut__</f>
        <v>#NAME?</v>
      </c>
      <c r="F37" s="349" t="e">
        <f aca="false">__bs.amort__</f>
        <v>#NAME?</v>
      </c>
      <c r="G37" s="349" t="e">
        <f aca="false">E37-F37</f>
        <v>#NAME?</v>
      </c>
      <c r="H37" s="349" t="e">
        <f aca="false">__bs.old__</f>
        <v>#NAME?</v>
      </c>
      <c r="I37" s="315"/>
      <c r="J37" s="360"/>
      <c r="L37" s="360"/>
    </row>
    <row r="38" customFormat="false" ht="15" hidden="false" customHeight="false" outlineLevel="0" collapsed="false">
      <c r="A38" s="341" t="s">
        <v>471</v>
      </c>
      <c r="B38" s="381" t="s">
        <v>472</v>
      </c>
      <c r="C38" s="381"/>
      <c r="D38" s="343"/>
      <c r="E38" s="344" t="e">
        <f aca="false">+E35+E36+E37</f>
        <v>#NAME?</v>
      </c>
      <c r="F38" s="344" t="e">
        <f aca="false">+F35+F36+F37</f>
        <v>#NAME?</v>
      </c>
      <c r="G38" s="344" t="e">
        <f aca="false">+G35+G36+G37</f>
        <v>#NAME?</v>
      </c>
      <c r="H38" s="344" t="e">
        <f aca="false">+H35+H36+H37</f>
        <v>#NAME?</v>
      </c>
      <c r="I38" s="315"/>
      <c r="J38" s="360"/>
      <c r="K38" s="360"/>
    </row>
    <row r="39" customFormat="false" ht="15" hidden="false" customHeight="false" outlineLevel="0" collapsed="false">
      <c r="A39" s="333" t="s">
        <v>473</v>
      </c>
      <c r="B39" s="382" t="s">
        <v>474</v>
      </c>
      <c r="C39" s="382"/>
      <c r="D39" s="332" t="n">
        <v>12</v>
      </c>
      <c r="E39" s="383" t="e">
        <f aca="false">__bu.brut__</f>
        <v>#NAME?</v>
      </c>
      <c r="F39" s="383" t="e">
        <f aca="false">__bu.amort__</f>
        <v>#NAME?</v>
      </c>
      <c r="G39" s="383" t="e">
        <f aca="false">__bu.net__</f>
        <v>#NAME?</v>
      </c>
      <c r="H39" s="383" t="e">
        <f aca="false">__bu.old__</f>
        <v>#NAME?</v>
      </c>
      <c r="I39" s="315"/>
      <c r="J39" s="360"/>
    </row>
    <row r="40" customFormat="false" ht="15" hidden="false" customHeight="false" outlineLevel="0" collapsed="false">
      <c r="A40" s="384"/>
      <c r="B40" s="385" t="s">
        <v>475</v>
      </c>
      <c r="C40" s="385"/>
      <c r="D40" s="343"/>
      <c r="E40" s="344" t="e">
        <f aca="false">+E23+E27+E34+E38+E39</f>
        <v>#NAME?</v>
      </c>
      <c r="F40" s="344" t="e">
        <f aca="false">+F23+F27+F34+F38+F39</f>
        <v>#NAME?</v>
      </c>
      <c r="G40" s="344" t="e">
        <f aca="false">+G23+G27+G34+G38+G39</f>
        <v>#NAME?</v>
      </c>
      <c r="H40" s="344" t="e">
        <f aca="false">+H23+H27+H34+H38+H39</f>
        <v>#NAME?</v>
      </c>
      <c r="I40" s="315"/>
    </row>
    <row r="41" customFormat="false" ht="15.75" hidden="false" customHeight="false" outlineLevel="0" collapsed="false">
      <c r="A41" s="315"/>
      <c r="B41" s="315"/>
      <c r="C41" s="315"/>
      <c r="D41" s="315"/>
      <c r="E41" s="315"/>
      <c r="F41" s="315"/>
      <c r="G41" s="315"/>
      <c r="H41" s="315"/>
      <c r="I41" s="315"/>
      <c r="K41" s="360"/>
    </row>
    <row r="42" customFormat="false" ht="15.75" hidden="false" customHeight="false" outlineLevel="0" collapsed="false">
      <c r="A42" s="315"/>
      <c r="B42" s="315"/>
      <c r="C42" s="315"/>
      <c r="D42" s="315"/>
      <c r="E42" s="315"/>
      <c r="F42" s="315"/>
      <c r="G42" s="315"/>
      <c r="H42" s="315"/>
      <c r="I42" s="315"/>
      <c r="K42" s="360"/>
    </row>
    <row r="43" customFormat="false" ht="15.75" hidden="false" customHeight="false" outlineLevel="0" collapsed="false">
      <c r="A43" s="315"/>
      <c r="B43" s="315"/>
      <c r="C43" s="315"/>
      <c r="D43" s="315"/>
      <c r="E43" s="368"/>
      <c r="F43" s="315"/>
      <c r="G43" s="368"/>
      <c r="H43" s="368"/>
      <c r="I43" s="315"/>
    </row>
    <row r="44" customFormat="false" ht="15.75" hidden="false" customHeight="false" outlineLevel="0" collapsed="false">
      <c r="A44" s="315"/>
      <c r="B44" s="315"/>
      <c r="C44" s="315"/>
      <c r="D44" s="315"/>
      <c r="E44" s="315"/>
      <c r="F44" s="315"/>
      <c r="G44" s="315"/>
      <c r="H44" s="315"/>
      <c r="I44" s="315"/>
    </row>
    <row r="45" customFormat="false" ht="15.75" hidden="false" customHeight="false" outlineLevel="0" collapsed="false">
      <c r="A45" s="315"/>
      <c r="B45" s="315"/>
      <c r="C45" s="315"/>
      <c r="D45" s="315"/>
      <c r="E45" s="315"/>
      <c r="F45" s="315"/>
      <c r="G45" s="315"/>
      <c r="H45" s="315"/>
      <c r="I45" s="315"/>
    </row>
    <row r="46" customFormat="false" ht="15.75" hidden="false" customHeight="false" outlineLevel="0" collapsed="false">
      <c r="A46" s="315"/>
      <c r="B46" s="315"/>
      <c r="C46" s="315"/>
      <c r="D46" s="315"/>
      <c r="E46" s="315"/>
      <c r="F46" s="315"/>
      <c r="G46" s="315"/>
      <c r="H46" s="315"/>
      <c r="I46" s="315"/>
    </row>
    <row r="47" customFormat="false" ht="15.75" hidden="false" customHeight="false" outlineLevel="0" collapsed="false">
      <c r="A47" s="315"/>
      <c r="B47" s="315"/>
      <c r="C47" s="315"/>
      <c r="D47" s="315"/>
      <c r="E47" s="315"/>
      <c r="F47" s="315"/>
      <c r="G47" s="315"/>
      <c r="H47" s="315"/>
      <c r="I47" s="315"/>
    </row>
    <row r="48" customFormat="false" ht="15.75" hidden="false" customHeight="false" outlineLevel="0" collapsed="false">
      <c r="A48" s="315"/>
      <c r="B48" s="315"/>
      <c r="C48" s="315"/>
      <c r="D48" s="315"/>
      <c r="E48" s="315"/>
      <c r="F48" s="315"/>
      <c r="G48" s="315"/>
      <c r="H48" s="315"/>
      <c r="I48" s="315"/>
    </row>
    <row r="49" customFormat="false" ht="15.75" hidden="false" customHeight="false" outlineLevel="0" collapsed="false">
      <c r="A49" s="315"/>
      <c r="B49" s="315"/>
      <c r="C49" s="315"/>
      <c r="D49" s="315"/>
      <c r="E49" s="315"/>
      <c r="F49" s="315"/>
      <c r="G49" s="315"/>
      <c r="H49" s="315"/>
      <c r="I49" s="315"/>
    </row>
    <row r="50" customFormat="false" ht="15.75" hidden="false" customHeight="false" outlineLevel="0" collapsed="false">
      <c r="A50" s="315"/>
      <c r="B50" s="315"/>
      <c r="C50" s="315"/>
      <c r="D50" s="315"/>
      <c r="E50" s="315"/>
      <c r="F50" s="315"/>
      <c r="G50" s="315"/>
      <c r="H50" s="315"/>
      <c r="I50" s="315"/>
    </row>
    <row r="51" customFormat="false" ht="15.75" hidden="false" customHeight="false" outlineLevel="0" collapsed="false">
      <c r="A51" s="315"/>
      <c r="B51" s="315"/>
      <c r="C51" s="315"/>
      <c r="D51" s="315"/>
      <c r="E51" s="315"/>
      <c r="F51" s="315"/>
      <c r="G51" s="315"/>
      <c r="H51" s="315"/>
      <c r="I51" s="315"/>
    </row>
    <row r="52" customFormat="false" ht="15.75" hidden="false" customHeight="false" outlineLevel="0" collapsed="false">
      <c r="A52" s="315"/>
      <c r="B52" s="315"/>
      <c r="C52" s="315"/>
      <c r="D52" s="315"/>
      <c r="E52" s="315"/>
      <c r="F52" s="315"/>
      <c r="G52" s="315"/>
      <c r="H52" s="315"/>
      <c r="I52" s="315"/>
    </row>
    <row r="53" customFormat="false" ht="15.75" hidden="false" customHeight="false" outlineLevel="0" collapsed="false">
      <c r="A53" s="315"/>
      <c r="B53" s="315"/>
      <c r="C53" s="315"/>
      <c r="D53" s="315"/>
      <c r="E53" s="315"/>
      <c r="F53" s="315"/>
      <c r="G53" s="315"/>
      <c r="H53" s="315"/>
      <c r="I53" s="315"/>
    </row>
    <row r="54" customFormat="false" ht="15.75" hidden="false" customHeight="false" outlineLevel="0" collapsed="false">
      <c r="A54" s="315"/>
      <c r="B54" s="315"/>
      <c r="C54" s="315"/>
      <c r="D54" s="315"/>
      <c r="E54" s="315"/>
      <c r="F54" s="315"/>
      <c r="G54" s="315"/>
      <c r="H54" s="315"/>
      <c r="I54" s="315"/>
    </row>
    <row r="55" customFormat="false" ht="15.75" hidden="false" customHeight="false" outlineLevel="0" collapsed="false">
      <c r="A55" s="315"/>
      <c r="B55" s="315"/>
      <c r="C55" s="315"/>
      <c r="D55" s="315"/>
      <c r="E55" s="315"/>
      <c r="F55" s="315"/>
      <c r="G55" s="315"/>
      <c r="H55" s="315"/>
      <c r="I55" s="315"/>
    </row>
    <row r="56" customFormat="false" ht="15.75" hidden="false" customHeight="false" outlineLevel="0" collapsed="false">
      <c r="A56" s="315"/>
      <c r="B56" s="315"/>
      <c r="C56" s="315"/>
      <c r="D56" s="315"/>
      <c r="E56" s="315"/>
      <c r="F56" s="315"/>
      <c r="G56" s="315"/>
      <c r="H56" s="315"/>
      <c r="I56" s="315"/>
    </row>
    <row r="57" customFormat="false" ht="15.75" hidden="false" customHeight="false" outlineLevel="0" collapsed="false">
      <c r="A57" s="315"/>
      <c r="B57" s="315"/>
      <c r="C57" s="315"/>
      <c r="D57" s="315"/>
      <c r="E57" s="315"/>
      <c r="F57" s="315"/>
      <c r="G57" s="315"/>
      <c r="H57" s="315"/>
      <c r="I57" s="315"/>
    </row>
    <row r="58" customFormat="false" ht="15.75" hidden="false" customHeight="false" outlineLevel="0" collapsed="false">
      <c r="A58" s="315"/>
      <c r="B58" s="315"/>
      <c r="C58" s="315"/>
      <c r="D58" s="315"/>
      <c r="E58" s="315"/>
      <c r="F58" s="315"/>
      <c r="G58" s="315"/>
      <c r="H58" s="315"/>
      <c r="I58" s="315"/>
    </row>
    <row r="59" customFormat="false" ht="15.75" hidden="false" customHeight="false" outlineLevel="0" collapsed="false">
      <c r="A59" s="315"/>
      <c r="B59" s="315"/>
      <c r="C59" s="315"/>
      <c r="D59" s="315"/>
      <c r="E59" s="315"/>
      <c r="F59" s="315"/>
      <c r="G59" s="315"/>
      <c r="H59" s="315"/>
      <c r="I59" s="315"/>
    </row>
    <row r="60" customFormat="false" ht="15.75" hidden="false" customHeight="false" outlineLevel="0" collapsed="false">
      <c r="A60" s="315"/>
      <c r="B60" s="315"/>
      <c r="C60" s="315"/>
      <c r="D60" s="315"/>
      <c r="E60" s="315"/>
      <c r="F60" s="315"/>
      <c r="G60" s="315"/>
      <c r="H60" s="315"/>
      <c r="I60" s="315"/>
    </row>
    <row r="61" customFormat="false" ht="15.75" hidden="false" customHeight="false" outlineLevel="0" collapsed="false">
      <c r="A61" s="315"/>
      <c r="B61" s="315"/>
      <c r="C61" s="315"/>
      <c r="D61" s="315"/>
      <c r="E61" s="315"/>
      <c r="F61" s="315"/>
      <c r="G61" s="315"/>
      <c r="H61" s="315"/>
      <c r="I61" s="315"/>
    </row>
    <row r="62" customFormat="false" ht="15.75" hidden="false" customHeight="false" outlineLevel="0" collapsed="false">
      <c r="A62" s="315"/>
      <c r="B62" s="315"/>
      <c r="C62" s="315"/>
      <c r="D62" s="315"/>
      <c r="E62" s="315"/>
      <c r="F62" s="315"/>
      <c r="G62" s="315"/>
      <c r="H62" s="315"/>
      <c r="I62" s="315"/>
    </row>
    <row r="63" customFormat="false" ht="15.75" hidden="false" customHeight="false" outlineLevel="0" collapsed="false">
      <c r="A63" s="315"/>
      <c r="B63" s="315"/>
      <c r="C63" s="315"/>
      <c r="D63" s="315"/>
      <c r="E63" s="315"/>
      <c r="F63" s="315"/>
      <c r="G63" s="315"/>
      <c r="H63" s="315"/>
      <c r="I63" s="315"/>
    </row>
    <row r="64" customFormat="false" ht="15.75" hidden="false" customHeight="false" outlineLevel="0" collapsed="false">
      <c r="A64" s="315"/>
      <c r="B64" s="315"/>
      <c r="C64" s="315"/>
      <c r="D64" s="315"/>
      <c r="E64" s="315"/>
      <c r="F64" s="315"/>
      <c r="G64" s="315"/>
      <c r="H64" s="315"/>
      <c r="I64" s="315"/>
    </row>
    <row r="65" customFormat="false" ht="15.75" hidden="false" customHeight="false" outlineLevel="0" collapsed="false">
      <c r="A65" s="315"/>
      <c r="B65" s="315"/>
      <c r="C65" s="315"/>
      <c r="D65" s="315"/>
      <c r="E65" s="315"/>
      <c r="F65" s="315"/>
      <c r="G65" s="315"/>
      <c r="H65" s="315"/>
      <c r="I65" s="315"/>
    </row>
    <row r="66" customFormat="false" ht="15.75" hidden="false" customHeight="false" outlineLevel="0" collapsed="false">
      <c r="A66" s="315"/>
      <c r="B66" s="315"/>
      <c r="C66" s="315"/>
      <c r="D66" s="315"/>
      <c r="E66" s="315"/>
      <c r="F66" s="315"/>
      <c r="G66" s="315"/>
      <c r="H66" s="315"/>
      <c r="I66" s="315"/>
    </row>
    <row r="67" customFormat="false" ht="15.75" hidden="false" customHeight="false" outlineLevel="0" collapsed="false">
      <c r="A67" s="315"/>
      <c r="B67" s="315"/>
      <c r="C67" s="315"/>
      <c r="D67" s="315"/>
      <c r="E67" s="315"/>
      <c r="F67" s="315"/>
      <c r="G67" s="315"/>
      <c r="H67" s="315"/>
      <c r="I67" s="315"/>
    </row>
    <row r="68" customFormat="false" ht="15.75" hidden="false" customHeight="false" outlineLevel="0" collapsed="false">
      <c r="A68" s="315"/>
      <c r="B68" s="315"/>
      <c r="C68" s="315"/>
      <c r="D68" s="315"/>
      <c r="E68" s="315"/>
      <c r="F68" s="315"/>
      <c r="G68" s="315"/>
      <c r="H68" s="315"/>
      <c r="I68" s="315"/>
    </row>
    <row r="69" customFormat="false" ht="15.75" hidden="false" customHeight="false" outlineLevel="0" collapsed="false">
      <c r="A69" s="315"/>
      <c r="B69" s="315"/>
      <c r="C69" s="315"/>
      <c r="D69" s="315"/>
      <c r="E69" s="315"/>
      <c r="F69" s="315"/>
      <c r="G69" s="315"/>
      <c r="H69" s="315"/>
      <c r="I69" s="315"/>
    </row>
    <row r="70" customFormat="false" ht="15.75" hidden="false" customHeight="false" outlineLevel="0" collapsed="false">
      <c r="A70" s="315"/>
      <c r="B70" s="315"/>
      <c r="C70" s="315"/>
      <c r="D70" s="315"/>
      <c r="E70" s="315"/>
      <c r="F70" s="315"/>
      <c r="G70" s="315"/>
      <c r="H70" s="315"/>
      <c r="I70" s="315"/>
    </row>
    <row r="71" customFormat="false" ht="15.75" hidden="false" customHeight="false" outlineLevel="0" collapsed="false">
      <c r="A71" s="315"/>
      <c r="B71" s="315"/>
      <c r="C71" s="315"/>
      <c r="D71" s="315"/>
      <c r="E71" s="315"/>
      <c r="F71" s="315"/>
      <c r="G71" s="315"/>
      <c r="H71" s="315"/>
      <c r="I71" s="315"/>
    </row>
    <row r="72" customFormat="false" ht="15.75" hidden="false" customHeight="false" outlineLevel="0" collapsed="false">
      <c r="A72" s="315"/>
      <c r="B72" s="315"/>
      <c r="C72" s="315"/>
      <c r="D72" s="315"/>
      <c r="E72" s="315"/>
      <c r="F72" s="315"/>
      <c r="G72" s="315"/>
      <c r="H72" s="315"/>
      <c r="I72" s="315"/>
    </row>
    <row r="73" customFormat="false" ht="15.75" hidden="false" customHeight="false" outlineLevel="0" collapsed="false">
      <c r="A73" s="315"/>
      <c r="B73" s="315"/>
      <c r="C73" s="315"/>
      <c r="D73" s="315"/>
      <c r="E73" s="315"/>
      <c r="F73" s="315"/>
      <c r="G73" s="315"/>
      <c r="H73" s="315"/>
      <c r="I73" s="315"/>
    </row>
    <row r="74" customFormat="false" ht="15.75" hidden="false" customHeight="false" outlineLevel="0" collapsed="false">
      <c r="A74" s="315"/>
      <c r="B74" s="315"/>
      <c r="C74" s="315"/>
      <c r="D74" s="315"/>
      <c r="E74" s="315"/>
      <c r="F74" s="315"/>
      <c r="G74" s="315"/>
      <c r="H74" s="315"/>
      <c r="I74" s="315"/>
    </row>
    <row r="75" customFormat="false" ht="15.75" hidden="false" customHeight="false" outlineLevel="0" collapsed="false">
      <c r="A75" s="315"/>
      <c r="B75" s="315"/>
      <c r="C75" s="315"/>
      <c r="D75" s="315"/>
      <c r="E75" s="315"/>
      <c r="F75" s="315"/>
      <c r="G75" s="315"/>
      <c r="H75" s="315"/>
      <c r="I75" s="315"/>
    </row>
  </sheetData>
  <mergeCells count="17">
    <mergeCell ref="A1:H1"/>
    <mergeCell ref="A2:H2"/>
    <mergeCell ref="A3:D3"/>
    <mergeCell ref="E3:H3"/>
    <mergeCell ref="F4:H4"/>
    <mergeCell ref="A5:B5"/>
    <mergeCell ref="C5:H5"/>
    <mergeCell ref="A9:A11"/>
    <mergeCell ref="B9:C11"/>
    <mergeCell ref="D9:D11"/>
    <mergeCell ref="E9:G10"/>
    <mergeCell ref="B12:C12"/>
    <mergeCell ref="B13:C13"/>
    <mergeCell ref="B22:C22"/>
    <mergeCell ref="B23:C23"/>
    <mergeCell ref="B25:C25"/>
    <mergeCell ref="B40:C40"/>
  </mergeCells>
  <printOptions headings="false" gridLines="false" gridLinesSet="true" horizontalCentered="true" verticalCentered="false"/>
  <pageMargins left="0.590277777777778" right="0" top="0.7875" bottom="0.984027777777778" header="0.511805555555555" footer="0.511805555555555"/>
  <pageSetup paperSize="9" scale="73"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4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14.25" zeroHeight="false" outlineLevelRow="0" outlineLevelCol="0"/>
  <cols>
    <col collapsed="false" customWidth="true" hidden="false" outlineLevel="0" max="1" min="1" style="386" width="7.71"/>
    <col collapsed="false" customWidth="true" hidden="false" outlineLevel="0" max="2" min="2" style="386" width="45.98"/>
    <col collapsed="false" customWidth="true" hidden="false" outlineLevel="0" max="3" min="3" style="386" width="14.86"/>
    <col collapsed="false" customWidth="true" hidden="false" outlineLevel="0" max="4" min="4" style="386" width="20.14"/>
    <col collapsed="false" customWidth="true" hidden="false" outlineLevel="0" max="5" min="5" style="386" width="19.85"/>
    <col collapsed="false" customWidth="false" hidden="false" outlineLevel="0" max="6" min="6" style="386" width="10.85"/>
    <col collapsed="false" customWidth="true" hidden="false" outlineLevel="0" max="10" min="7" style="386" width="12.42"/>
    <col collapsed="false" customWidth="false" hidden="false" outlineLevel="0" max="1024" min="11" style="386" width="10.85"/>
  </cols>
  <sheetData>
    <row r="1" customFormat="false" ht="15" hidden="false" customHeight="false" outlineLevel="0" collapsed="false">
      <c r="A1" s="212" t="s">
        <v>476</v>
      </c>
      <c r="B1" s="212"/>
      <c r="C1" s="212"/>
      <c r="D1" s="212"/>
      <c r="E1" s="212"/>
      <c r="F1" s="387"/>
    </row>
    <row r="2" customFormat="false" ht="15" hidden="false" customHeight="false" outlineLevel="0" collapsed="false">
      <c r="A2" s="212" t="s">
        <v>477</v>
      </c>
      <c r="B2" s="212"/>
      <c r="C2" s="212"/>
      <c r="D2" s="212"/>
      <c r="E2" s="212"/>
      <c r="F2" s="388"/>
    </row>
    <row r="3" customFormat="false" ht="15" hidden="false" customHeight="true" outlineLevel="0" collapsed="false">
      <c r="A3" s="389" t="s">
        <v>387</v>
      </c>
      <c r="B3" s="176"/>
      <c r="C3" s="390" t="n">
        <f aca="false">+'BILAN ACTIF'!E3</f>
        <v>0</v>
      </c>
      <c r="D3" s="390"/>
      <c r="E3" s="390"/>
      <c r="F3" s="391"/>
    </row>
    <row r="4" customFormat="false" ht="14.25" hidden="false" customHeight="false" outlineLevel="0" collapsed="false">
      <c r="A4" s="392"/>
      <c r="B4" s="392"/>
      <c r="C4" s="176" t="s">
        <v>290</v>
      </c>
      <c r="D4" s="176"/>
      <c r="E4" s="178" t="n">
        <f aca="false">+'BILAN ACTIF'!F4</f>
        <v>0</v>
      </c>
      <c r="F4" s="393"/>
    </row>
    <row r="5" customFormat="false" ht="15" hidden="false" customHeight="true" outlineLevel="0" collapsed="false">
      <c r="A5" s="104" t="s">
        <v>388</v>
      </c>
      <c r="B5" s="309" t="n">
        <f aca="false">+'BILAN ACTIF'!C5</f>
        <v>0</v>
      </c>
      <c r="C5" s="309"/>
      <c r="D5" s="309"/>
      <c r="E5" s="309"/>
      <c r="F5" s="391"/>
    </row>
    <row r="6" customFormat="false" ht="23.25" hidden="false" customHeight="true" outlineLevel="0" collapsed="false">
      <c r="A6" s="104" t="str">
        <f aca="false">+'BILAN ACTIF'!A6</f>
        <v>N° d'immatriculation fiscale:</v>
      </c>
      <c r="B6" s="178"/>
      <c r="C6" s="394" t="str">
        <f aca="false">+'BILAN ACTIF'!E6</f>
        <v>Exercice clos le:</v>
      </c>
      <c r="D6" s="395" t="n">
        <f aca="false">+'BILAN ACTIF'!F6</f>
        <v>0</v>
      </c>
      <c r="E6" s="25" t="s">
        <v>478</v>
      </c>
      <c r="F6" s="396"/>
    </row>
    <row r="7" customFormat="false" ht="15" hidden="false" customHeight="false" outlineLevel="0" collapsed="false"/>
    <row r="8" customFormat="false" ht="15" hidden="false" customHeight="false" outlineLevel="0" collapsed="false">
      <c r="A8" s="397" t="s">
        <v>412</v>
      </c>
      <c r="B8" s="398" t="s">
        <v>479</v>
      </c>
      <c r="C8" s="398" t="s">
        <v>480</v>
      </c>
      <c r="D8" s="399" t="s">
        <v>481</v>
      </c>
      <c r="E8" s="399" t="s">
        <v>482</v>
      </c>
    </row>
    <row r="9" customFormat="false" ht="15" hidden="false" customHeight="false" outlineLevel="0" collapsed="false">
      <c r="A9" s="397"/>
      <c r="B9" s="398"/>
      <c r="C9" s="398"/>
      <c r="D9" s="400" t="s">
        <v>483</v>
      </c>
      <c r="E9" s="400" t="s">
        <v>484</v>
      </c>
    </row>
    <row r="10" customFormat="false" ht="15" hidden="false" customHeight="false" outlineLevel="0" collapsed="false">
      <c r="A10" s="397"/>
      <c r="B10" s="398"/>
      <c r="C10" s="398"/>
      <c r="D10" s="401" t="s">
        <v>485</v>
      </c>
      <c r="E10" s="401" t="s">
        <v>485</v>
      </c>
    </row>
    <row r="11" customFormat="false" ht="24.95" hidden="false" customHeight="true" outlineLevel="0" collapsed="false">
      <c r="A11" s="402" t="s">
        <v>486</v>
      </c>
      <c r="B11" s="403" t="s">
        <v>403</v>
      </c>
      <c r="C11" s="404" t="n">
        <v>13</v>
      </c>
      <c r="D11" s="405" t="e">
        <f aca="false">__ca.net__</f>
        <v>#NAME?</v>
      </c>
      <c r="E11" s="405" t="e">
        <f aca="false">__ca.old__</f>
        <v>#NAME?</v>
      </c>
    </row>
    <row r="12" customFormat="false" ht="24.95" hidden="false" customHeight="true" outlineLevel="0" collapsed="false">
      <c r="A12" s="403" t="s">
        <v>487</v>
      </c>
      <c r="B12" s="403" t="s">
        <v>488</v>
      </c>
      <c r="C12" s="404" t="n">
        <v>13</v>
      </c>
      <c r="D12" s="406" t="e">
        <f aca="false">__cb.net__</f>
        <v>#NAME?</v>
      </c>
      <c r="E12" s="406" t="e">
        <f aca="false">__cb.old__</f>
        <v>#NAME?</v>
      </c>
    </row>
    <row r="13" customFormat="false" ht="24.95" hidden="false" customHeight="true" outlineLevel="0" collapsed="false">
      <c r="A13" s="403" t="s">
        <v>489</v>
      </c>
      <c r="B13" s="403" t="s">
        <v>490</v>
      </c>
      <c r="C13" s="404" t="n">
        <v>14</v>
      </c>
      <c r="D13" s="406" t="e">
        <f aca="false">__cd.net__</f>
        <v>#NAME?</v>
      </c>
      <c r="E13" s="406" t="e">
        <f aca="false">__cd.old__</f>
        <v>#NAME?</v>
      </c>
      <c r="H13" s="407"/>
      <c r="I13" s="407"/>
    </row>
    <row r="14" customFormat="false" ht="24.95" hidden="false" customHeight="true" outlineLevel="0" collapsed="false">
      <c r="A14" s="402" t="s">
        <v>491</v>
      </c>
      <c r="B14" s="403" t="s">
        <v>492</v>
      </c>
      <c r="C14" s="404" t="s">
        <v>493</v>
      </c>
      <c r="D14" s="406" t="e">
        <f aca="false">__ce.net__</f>
        <v>#NAME?</v>
      </c>
      <c r="E14" s="406" t="e">
        <f aca="false">__ce.old__</f>
        <v>#NAME?</v>
      </c>
      <c r="H14" s="407"/>
      <c r="J14" s="407"/>
    </row>
    <row r="15" customFormat="false" ht="24.95" hidden="false" customHeight="true" outlineLevel="0" collapsed="false">
      <c r="A15" s="403" t="s">
        <v>494</v>
      </c>
      <c r="B15" s="403" t="s">
        <v>495</v>
      </c>
      <c r="C15" s="404" t="n">
        <v>14</v>
      </c>
      <c r="D15" s="406" t="e">
        <f aca="false">__cf.net__</f>
        <v>#NAME?</v>
      </c>
      <c r="E15" s="406" t="e">
        <f aca="false">__cf.old__</f>
        <v>#NAME?</v>
      </c>
      <c r="I15" s="407"/>
    </row>
    <row r="16" customFormat="false" ht="24.95" hidden="false" customHeight="true" outlineLevel="0" collapsed="false">
      <c r="A16" s="403" t="s">
        <v>496</v>
      </c>
      <c r="B16" s="403" t="s">
        <v>497</v>
      </c>
      <c r="C16" s="404" t="n">
        <v>14</v>
      </c>
      <c r="D16" s="408" t="e">
        <f aca="false">__cg.net__</f>
        <v>#NAME?</v>
      </c>
      <c r="E16" s="406" t="e">
        <f aca="false">__cg.old__</f>
        <v>#NAME?</v>
      </c>
      <c r="H16" s="407"/>
      <c r="I16" s="407"/>
    </row>
    <row r="17" customFormat="false" ht="24.95" hidden="false" customHeight="true" outlineLevel="0" collapsed="false">
      <c r="A17" s="403" t="s">
        <v>498</v>
      </c>
      <c r="B17" s="403" t="s">
        <v>499</v>
      </c>
      <c r="C17" s="404" t="n">
        <v>14</v>
      </c>
      <c r="D17" s="406" t="e">
        <f aca="false">__ch.net__</f>
        <v>#NAME?</v>
      </c>
      <c r="E17" s="406" t="e">
        <f aca="false">__ch.old__</f>
        <v>#NAME?</v>
      </c>
      <c r="H17" s="407"/>
      <c r="I17" s="407"/>
    </row>
    <row r="18" customFormat="false" ht="24.95" hidden="false" customHeight="true" outlineLevel="0" collapsed="false">
      <c r="A18" s="409" t="s">
        <v>500</v>
      </c>
      <c r="B18" s="410" t="s">
        <v>501</v>
      </c>
      <c r="C18" s="404"/>
      <c r="D18" s="406" t="e">
        <f aca="false">__cj.net__</f>
        <v>#NAME?</v>
      </c>
      <c r="E18" s="406" t="e">
        <f aca="false">__cj.old__</f>
        <v>#NAME?</v>
      </c>
      <c r="H18" s="407"/>
    </row>
    <row r="19" customFormat="false" ht="24.95" hidden="false" customHeight="true" outlineLevel="0" collapsed="false">
      <c r="A19" s="403" t="s">
        <v>502</v>
      </c>
      <c r="B19" s="403" t="s">
        <v>503</v>
      </c>
      <c r="C19" s="404" t="n">
        <v>15</v>
      </c>
      <c r="D19" s="406" t="e">
        <f aca="false">__cl.net__</f>
        <v>#NAME?</v>
      </c>
      <c r="E19" s="406" t="e">
        <f aca="false">__cl.old__</f>
        <v>#NAME?</v>
      </c>
      <c r="H19" s="407"/>
    </row>
    <row r="20" customFormat="false" ht="24.95" hidden="false" customHeight="true" outlineLevel="0" collapsed="false">
      <c r="A20" s="403" t="s">
        <v>504</v>
      </c>
      <c r="B20" s="409" t="s">
        <v>505</v>
      </c>
      <c r="C20" s="404" t="n">
        <v>15</v>
      </c>
      <c r="D20" s="406" t="e">
        <f aca="false">__cm.net__</f>
        <v>#NAME?</v>
      </c>
      <c r="E20" s="406" t="e">
        <f aca="false">__cm.old__</f>
        <v>#NAME?</v>
      </c>
      <c r="H20" s="407"/>
    </row>
    <row r="21" customFormat="false" ht="32.25" hidden="false" customHeight="true" outlineLevel="0" collapsed="false">
      <c r="A21" s="403" t="s">
        <v>506</v>
      </c>
      <c r="B21" s="411" t="s">
        <v>507</v>
      </c>
      <c r="C21" s="412"/>
      <c r="D21" s="413" t="e">
        <f aca="false">SUM(D11:D20)</f>
        <v>#NAME?</v>
      </c>
      <c r="E21" s="413" t="e">
        <f aca="false">SUM(E11:E20)</f>
        <v>#NAME?</v>
      </c>
      <c r="H21" s="414"/>
      <c r="I21" s="407"/>
    </row>
    <row r="22" customFormat="false" ht="24.95" hidden="false" customHeight="true" outlineLevel="0" collapsed="false">
      <c r="A22" s="403" t="s">
        <v>508</v>
      </c>
      <c r="B22" s="415" t="s">
        <v>509</v>
      </c>
      <c r="C22" s="404" t="n">
        <v>16</v>
      </c>
      <c r="D22" s="406" t="e">
        <f aca="false">__da.net__</f>
        <v>#NAME?</v>
      </c>
      <c r="E22" s="406" t="e">
        <f aca="false">__da.old__</f>
        <v>#NAME?</v>
      </c>
      <c r="I22" s="407"/>
    </row>
    <row r="23" customFormat="false" ht="24.95" hidden="false" customHeight="true" outlineLevel="0" collapsed="false">
      <c r="A23" s="403" t="s">
        <v>510</v>
      </c>
      <c r="B23" s="403" t="s">
        <v>511</v>
      </c>
      <c r="C23" s="404" t="n">
        <v>16</v>
      </c>
      <c r="D23" s="406" t="e">
        <f aca="false">__db.net__</f>
        <v>#NAME?</v>
      </c>
      <c r="E23" s="406" t="e">
        <f aca="false">__db.old__</f>
        <v>#NAME?</v>
      </c>
      <c r="I23" s="407"/>
    </row>
    <row r="24" customFormat="false" ht="24.95" hidden="false" customHeight="true" outlineLevel="0" collapsed="false">
      <c r="A24" s="402" t="s">
        <v>512</v>
      </c>
      <c r="B24" s="416" t="s">
        <v>513</v>
      </c>
      <c r="C24" s="404" t="n">
        <v>16</v>
      </c>
      <c r="D24" s="406" t="e">
        <f aca="false">__dc.net__</f>
        <v>#NAME?</v>
      </c>
      <c r="E24" s="406" t="e">
        <f aca="false">__dc.old__</f>
        <v>#NAME?</v>
      </c>
      <c r="H24" s="414"/>
      <c r="I24" s="407"/>
    </row>
    <row r="25" customFormat="false" ht="30" hidden="false" customHeight="true" outlineLevel="0" collapsed="false">
      <c r="A25" s="403" t="s">
        <v>514</v>
      </c>
      <c r="B25" s="417" t="s">
        <v>515</v>
      </c>
      <c r="C25" s="412"/>
      <c r="D25" s="413" t="e">
        <f aca="false">SUM(D22:D24)</f>
        <v>#NAME?</v>
      </c>
      <c r="E25" s="413" t="e">
        <f aca="false">SUM(E22:E24)</f>
        <v>#NAME?</v>
      </c>
      <c r="I25" s="407"/>
      <c r="J25" s="407"/>
    </row>
    <row r="26" customFormat="false" ht="24.95" hidden="false" customHeight="true" outlineLevel="0" collapsed="false">
      <c r="A26" s="402" t="s">
        <v>516</v>
      </c>
      <c r="B26" s="418" t="s">
        <v>517</v>
      </c>
      <c r="C26" s="412"/>
      <c r="D26" s="413" t="e">
        <f aca="false">D21+D25</f>
        <v>#NAME?</v>
      </c>
      <c r="E26" s="413" t="e">
        <f aca="false">E21+E25</f>
        <v>#NAME?</v>
      </c>
      <c r="J26" s="407"/>
    </row>
    <row r="27" customFormat="false" ht="24.95" hidden="false" customHeight="true" outlineLevel="0" collapsed="false">
      <c r="A27" s="403" t="s">
        <v>518</v>
      </c>
      <c r="B27" s="415" t="s">
        <v>519</v>
      </c>
      <c r="C27" s="404" t="n">
        <v>5</v>
      </c>
      <c r="D27" s="406" t="e">
        <f aca="false">__dh.net__</f>
        <v>#NAME?</v>
      </c>
      <c r="E27" s="406" t="e">
        <f aca="false">__dh.old__</f>
        <v>#NAME?</v>
      </c>
      <c r="I27" s="407"/>
    </row>
    <row r="28" customFormat="false" ht="24.95" hidden="false" customHeight="true" outlineLevel="0" collapsed="false">
      <c r="A28" s="403" t="s">
        <v>520</v>
      </c>
      <c r="B28" s="403" t="s">
        <v>521</v>
      </c>
      <c r="C28" s="404" t="n">
        <v>7</v>
      </c>
      <c r="D28" s="406" t="e">
        <f aca="false">__di.net__</f>
        <v>#NAME?</v>
      </c>
      <c r="E28" s="406" t="e">
        <f aca="false">__di.old__</f>
        <v>#NAME?</v>
      </c>
      <c r="I28" s="407"/>
    </row>
    <row r="29" customFormat="false" ht="24.95" hidden="false" customHeight="true" outlineLevel="0" collapsed="false">
      <c r="A29" s="403" t="s">
        <v>522</v>
      </c>
      <c r="B29" s="403" t="s">
        <v>523</v>
      </c>
      <c r="C29" s="404" t="n">
        <v>17</v>
      </c>
      <c r="D29" s="406" t="e">
        <f aca="false">__dj.net__</f>
        <v>#NAME?</v>
      </c>
      <c r="E29" s="406" t="e">
        <f aca="false">__dj.old__</f>
        <v>#NAME?</v>
      </c>
      <c r="G29" s="407"/>
      <c r="H29" s="407"/>
      <c r="I29" s="407"/>
    </row>
    <row r="30" customFormat="false" ht="24.95" hidden="false" customHeight="true" outlineLevel="0" collapsed="false">
      <c r="A30" s="403" t="s">
        <v>524</v>
      </c>
      <c r="B30" s="403" t="s">
        <v>525</v>
      </c>
      <c r="C30" s="404" t="n">
        <v>18</v>
      </c>
      <c r="D30" s="406" t="e">
        <f aca="false">__dk.net__</f>
        <v>#NAME?</v>
      </c>
      <c r="E30" s="406" t="e">
        <f aca="false">__dk.old__</f>
        <v>#NAME?</v>
      </c>
      <c r="G30" s="407"/>
      <c r="H30" s="407"/>
      <c r="I30" s="407"/>
    </row>
    <row r="31" customFormat="false" ht="24.95" hidden="false" customHeight="true" outlineLevel="0" collapsed="false">
      <c r="A31" s="403" t="s">
        <v>526</v>
      </c>
      <c r="B31" s="403" t="s">
        <v>527</v>
      </c>
      <c r="C31" s="404" t="n">
        <v>19</v>
      </c>
      <c r="D31" s="406" t="e">
        <f aca="false">__dm.net__</f>
        <v>#NAME?</v>
      </c>
      <c r="E31" s="406" t="e">
        <f aca="false">__dm.old__</f>
        <v>#NAME?</v>
      </c>
      <c r="H31" s="407"/>
      <c r="I31" s="407"/>
      <c r="J31" s="407"/>
      <c r="K31" s="407"/>
    </row>
    <row r="32" customFormat="false" ht="24.95" hidden="false" customHeight="true" outlineLevel="0" collapsed="false">
      <c r="A32" s="403" t="s">
        <v>528</v>
      </c>
      <c r="B32" s="416" t="s">
        <v>529</v>
      </c>
      <c r="C32" s="404" t="n">
        <v>19</v>
      </c>
      <c r="D32" s="406" t="e">
        <f aca="false">__dn.net__</f>
        <v>#NAME?</v>
      </c>
      <c r="E32" s="406" t="e">
        <f aca="false">__dn.old__</f>
        <v>#NAME?</v>
      </c>
      <c r="H32" s="407"/>
      <c r="I32" s="407"/>
      <c r="J32" s="407"/>
      <c r="K32" s="407"/>
    </row>
    <row r="33" customFormat="false" ht="24.95" hidden="false" customHeight="true" outlineLevel="0" collapsed="false">
      <c r="A33" s="402" t="s">
        <v>530</v>
      </c>
      <c r="B33" s="418" t="s">
        <v>531</v>
      </c>
      <c r="C33" s="412"/>
      <c r="D33" s="413" t="e">
        <f aca="false">SUM(D27:D32)</f>
        <v>#NAME?</v>
      </c>
      <c r="E33" s="413" t="e">
        <f aca="false">SUM(E27:E32)</f>
        <v>#NAME?</v>
      </c>
      <c r="H33" s="407"/>
      <c r="I33" s="407"/>
      <c r="J33" s="407"/>
      <c r="K33" s="407"/>
    </row>
    <row r="34" s="423" customFormat="true" ht="30.75" hidden="false" customHeight="true" outlineLevel="0" collapsed="false">
      <c r="A34" s="419" t="s">
        <v>532</v>
      </c>
      <c r="B34" s="420" t="s">
        <v>533</v>
      </c>
      <c r="C34" s="421" t="n">
        <v>20</v>
      </c>
      <c r="D34" s="422" t="e">
        <f aca="false">__dq.net__</f>
        <v>#NAME?</v>
      </c>
      <c r="E34" s="422" t="e">
        <f aca="false">__dq.old__</f>
        <v>#NAME?</v>
      </c>
      <c r="H34" s="424"/>
      <c r="I34" s="424"/>
      <c r="J34" s="424"/>
      <c r="K34" s="424"/>
    </row>
    <row r="35" customFormat="false" ht="27" hidden="false" customHeight="true" outlineLevel="0" collapsed="false">
      <c r="A35" s="425" t="s">
        <v>534</v>
      </c>
      <c r="B35" s="410" t="s">
        <v>535</v>
      </c>
      <c r="C35" s="404" t="n">
        <v>20</v>
      </c>
      <c r="D35" s="422" t="e">
        <f aca="false">__dr.net__</f>
        <v>#NAME?</v>
      </c>
      <c r="E35" s="422" t="e">
        <f aca="false">__dr.old__</f>
        <v>#NAME?</v>
      </c>
      <c r="H35" s="407"/>
      <c r="I35" s="407"/>
      <c r="J35" s="407"/>
      <c r="K35" s="407"/>
    </row>
    <row r="36" customFormat="false" ht="24.95" hidden="false" customHeight="true" outlineLevel="0" collapsed="false">
      <c r="A36" s="402" t="s">
        <v>536</v>
      </c>
      <c r="B36" s="418" t="s">
        <v>537</v>
      </c>
      <c r="C36" s="412"/>
      <c r="D36" s="426" t="e">
        <f aca="false">D34+D35</f>
        <v>#NAME?</v>
      </c>
      <c r="E36" s="426" t="e">
        <f aca="false">E34+E35</f>
        <v>#NAME?</v>
      </c>
      <c r="H36" s="407"/>
      <c r="I36" s="407"/>
      <c r="J36" s="407"/>
      <c r="K36" s="407"/>
    </row>
    <row r="37" customFormat="false" ht="24.95" hidden="false" customHeight="true" outlineLevel="0" collapsed="false">
      <c r="A37" s="403" t="s">
        <v>538</v>
      </c>
      <c r="B37" s="416" t="s">
        <v>539</v>
      </c>
      <c r="C37" s="427" t="n">
        <v>12</v>
      </c>
      <c r="D37" s="405" t="e">
        <f aca="false">__dv.net__</f>
        <v>#NAME?</v>
      </c>
      <c r="E37" s="405" t="e">
        <f aca="false">__dv.old__</f>
        <v>#NAME?</v>
      </c>
      <c r="I37" s="407"/>
      <c r="J37" s="407"/>
      <c r="K37" s="407"/>
    </row>
    <row r="38" customFormat="false" ht="24.95" hidden="false" customHeight="true" outlineLevel="0" collapsed="false">
      <c r="A38" s="428" t="s">
        <v>540</v>
      </c>
      <c r="B38" s="429" t="s">
        <v>541</v>
      </c>
      <c r="C38" s="429"/>
      <c r="D38" s="430" t="e">
        <f aca="false">SUM(D26+D33+D36+D37)</f>
        <v>#NAME?</v>
      </c>
      <c r="E38" s="430" t="e">
        <f aca="false">SUM(E26+E33+E36+E37)</f>
        <v>#NAME?</v>
      </c>
    </row>
    <row r="41" customFormat="false" ht="14.25" hidden="false" customHeight="false" outlineLevel="0" collapsed="false">
      <c r="D41" s="407"/>
      <c r="E41" s="407"/>
    </row>
  </sheetData>
  <mergeCells count="9">
    <mergeCell ref="A1:E1"/>
    <mergeCell ref="A2:E2"/>
    <mergeCell ref="C3:E3"/>
    <mergeCell ref="A4:B4"/>
    <mergeCell ref="C4:D4"/>
    <mergeCell ref="B5:E5"/>
    <mergeCell ref="A8:A10"/>
    <mergeCell ref="B8:B10"/>
    <mergeCell ref="C8:C10"/>
  </mergeCells>
  <printOptions headings="false" gridLines="false" gridLinesSet="true" horizontalCentered="true" verticalCentered="false"/>
  <pageMargins left="0.590277777777778" right="0" top="0.7875" bottom="0.984027777777778" header="0.511805555555555" footer="0.511805555555555"/>
  <pageSetup paperSize="9" scale="8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40" man="true" max="16383" min="0"/>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K10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C6" activeCellId="0" sqref="C6"/>
    </sheetView>
  </sheetViews>
  <sheetFormatPr defaultColWidth="10.6953125" defaultRowHeight="15" zeroHeight="false" outlineLevelRow="0" outlineLevelCol="0"/>
  <cols>
    <col collapsed="false" customWidth="true" hidden="false" outlineLevel="0" max="1" min="1" style="431" width="4.86"/>
    <col collapsed="false" customWidth="true" hidden="false" outlineLevel="0" max="2" min="2" style="0" width="16.71"/>
    <col collapsed="false" customWidth="true" hidden="false" outlineLevel="0" max="3" min="3" style="0" width="16.29"/>
    <col collapsed="false" customWidth="true" hidden="false" outlineLevel="0" max="4" min="4" style="0" width="24"/>
    <col collapsed="false" customWidth="true" hidden="false" outlineLevel="0" max="5" min="5" style="0" width="11.3"/>
    <col collapsed="false" customWidth="true" hidden="false" outlineLevel="0" max="6" min="6" style="432" width="5.14"/>
    <col collapsed="false" customWidth="true" hidden="false" outlineLevel="0" max="7" min="7" style="431" width="7"/>
    <col collapsed="false" customWidth="true" hidden="false" outlineLevel="0" max="8" min="8" style="433" width="14.28"/>
    <col collapsed="false" customWidth="true" hidden="false" outlineLevel="0" max="9" min="9" style="434" width="13.7"/>
    <col collapsed="false" customWidth="true" hidden="false" outlineLevel="0" max="11" min="11" style="0" width="12.71"/>
  </cols>
  <sheetData>
    <row r="1" customFormat="false" ht="15" hidden="false" customHeight="false" outlineLevel="0" collapsed="false">
      <c r="A1" s="7" t="s">
        <v>542</v>
      </c>
      <c r="B1" s="7"/>
      <c r="C1" s="7"/>
      <c r="D1" s="7"/>
      <c r="E1" s="7"/>
      <c r="F1" s="7"/>
      <c r="G1" s="7"/>
      <c r="H1" s="7"/>
      <c r="I1" s="7"/>
      <c r="J1" s="386"/>
      <c r="K1" s="386"/>
    </row>
    <row r="2" customFormat="false" ht="15" hidden="false" customHeight="true" outlineLevel="0" collapsed="false">
      <c r="A2" s="435" t="s">
        <v>543</v>
      </c>
      <c r="B2" s="435"/>
      <c r="C2" s="435"/>
      <c r="D2" s="435"/>
      <c r="E2" s="435"/>
      <c r="F2" s="435"/>
      <c r="G2" s="435"/>
      <c r="H2" s="435"/>
      <c r="I2" s="435"/>
      <c r="J2" s="386"/>
      <c r="K2" s="386"/>
    </row>
    <row r="3" customFormat="false" ht="15" hidden="false" customHeight="false" outlineLevel="0" collapsed="false">
      <c r="A3" s="436" t="s">
        <v>45</v>
      </c>
      <c r="B3" s="436"/>
      <c r="C3" s="437"/>
      <c r="D3" s="438" t="n">
        <f aca="false">+'BILAN ACTIF'!E3</f>
        <v>0</v>
      </c>
      <c r="E3" s="438"/>
      <c r="F3" s="438"/>
      <c r="G3" s="438"/>
      <c r="H3" s="438"/>
      <c r="I3" s="438"/>
      <c r="J3" s="386"/>
      <c r="K3" s="386"/>
    </row>
    <row r="4" customFormat="false" ht="15" hidden="false" customHeight="false" outlineLevel="0" collapsed="false">
      <c r="A4" s="439"/>
      <c r="B4" s="439"/>
      <c r="C4" s="439"/>
      <c r="D4" s="439"/>
      <c r="E4" s="440" t="s">
        <v>290</v>
      </c>
      <c r="F4" s="440"/>
      <c r="G4" s="441" t="n">
        <f aca="false">+'BILAN ACTIF'!F4</f>
        <v>0</v>
      </c>
      <c r="H4" s="441"/>
      <c r="I4" s="441"/>
      <c r="J4" s="386"/>
      <c r="K4" s="386"/>
    </row>
    <row r="5" customFormat="false" ht="15" hidden="false" customHeight="false" outlineLevel="0" collapsed="false">
      <c r="A5" s="440" t="s">
        <v>291</v>
      </c>
      <c r="B5" s="440"/>
      <c r="C5" s="442" t="n">
        <f aca="false">+'BILAN ACTIF'!C5</f>
        <v>0</v>
      </c>
      <c r="D5" s="442"/>
      <c r="E5" s="442"/>
      <c r="F5" s="442"/>
      <c r="G5" s="442"/>
      <c r="H5" s="442"/>
      <c r="I5" s="442"/>
      <c r="J5" s="386"/>
      <c r="K5" s="386"/>
    </row>
    <row r="6" customFormat="false" ht="20.25" hidden="false" customHeight="true" outlineLevel="0" collapsed="false">
      <c r="A6" s="440" t="str">
        <f aca="false">+'BILAN PASSIF'!A6</f>
        <v>N° d'immatriculation fiscale:</v>
      </c>
      <c r="B6" s="440"/>
      <c r="C6" s="443" t="n">
        <f aca="false">+'BILAN ACTIF'!C6</f>
        <v>0</v>
      </c>
      <c r="D6" s="444" t="s">
        <v>293</v>
      </c>
      <c r="E6" s="445" t="n">
        <f aca="false">+'BILAN ACTIF'!F6</f>
        <v>0</v>
      </c>
      <c r="F6" s="445"/>
      <c r="G6" s="440"/>
      <c r="H6" s="446" t="s">
        <v>544</v>
      </c>
      <c r="I6" s="447" t="n">
        <f aca="false">+'BILAN ACTIF'!H6</f>
        <v>0</v>
      </c>
      <c r="J6" s="386"/>
      <c r="K6" s="386"/>
    </row>
    <row r="7" customFormat="false" ht="20.25" hidden="false" customHeight="true" outlineLevel="0" collapsed="false">
      <c r="A7" s="436"/>
      <c r="B7" s="386"/>
      <c r="C7" s="448"/>
      <c r="D7" s="444"/>
      <c r="E7" s="449"/>
      <c r="F7" s="450"/>
      <c r="G7" s="440"/>
      <c r="H7" s="451"/>
      <c r="I7" s="451"/>
      <c r="J7" s="386"/>
      <c r="K7" s="386"/>
    </row>
    <row r="8" customFormat="false" ht="15" hidden="false" customHeight="false" outlineLevel="0" collapsed="false">
      <c r="A8" s="452" t="s">
        <v>545</v>
      </c>
      <c r="B8" s="453" t="s">
        <v>546</v>
      </c>
      <c r="C8" s="453"/>
      <c r="D8" s="453"/>
      <c r="E8" s="453"/>
      <c r="F8" s="454"/>
      <c r="G8" s="455" t="s">
        <v>414</v>
      </c>
      <c r="H8" s="456" t="s">
        <v>547</v>
      </c>
      <c r="I8" s="457" t="s">
        <v>547</v>
      </c>
      <c r="J8" s="386"/>
      <c r="K8" s="386"/>
    </row>
    <row r="9" customFormat="false" ht="15" hidden="false" customHeight="false" outlineLevel="0" collapsed="false">
      <c r="A9" s="452"/>
      <c r="B9" s="453"/>
      <c r="C9" s="453"/>
      <c r="D9" s="453"/>
      <c r="E9" s="453"/>
      <c r="F9" s="454"/>
      <c r="G9" s="455"/>
      <c r="H9" s="458" t="s">
        <v>483</v>
      </c>
      <c r="I9" s="459" t="s">
        <v>484</v>
      </c>
      <c r="J9" s="386"/>
      <c r="K9" s="386"/>
    </row>
    <row r="10" customFormat="false" ht="15" hidden="false" customHeight="false" outlineLevel="0" collapsed="false">
      <c r="A10" s="452"/>
      <c r="B10" s="453"/>
      <c r="C10" s="453"/>
      <c r="D10" s="453"/>
      <c r="E10" s="453"/>
      <c r="F10" s="454"/>
      <c r="G10" s="455"/>
      <c r="H10" s="460" t="s">
        <v>485</v>
      </c>
      <c r="I10" s="460" t="s">
        <v>485</v>
      </c>
      <c r="J10" s="386"/>
      <c r="K10" s="386"/>
    </row>
    <row r="11" customFormat="false" ht="13.8" hidden="false" customHeight="false" outlineLevel="0" collapsed="false">
      <c r="A11" s="461" t="s">
        <v>548</v>
      </c>
      <c r="B11" s="462" t="s">
        <v>549</v>
      </c>
      <c r="C11" s="462"/>
      <c r="D11" s="462"/>
      <c r="E11" s="463" t="s">
        <v>550</v>
      </c>
      <c r="F11" s="464" t="s">
        <v>551</v>
      </c>
      <c r="G11" s="465" t="n">
        <v>21</v>
      </c>
      <c r="H11" s="466" t="e">
        <f aca="false">__ta.net__</f>
        <v>#NAME?</v>
      </c>
      <c r="I11" s="466" t="e">
        <f aca="false">__ta.old__</f>
        <v>#NAME?</v>
      </c>
      <c r="J11" s="386"/>
      <c r="K11" s="386"/>
    </row>
    <row r="12" customFormat="false" ht="13.8" hidden="false" customHeight="false" outlineLevel="0" collapsed="false">
      <c r="A12" s="461" t="s">
        <v>552</v>
      </c>
      <c r="B12" s="467" t="s">
        <v>553</v>
      </c>
      <c r="C12" s="467"/>
      <c r="D12" s="467"/>
      <c r="E12" s="467"/>
      <c r="F12" s="468" t="s">
        <v>554</v>
      </c>
      <c r="G12" s="469" t="n">
        <v>22</v>
      </c>
      <c r="H12" s="470" t="e">
        <f aca="false">__ra.net__</f>
        <v>#NAME?</v>
      </c>
      <c r="I12" s="470" t="e">
        <f aca="false">__ra.old__</f>
        <v>#NAME?</v>
      </c>
      <c r="J12" s="386"/>
      <c r="K12" s="386"/>
    </row>
    <row r="13" customFormat="false" ht="13.8" hidden="false" customHeight="false" outlineLevel="0" collapsed="false">
      <c r="A13" s="461" t="s">
        <v>555</v>
      </c>
      <c r="B13" s="471" t="s">
        <v>556</v>
      </c>
      <c r="C13" s="471"/>
      <c r="D13" s="471"/>
      <c r="E13" s="471"/>
      <c r="F13" s="472" t="s">
        <v>557</v>
      </c>
      <c r="G13" s="473" t="n">
        <v>6</v>
      </c>
      <c r="H13" s="470" t="e">
        <f aca="false">__rb.net__</f>
        <v>#NAME?</v>
      </c>
      <c r="I13" s="474" t="e">
        <f aca="false">__rb.old__</f>
        <v>#NAME?</v>
      </c>
      <c r="J13" s="386"/>
      <c r="K13" s="386"/>
    </row>
    <row r="14" s="480" customFormat="true" ht="13.8" hidden="false" customHeight="false" outlineLevel="0" collapsed="false">
      <c r="A14" s="475" t="s">
        <v>558</v>
      </c>
      <c r="B14" s="476" t="s">
        <v>559</v>
      </c>
      <c r="C14" s="476"/>
      <c r="D14" s="476"/>
      <c r="E14" s="476"/>
      <c r="F14" s="477"/>
      <c r="G14" s="475"/>
      <c r="H14" s="478" t="e">
        <f aca="false">H11-H12-H13</f>
        <v>#NAME?</v>
      </c>
      <c r="I14" s="478" t="e">
        <f aca="false">I11-I12-I13</f>
        <v>#NAME?</v>
      </c>
      <c r="J14" s="479"/>
      <c r="K14" s="479"/>
    </row>
    <row r="15" customFormat="false" ht="13.8" hidden="false" customHeight="false" outlineLevel="0" collapsed="false">
      <c r="A15" s="461" t="s">
        <v>560</v>
      </c>
      <c r="B15" s="462" t="s">
        <v>561</v>
      </c>
      <c r="C15" s="462"/>
      <c r="D15" s="462"/>
      <c r="E15" s="463" t="s">
        <v>562</v>
      </c>
      <c r="F15" s="481" t="str">
        <f aca="false">+F11</f>
        <v>+</v>
      </c>
      <c r="G15" s="465" t="n">
        <v>21</v>
      </c>
      <c r="H15" s="466" t="e">
        <f aca="false">__tb.net__</f>
        <v>#NAME?</v>
      </c>
      <c r="I15" s="466" t="e">
        <f aca="false">__tb.old__</f>
        <v>#NAME?</v>
      </c>
      <c r="J15" s="386"/>
      <c r="K15" s="386"/>
    </row>
    <row r="16" customFormat="false" ht="13.8" hidden="false" customHeight="false" outlineLevel="0" collapsed="false">
      <c r="A16" s="461" t="s">
        <v>563</v>
      </c>
      <c r="B16" s="482" t="s">
        <v>564</v>
      </c>
      <c r="C16" s="482"/>
      <c r="D16" s="482"/>
      <c r="E16" s="463" t="s">
        <v>565</v>
      </c>
      <c r="F16" s="483" t="str">
        <f aca="false">+F15</f>
        <v>+</v>
      </c>
      <c r="G16" s="469" t="n">
        <v>21</v>
      </c>
      <c r="H16" s="470" t="e">
        <f aca="false">__tc.net__</f>
        <v>#NAME?</v>
      </c>
      <c r="I16" s="470" t="e">
        <f aca="false">__tc.old__</f>
        <v>#NAME?</v>
      </c>
      <c r="J16" s="386"/>
      <c r="K16" s="386"/>
    </row>
    <row r="17" customFormat="false" ht="13.8" hidden="false" customHeight="false" outlineLevel="0" collapsed="false">
      <c r="A17" s="461" t="s">
        <v>566</v>
      </c>
      <c r="B17" s="484" t="s">
        <v>567</v>
      </c>
      <c r="C17" s="484"/>
      <c r="D17" s="484"/>
      <c r="E17" s="463" t="s">
        <v>568</v>
      </c>
      <c r="F17" s="472" t="str">
        <f aca="false">+F16</f>
        <v>+</v>
      </c>
      <c r="G17" s="473" t="n">
        <v>21</v>
      </c>
      <c r="H17" s="470" t="e">
        <f aca="false">__td.net__</f>
        <v>#NAME?</v>
      </c>
      <c r="I17" s="474" t="e">
        <f aca="false">__td.old__</f>
        <v>#NAME?</v>
      </c>
      <c r="J17" s="386"/>
      <c r="K17" s="386"/>
    </row>
    <row r="18" customFormat="false" ht="13.8" hidden="false" customHeight="false" outlineLevel="0" collapsed="false">
      <c r="A18" s="475" t="s">
        <v>569</v>
      </c>
      <c r="B18" s="476" t="s">
        <v>570</v>
      </c>
      <c r="C18" s="476"/>
      <c r="D18" s="476"/>
      <c r="E18" s="476"/>
      <c r="F18" s="477"/>
      <c r="G18" s="475"/>
      <c r="H18" s="478" t="e">
        <f aca="false">H11+H15+H16+H17</f>
        <v>#NAME?</v>
      </c>
      <c r="I18" s="478" t="e">
        <f aca="false">I11+I15+I16+I17</f>
        <v>#NAME?</v>
      </c>
      <c r="J18" s="386"/>
      <c r="K18" s="386"/>
    </row>
    <row r="19" customFormat="false" ht="13.8" hidden="false" customHeight="false" outlineLevel="0" collapsed="false">
      <c r="A19" s="461" t="s">
        <v>571</v>
      </c>
      <c r="B19" s="485" t="s">
        <v>572</v>
      </c>
      <c r="C19" s="485"/>
      <c r="D19" s="485"/>
      <c r="E19" s="485"/>
      <c r="F19" s="481" t="str">
        <f aca="false">+F13</f>
        <v>-/+</v>
      </c>
      <c r="G19" s="465" t="n">
        <v>6</v>
      </c>
      <c r="H19" s="470" t="e">
        <f aca="false">__te.net__</f>
        <v>#NAME?</v>
      </c>
      <c r="I19" s="466" t="e">
        <f aca="false">__te.old__</f>
        <v>#NAME?</v>
      </c>
      <c r="J19" s="386"/>
      <c r="K19" s="386"/>
    </row>
    <row r="20" customFormat="false" ht="13.8" hidden="false" customHeight="false" outlineLevel="0" collapsed="false">
      <c r="A20" s="461" t="s">
        <v>573</v>
      </c>
      <c r="B20" s="467" t="s">
        <v>574</v>
      </c>
      <c r="C20" s="467"/>
      <c r="D20" s="467"/>
      <c r="E20" s="467"/>
      <c r="F20" s="483" t="str">
        <f aca="false">+F22</f>
        <v>+</v>
      </c>
      <c r="G20" s="469" t="n">
        <v>21</v>
      </c>
      <c r="H20" s="470" t="e">
        <f aca="false">__tf.net__</f>
        <v>#NAME?</v>
      </c>
      <c r="I20" s="470" t="e">
        <f aca="false">__tf.old__</f>
        <v>#NAME?</v>
      </c>
      <c r="J20" s="386"/>
      <c r="K20" s="386"/>
    </row>
    <row r="21" customFormat="false" ht="13.8" hidden="false" customHeight="false" outlineLevel="0" collapsed="false">
      <c r="A21" s="461" t="s">
        <v>575</v>
      </c>
      <c r="B21" s="467" t="s">
        <v>576</v>
      </c>
      <c r="C21" s="467"/>
      <c r="D21" s="467"/>
      <c r="E21" s="467"/>
      <c r="F21" s="483" t="str">
        <f aca="false">+F22</f>
        <v>+</v>
      </c>
      <c r="G21" s="469" t="n">
        <v>21</v>
      </c>
      <c r="H21" s="470" t="e">
        <f aca="false">__tg.net__</f>
        <v>#NAME?</v>
      </c>
      <c r="I21" s="470" t="e">
        <f aca="false">__tg.old__</f>
        <v>#NAME?</v>
      </c>
      <c r="J21" s="386"/>
      <c r="K21" s="386"/>
    </row>
    <row r="22" customFormat="false" ht="13.8" hidden="false" customHeight="false" outlineLevel="0" collapsed="false">
      <c r="A22" s="461" t="s">
        <v>577</v>
      </c>
      <c r="B22" s="467" t="s">
        <v>578</v>
      </c>
      <c r="C22" s="467"/>
      <c r="D22" s="467"/>
      <c r="E22" s="467"/>
      <c r="F22" s="483" t="str">
        <f aca="false">+F17</f>
        <v>+</v>
      </c>
      <c r="G22" s="469" t="n">
        <v>21</v>
      </c>
      <c r="H22" s="470" t="e">
        <f aca="false">__th.net__</f>
        <v>#NAME?</v>
      </c>
      <c r="I22" s="470" t="e">
        <f aca="false">__th.old__</f>
        <v>#NAME?</v>
      </c>
      <c r="J22" s="386"/>
      <c r="K22" s="386"/>
    </row>
    <row r="23" customFormat="false" ht="13.8" hidden="false" customHeight="false" outlineLevel="0" collapsed="false">
      <c r="A23" s="461" t="s">
        <v>579</v>
      </c>
      <c r="B23" s="486" t="s">
        <v>580</v>
      </c>
      <c r="C23" s="486"/>
      <c r="D23" s="486"/>
      <c r="E23" s="486"/>
      <c r="F23" s="483" t="str">
        <f aca="false">+F22</f>
        <v>+</v>
      </c>
      <c r="G23" s="469" t="n">
        <v>12</v>
      </c>
      <c r="H23" s="470" t="e">
        <f aca="false">__ti.net__</f>
        <v>#NAME?</v>
      </c>
      <c r="I23" s="470" t="e">
        <f aca="false">__ti.old__</f>
        <v>#NAME?</v>
      </c>
      <c r="J23" s="386"/>
      <c r="K23" s="386"/>
    </row>
    <row r="24" customFormat="false" ht="13.8" hidden="false" customHeight="false" outlineLevel="0" collapsed="false">
      <c r="A24" s="461" t="s">
        <v>581</v>
      </c>
      <c r="B24" s="467" t="s">
        <v>582</v>
      </c>
      <c r="C24" s="467"/>
      <c r="D24" s="467"/>
      <c r="E24" s="467"/>
      <c r="F24" s="468" t="str">
        <f aca="false">+F12</f>
        <v>-</v>
      </c>
      <c r="G24" s="469" t="n">
        <v>22</v>
      </c>
      <c r="H24" s="470" t="e">
        <f aca="false">__rc.net__</f>
        <v>#NAME?</v>
      </c>
      <c r="I24" s="470" t="e">
        <f aca="false">__rc.old__</f>
        <v>#NAME?</v>
      </c>
      <c r="J24" s="386"/>
      <c r="K24" s="386"/>
    </row>
    <row r="25" customFormat="false" ht="13.8" hidden="false" customHeight="false" outlineLevel="0" collapsed="false">
      <c r="A25" s="461" t="s">
        <v>583</v>
      </c>
      <c r="B25" s="487" t="s">
        <v>584</v>
      </c>
      <c r="C25" s="487"/>
      <c r="D25" s="487"/>
      <c r="E25" s="487"/>
      <c r="F25" s="488" t="str">
        <f aca="false">+F19</f>
        <v>-/+</v>
      </c>
      <c r="G25" s="469" t="n">
        <v>6</v>
      </c>
      <c r="H25" s="470" t="e">
        <f aca="false">__rd.net__</f>
        <v>#NAME?</v>
      </c>
      <c r="I25" s="470" t="e">
        <f aca="false">__rd.old__</f>
        <v>#NAME?</v>
      </c>
      <c r="J25" s="386"/>
      <c r="K25" s="386"/>
    </row>
    <row r="26" customFormat="false" ht="13.8" hidden="false" customHeight="false" outlineLevel="0" collapsed="false">
      <c r="A26" s="461" t="s">
        <v>585</v>
      </c>
      <c r="B26" s="467" t="s">
        <v>586</v>
      </c>
      <c r="C26" s="467"/>
      <c r="D26" s="467"/>
      <c r="E26" s="467"/>
      <c r="F26" s="468" t="str">
        <f aca="false">+F24</f>
        <v>-</v>
      </c>
      <c r="G26" s="469" t="n">
        <v>22</v>
      </c>
      <c r="H26" s="470" t="e">
        <f aca="false">__re.net__</f>
        <v>#NAME?</v>
      </c>
      <c r="I26" s="470" t="e">
        <f aca="false">__re.old__</f>
        <v>#NAME?</v>
      </c>
      <c r="J26" s="386"/>
      <c r="K26" s="386"/>
    </row>
    <row r="27" customFormat="false" ht="13.8" hidden="false" customHeight="false" outlineLevel="0" collapsed="false">
      <c r="A27" s="461" t="s">
        <v>587</v>
      </c>
      <c r="B27" s="467" t="s">
        <v>588</v>
      </c>
      <c r="C27" s="467"/>
      <c r="D27" s="467"/>
      <c r="E27" s="467"/>
      <c r="F27" s="488" t="str">
        <f aca="false">+F25</f>
        <v>-/+</v>
      </c>
      <c r="G27" s="469" t="n">
        <v>6</v>
      </c>
      <c r="H27" s="470" t="e">
        <f aca="false">__rf.net__</f>
        <v>#NAME?</v>
      </c>
      <c r="I27" s="470" t="e">
        <f aca="false">__rf.old__</f>
        <v>#NAME?</v>
      </c>
      <c r="J27" s="386"/>
      <c r="K27" s="386"/>
    </row>
    <row r="28" customFormat="false" ht="13.8" hidden="false" customHeight="false" outlineLevel="0" collapsed="false">
      <c r="A28" s="461" t="s">
        <v>589</v>
      </c>
      <c r="B28" s="467" t="s">
        <v>590</v>
      </c>
      <c r="C28" s="467"/>
      <c r="D28" s="467"/>
      <c r="E28" s="467"/>
      <c r="F28" s="468" t="str">
        <f aca="false">+F26</f>
        <v>-</v>
      </c>
      <c r="G28" s="469" t="n">
        <v>23</v>
      </c>
      <c r="H28" s="470" t="e">
        <f aca="false">__rg.net__</f>
        <v>#NAME?</v>
      </c>
      <c r="I28" s="470" t="e">
        <f aca="false">__rg.old__</f>
        <v>#NAME?</v>
      </c>
      <c r="J28" s="386"/>
      <c r="K28" s="386"/>
    </row>
    <row r="29" customFormat="false" ht="13.8" hidden="false" customHeight="false" outlineLevel="0" collapsed="false">
      <c r="A29" s="461" t="s">
        <v>591</v>
      </c>
      <c r="B29" s="467" t="s">
        <v>592</v>
      </c>
      <c r="C29" s="467"/>
      <c r="D29" s="467"/>
      <c r="E29" s="467"/>
      <c r="F29" s="468" t="str">
        <f aca="false">+F26</f>
        <v>-</v>
      </c>
      <c r="G29" s="469" t="n">
        <v>24</v>
      </c>
      <c r="H29" s="470" t="e">
        <f aca="false">__rh.net__</f>
        <v>#NAME?</v>
      </c>
      <c r="I29" s="470" t="e">
        <f aca="false">__rh.old__</f>
        <v>#NAME?</v>
      </c>
      <c r="J29" s="386"/>
      <c r="K29" s="386"/>
    </row>
    <row r="30" customFormat="false" ht="13.8" hidden="false" customHeight="false" outlineLevel="0" collapsed="false">
      <c r="A30" s="461" t="s">
        <v>593</v>
      </c>
      <c r="B30" s="467" t="s">
        <v>594</v>
      </c>
      <c r="C30" s="467"/>
      <c r="D30" s="467"/>
      <c r="E30" s="467"/>
      <c r="F30" s="468" t="str">
        <f aca="false">+F28</f>
        <v>-</v>
      </c>
      <c r="G30" s="469" t="n">
        <v>25</v>
      </c>
      <c r="H30" s="470" t="e">
        <f aca="false">__ri.net__</f>
        <v>#NAME?</v>
      </c>
      <c r="I30" s="470" t="e">
        <f aca="false">__ri.old__</f>
        <v>#NAME?</v>
      </c>
      <c r="J30" s="386"/>
      <c r="K30" s="386"/>
    </row>
    <row r="31" customFormat="false" ht="13.8" hidden="false" customHeight="false" outlineLevel="0" collapsed="false">
      <c r="A31" s="461" t="s">
        <v>595</v>
      </c>
      <c r="B31" s="489" t="s">
        <v>596</v>
      </c>
      <c r="C31" s="489"/>
      <c r="D31" s="489"/>
      <c r="E31" s="489"/>
      <c r="F31" s="490" t="str">
        <f aca="false">+F30</f>
        <v>-</v>
      </c>
      <c r="G31" s="473" t="n">
        <v>26</v>
      </c>
      <c r="H31" s="470" t="e">
        <f aca="false">__rj.net__</f>
        <v>#NAME?</v>
      </c>
      <c r="I31" s="474" t="e">
        <f aca="false">__rj.old__</f>
        <v>#NAME?</v>
      </c>
      <c r="J31" s="386"/>
      <c r="K31" s="386"/>
    </row>
    <row r="32" customFormat="false" ht="13.8" hidden="false" customHeight="false" outlineLevel="0" collapsed="false">
      <c r="A32" s="475" t="s">
        <v>597</v>
      </c>
      <c r="B32" s="476" t="s">
        <v>598</v>
      </c>
      <c r="C32" s="476"/>
      <c r="D32" s="476"/>
      <c r="E32" s="476"/>
      <c r="F32" s="477"/>
      <c r="G32" s="475"/>
      <c r="H32" s="478" t="e">
        <f aca="false">H18-H12-H13+H19+H20+H21+H22+H23-H24-H25-H26-H27-H28-H29-H30-H31</f>
        <v>#NAME?</v>
      </c>
      <c r="I32" s="478" t="e">
        <f aca="false">I18-I12-I13+I19+I20+I21+I22+I23-I24-I25-I26-I27-I28-I29-I30-I31</f>
        <v>#NAME?</v>
      </c>
      <c r="J32" s="386"/>
      <c r="K32" s="407"/>
    </row>
    <row r="33" customFormat="false" ht="13.8" hidden="false" customHeight="false" outlineLevel="0" collapsed="false">
      <c r="A33" s="461" t="s">
        <v>599</v>
      </c>
      <c r="B33" s="491" t="s">
        <v>600</v>
      </c>
      <c r="C33" s="491"/>
      <c r="D33" s="491"/>
      <c r="E33" s="491"/>
      <c r="F33" s="492" t="str">
        <f aca="false">+F31</f>
        <v>-</v>
      </c>
      <c r="G33" s="461" t="n">
        <v>27</v>
      </c>
      <c r="H33" s="466" t="e">
        <f aca="false">__rk.net__</f>
        <v>#NAME?</v>
      </c>
      <c r="I33" s="493" t="e">
        <f aca="false">__rk.old__</f>
        <v>#NAME?</v>
      </c>
      <c r="J33" s="386"/>
      <c r="K33" s="386"/>
    </row>
    <row r="34" s="480" customFormat="true" ht="13.8" hidden="false" customHeight="false" outlineLevel="0" collapsed="false">
      <c r="A34" s="475" t="s">
        <v>601</v>
      </c>
      <c r="B34" s="476" t="s">
        <v>602</v>
      </c>
      <c r="C34" s="476"/>
      <c r="D34" s="476"/>
      <c r="E34" s="476"/>
      <c r="F34" s="477"/>
      <c r="G34" s="475" t="n">
        <v>28</v>
      </c>
      <c r="H34" s="478" t="e">
        <f aca="false">H32-H33</f>
        <v>#NAME?</v>
      </c>
      <c r="I34" s="478" t="e">
        <f aca="false">I32-I33</f>
        <v>#NAME?</v>
      </c>
      <c r="J34" s="479"/>
      <c r="K34" s="479"/>
    </row>
    <row r="35" customFormat="false" ht="13.8" hidden="false" customHeight="false" outlineLevel="0" collapsed="false">
      <c r="A35" s="461" t="s">
        <v>603</v>
      </c>
      <c r="B35" s="485" t="s">
        <v>604</v>
      </c>
      <c r="C35" s="485"/>
      <c r="D35" s="485"/>
      <c r="E35" s="485"/>
      <c r="F35" s="481" t="str">
        <f aca="false">+F23</f>
        <v>+</v>
      </c>
      <c r="G35" s="465" t="n">
        <v>28</v>
      </c>
      <c r="H35" s="470" t="e">
        <f aca="false">__tj.net__</f>
        <v>#NAME?</v>
      </c>
      <c r="I35" s="494" t="e">
        <f aca="false">__tj.old__</f>
        <v>#NAME?</v>
      </c>
      <c r="J35" s="386"/>
      <c r="K35" s="386"/>
    </row>
    <row r="36" customFormat="false" ht="13.8" hidden="false" customHeight="false" outlineLevel="0" collapsed="false">
      <c r="A36" s="461" t="s">
        <v>605</v>
      </c>
      <c r="B36" s="489" t="s">
        <v>606</v>
      </c>
      <c r="C36" s="489"/>
      <c r="D36" s="489"/>
      <c r="E36" s="489"/>
      <c r="F36" s="490" t="str">
        <f aca="false">+F33</f>
        <v>-</v>
      </c>
      <c r="G36" s="473" t="s">
        <v>607</v>
      </c>
      <c r="H36" s="470" t="e">
        <f aca="false">__rl.net__</f>
        <v>#NAME?</v>
      </c>
      <c r="I36" s="474" t="e">
        <f aca="false">__rl.old__</f>
        <v>#NAME?</v>
      </c>
      <c r="J36" s="386"/>
      <c r="K36" s="386"/>
    </row>
    <row r="37" s="497" customFormat="true" ht="13.8" hidden="false" customHeight="false" outlineLevel="0" collapsed="false">
      <c r="A37" s="476" t="s">
        <v>608</v>
      </c>
      <c r="B37" s="476" t="s">
        <v>609</v>
      </c>
      <c r="C37" s="476"/>
      <c r="D37" s="476"/>
      <c r="E37" s="476"/>
      <c r="F37" s="495"/>
      <c r="G37" s="476"/>
      <c r="H37" s="478" t="e">
        <f aca="false">H34+H35-H36</f>
        <v>#NAME?</v>
      </c>
      <c r="I37" s="478" t="e">
        <f aca="false">I34+I35-I36</f>
        <v>#NAME?</v>
      </c>
      <c r="J37" s="496"/>
      <c r="K37" s="496"/>
    </row>
    <row r="38" customFormat="false" ht="13.8" hidden="false" customHeight="false" outlineLevel="0" collapsed="false">
      <c r="A38" s="461" t="s">
        <v>610</v>
      </c>
      <c r="B38" s="485" t="s">
        <v>611</v>
      </c>
      <c r="C38" s="485"/>
      <c r="D38" s="485"/>
      <c r="E38" s="485"/>
      <c r="F38" s="481" t="str">
        <f aca="false">+F35</f>
        <v>+</v>
      </c>
      <c r="G38" s="465" t="n">
        <v>29</v>
      </c>
      <c r="H38" s="470" t="e">
        <f aca="false">__tk.net__</f>
        <v>#NAME?</v>
      </c>
      <c r="I38" s="466" t="e">
        <f aca="false">__tk.old__</f>
        <v>#NAME?</v>
      </c>
      <c r="J38" s="386"/>
      <c r="K38" s="386"/>
    </row>
    <row r="39" customFormat="false" ht="13.8" hidden="false" customHeight="false" outlineLevel="0" collapsed="false">
      <c r="A39" s="461" t="s">
        <v>612</v>
      </c>
      <c r="B39" s="467" t="s">
        <v>613</v>
      </c>
      <c r="C39" s="467"/>
      <c r="D39" s="467"/>
      <c r="E39" s="467"/>
      <c r="F39" s="483" t="str">
        <f aca="false">+F38</f>
        <v>+</v>
      </c>
      <c r="G39" s="469" t="n">
        <v>28</v>
      </c>
      <c r="H39" s="470" t="e">
        <f aca="false">__tl.net__</f>
        <v>#NAME?</v>
      </c>
      <c r="I39" s="470" t="e">
        <f aca="false">__tl.old__</f>
        <v>#NAME?</v>
      </c>
      <c r="J39" s="386"/>
      <c r="K39" s="386"/>
    </row>
    <row r="40" customFormat="false" ht="13.8" hidden="false" customHeight="false" outlineLevel="0" collapsed="false">
      <c r="A40" s="461" t="s">
        <v>614</v>
      </c>
      <c r="B40" s="467" t="s">
        <v>615</v>
      </c>
      <c r="C40" s="467"/>
      <c r="D40" s="467"/>
      <c r="E40" s="467"/>
      <c r="F40" s="483" t="str">
        <f aca="false">+F39</f>
        <v>+</v>
      </c>
      <c r="G40" s="469" t="n">
        <v>12</v>
      </c>
      <c r="H40" s="470" t="e">
        <f aca="false">__tm.net__</f>
        <v>#NAME?</v>
      </c>
      <c r="I40" s="470" t="e">
        <f aca="false">__tm.old__</f>
        <v>#NAME?</v>
      </c>
      <c r="J40" s="386"/>
      <c r="K40" s="386"/>
    </row>
    <row r="41" customFormat="false" ht="13.8" hidden="false" customHeight="false" outlineLevel="0" collapsed="false">
      <c r="A41" s="461" t="s">
        <v>616</v>
      </c>
      <c r="B41" s="467" t="s">
        <v>617</v>
      </c>
      <c r="C41" s="467"/>
      <c r="D41" s="467"/>
      <c r="E41" s="467"/>
      <c r="F41" s="468" t="str">
        <f aca="false">+F36</f>
        <v>-</v>
      </c>
      <c r="G41" s="469" t="n">
        <v>29</v>
      </c>
      <c r="H41" s="470" t="e">
        <f aca="false">__rm.net__</f>
        <v>#NAME?</v>
      </c>
      <c r="I41" s="470" t="e">
        <f aca="false">__rm.old__</f>
        <v>#NAME?</v>
      </c>
      <c r="J41" s="386"/>
      <c r="K41" s="386"/>
    </row>
    <row r="42" customFormat="false" ht="13.8" hidden="false" customHeight="false" outlineLevel="0" collapsed="false">
      <c r="A42" s="461" t="s">
        <v>618</v>
      </c>
      <c r="B42" s="489" t="s">
        <v>619</v>
      </c>
      <c r="C42" s="489"/>
      <c r="D42" s="489"/>
      <c r="E42" s="489"/>
      <c r="F42" s="490" t="str">
        <f aca="false">+F36</f>
        <v>-</v>
      </c>
      <c r="G42" s="473" t="s">
        <v>607</v>
      </c>
      <c r="H42" s="470" t="e">
        <f aca="false">__rn.net__</f>
        <v>#NAME?</v>
      </c>
      <c r="I42" s="474" t="e">
        <f aca="false">__rn.old__</f>
        <v>#NAME?</v>
      </c>
      <c r="J42" s="386"/>
      <c r="K42" s="386"/>
    </row>
    <row r="43" s="497" customFormat="true" ht="13.8" hidden="false" customHeight="false" outlineLevel="0" collapsed="false">
      <c r="A43" s="476" t="s">
        <v>620</v>
      </c>
      <c r="B43" s="476" t="s">
        <v>621</v>
      </c>
      <c r="C43" s="476"/>
      <c r="D43" s="476"/>
      <c r="E43" s="476"/>
      <c r="F43" s="495"/>
      <c r="G43" s="476"/>
      <c r="H43" s="478" t="e">
        <f aca="false">H38+H39+H40-H41-H42</f>
        <v>#NAME?</v>
      </c>
      <c r="I43" s="478" t="e">
        <f aca="false">I38+I39+I40-I41-I42</f>
        <v>#NAME?</v>
      </c>
      <c r="J43" s="496"/>
      <c r="K43" s="496"/>
    </row>
    <row r="44" s="499" customFormat="true" ht="13.8" hidden="false" customHeight="false" outlineLevel="0" collapsed="false">
      <c r="A44" s="476" t="s">
        <v>622</v>
      </c>
      <c r="B44" s="476" t="s">
        <v>623</v>
      </c>
      <c r="C44" s="476"/>
      <c r="D44" s="476"/>
      <c r="E44" s="476"/>
      <c r="F44" s="495"/>
      <c r="G44" s="476"/>
      <c r="H44" s="478" t="e">
        <f aca="false">H37+H43</f>
        <v>#NAME?</v>
      </c>
      <c r="I44" s="478" t="e">
        <f aca="false">I37+I43</f>
        <v>#NAME?</v>
      </c>
      <c r="J44" s="498"/>
      <c r="K44" s="498"/>
    </row>
    <row r="45" customFormat="false" ht="13.8" hidden="false" customHeight="false" outlineLevel="0" collapsed="false">
      <c r="A45" s="461" t="s">
        <v>624</v>
      </c>
      <c r="B45" s="485" t="s">
        <v>625</v>
      </c>
      <c r="C45" s="485"/>
      <c r="D45" s="485"/>
      <c r="E45" s="485"/>
      <c r="F45" s="481" t="str">
        <f aca="false">+F40</f>
        <v>+</v>
      </c>
      <c r="G45" s="465" t="s">
        <v>626</v>
      </c>
      <c r="H45" s="470" t="e">
        <f aca="false">__tn.net__</f>
        <v>#NAME?</v>
      </c>
      <c r="I45" s="466" t="e">
        <f aca="false">__tn.old__</f>
        <v>#NAME?</v>
      </c>
      <c r="J45" s="386"/>
      <c r="K45" s="407"/>
    </row>
    <row r="46" customFormat="false" ht="13.8" hidden="false" customHeight="false" outlineLevel="0" collapsed="false">
      <c r="A46" s="461" t="s">
        <v>627</v>
      </c>
      <c r="B46" s="467" t="s">
        <v>628</v>
      </c>
      <c r="C46" s="467"/>
      <c r="D46" s="467"/>
      <c r="E46" s="467"/>
      <c r="F46" s="483" t="str">
        <f aca="false">+F40</f>
        <v>+</v>
      </c>
      <c r="G46" s="469" t="n">
        <v>30</v>
      </c>
      <c r="H46" s="470" t="e">
        <f aca="false">__to.net__</f>
        <v>#NAME?</v>
      </c>
      <c r="I46" s="470" t="e">
        <f aca="false">__to.old__</f>
        <v>#NAME?</v>
      </c>
      <c r="J46" s="386"/>
      <c r="K46" s="386"/>
    </row>
    <row r="47" customFormat="false" ht="13.8" hidden="false" customHeight="false" outlineLevel="0" collapsed="false">
      <c r="A47" s="461" t="s">
        <v>629</v>
      </c>
      <c r="B47" s="467" t="s">
        <v>630</v>
      </c>
      <c r="C47" s="467"/>
      <c r="D47" s="467"/>
      <c r="E47" s="467"/>
      <c r="F47" s="468" t="str">
        <f aca="false">+F42</f>
        <v>-</v>
      </c>
      <c r="G47" s="469" t="s">
        <v>626</v>
      </c>
      <c r="H47" s="470" t="e">
        <f aca="false">__ro.net__</f>
        <v>#NAME?</v>
      </c>
      <c r="I47" s="470" t="e">
        <f aca="false">__ro.old__</f>
        <v>#NAME?</v>
      </c>
      <c r="J47" s="386"/>
      <c r="K47" s="386"/>
    </row>
    <row r="48" customFormat="false" ht="13.8" hidden="false" customHeight="false" outlineLevel="0" collapsed="false">
      <c r="A48" s="461" t="s">
        <v>631</v>
      </c>
      <c r="B48" s="489" t="s">
        <v>632</v>
      </c>
      <c r="C48" s="489"/>
      <c r="D48" s="489"/>
      <c r="E48" s="489"/>
      <c r="F48" s="490" t="str">
        <f aca="false">+F42</f>
        <v>-</v>
      </c>
      <c r="G48" s="473" t="n">
        <v>30</v>
      </c>
      <c r="H48" s="470" t="e">
        <f aca="false">__rp.net__</f>
        <v>#NAME?</v>
      </c>
      <c r="I48" s="474" t="e">
        <f aca="false">__rp.old__</f>
        <v>#NAME?</v>
      </c>
      <c r="J48" s="386"/>
      <c r="K48" s="386"/>
    </row>
    <row r="49" s="499" customFormat="true" ht="13.8" hidden="false" customHeight="false" outlineLevel="0" collapsed="false">
      <c r="A49" s="476" t="s">
        <v>633</v>
      </c>
      <c r="B49" s="476" t="s">
        <v>634</v>
      </c>
      <c r="C49" s="476"/>
      <c r="D49" s="476"/>
      <c r="E49" s="476"/>
      <c r="F49" s="495"/>
      <c r="G49" s="476"/>
      <c r="H49" s="478" t="e">
        <f aca="false">H45+H46-H47-H48</f>
        <v>#NAME?</v>
      </c>
      <c r="I49" s="478" t="e">
        <f aca="false">I45+I46-I47-I48</f>
        <v>#NAME?</v>
      </c>
      <c r="J49" s="498"/>
      <c r="K49" s="498"/>
    </row>
    <row r="50" customFormat="false" ht="13.8" hidden="false" customHeight="false" outlineLevel="0" collapsed="false">
      <c r="A50" s="461" t="s">
        <v>635</v>
      </c>
      <c r="B50" s="485" t="s">
        <v>636</v>
      </c>
      <c r="C50" s="485"/>
      <c r="D50" s="485"/>
      <c r="E50" s="485"/>
      <c r="F50" s="500" t="str">
        <f aca="false">+F47</f>
        <v>-</v>
      </c>
      <c r="G50" s="465" t="n">
        <v>30</v>
      </c>
      <c r="H50" s="470" t="e">
        <f aca="false">__rq.net__</f>
        <v>#NAME?</v>
      </c>
      <c r="I50" s="466" t="e">
        <f aca="false">__rq.old__</f>
        <v>#NAME?</v>
      </c>
      <c r="J50" s="386"/>
      <c r="K50" s="386"/>
    </row>
    <row r="51" customFormat="false" ht="13.8" hidden="false" customHeight="false" outlineLevel="0" collapsed="false">
      <c r="A51" s="461" t="s">
        <v>637</v>
      </c>
      <c r="B51" s="489" t="s">
        <v>638</v>
      </c>
      <c r="C51" s="489"/>
      <c r="D51" s="489"/>
      <c r="E51" s="489"/>
      <c r="F51" s="490" t="str">
        <f aca="false">+F48</f>
        <v>-</v>
      </c>
      <c r="G51" s="473"/>
      <c r="H51" s="470" t="e">
        <f aca="false">__rs.net__</f>
        <v>#NAME?</v>
      </c>
      <c r="I51" s="474" t="e">
        <f aca="false">__rs.old__</f>
        <v>#NAME?</v>
      </c>
      <c r="J51" s="386"/>
      <c r="K51" s="386"/>
    </row>
    <row r="52" s="480" customFormat="true" ht="13.8" hidden="false" customHeight="false" outlineLevel="0" collapsed="false">
      <c r="A52" s="476" t="s">
        <v>639</v>
      </c>
      <c r="B52" s="476" t="s">
        <v>640</v>
      </c>
      <c r="C52" s="476"/>
      <c r="D52" s="476"/>
      <c r="E52" s="476"/>
      <c r="F52" s="495"/>
      <c r="G52" s="476"/>
      <c r="H52" s="478" t="e">
        <f aca="false">H44+H49-H50-H51</f>
        <v>#NAME?</v>
      </c>
      <c r="I52" s="478" t="e">
        <f aca="false">I44+I49-I50-I51</f>
        <v>#NAME?</v>
      </c>
      <c r="K52" s="501"/>
    </row>
    <row r="53" customFormat="false" ht="15" hidden="false" customHeight="false" outlineLevel="0" collapsed="false">
      <c r="B53" s="502"/>
      <c r="C53" s="502"/>
      <c r="D53" s="502"/>
      <c r="E53" s="502"/>
    </row>
    <row r="54" customFormat="false" ht="15" hidden="false" customHeight="false" outlineLevel="0" collapsed="false">
      <c r="B54" s="503"/>
      <c r="C54" s="503"/>
      <c r="D54" s="503"/>
      <c r="E54" s="503"/>
    </row>
    <row r="55" customFormat="false" ht="15" hidden="false" customHeight="false" outlineLevel="0" collapsed="false">
      <c r="B55" s="503"/>
      <c r="C55" s="503"/>
      <c r="D55" s="503"/>
      <c r="E55" s="503"/>
    </row>
    <row r="56" customFormat="false" ht="15" hidden="false" customHeight="false" outlineLevel="0" collapsed="false">
      <c r="B56" s="503"/>
      <c r="C56" s="503"/>
      <c r="D56" s="503"/>
      <c r="E56" s="503"/>
    </row>
    <row r="57" customFormat="false" ht="15" hidden="false" customHeight="false" outlineLevel="0" collapsed="false">
      <c r="B57" s="503"/>
      <c r="C57" s="503"/>
      <c r="D57" s="503"/>
      <c r="E57" s="503"/>
    </row>
    <row r="58" customFormat="false" ht="15" hidden="false" customHeight="false" outlineLevel="0" collapsed="false">
      <c r="B58" s="503"/>
      <c r="C58" s="503"/>
      <c r="D58" s="503"/>
      <c r="E58" s="503"/>
    </row>
    <row r="59" customFormat="false" ht="15" hidden="false" customHeight="false" outlineLevel="0" collapsed="false">
      <c r="B59" s="503"/>
      <c r="C59" s="503"/>
      <c r="D59" s="503"/>
      <c r="E59" s="503"/>
    </row>
    <row r="60" customFormat="false" ht="15" hidden="false" customHeight="false" outlineLevel="0" collapsed="false">
      <c r="B60" s="503"/>
      <c r="C60" s="503"/>
      <c r="D60" s="503"/>
      <c r="E60" s="503"/>
    </row>
    <row r="61" customFormat="false" ht="15" hidden="false" customHeight="false" outlineLevel="0" collapsed="false">
      <c r="B61" s="503"/>
      <c r="C61" s="503"/>
      <c r="D61" s="503"/>
      <c r="E61" s="503"/>
    </row>
    <row r="62" customFormat="false" ht="15" hidden="false" customHeight="false" outlineLevel="0" collapsed="false">
      <c r="B62" s="503"/>
      <c r="C62" s="503"/>
      <c r="D62" s="503"/>
      <c r="E62" s="503"/>
    </row>
    <row r="63" s="432" customFormat="true" ht="15" hidden="false" customHeight="false" outlineLevel="0" collapsed="false">
      <c r="A63" s="431"/>
      <c r="B63" s="503"/>
      <c r="C63" s="503"/>
      <c r="D63" s="503"/>
      <c r="E63" s="503"/>
      <c r="G63" s="431"/>
      <c r="H63" s="433"/>
      <c r="I63" s="434"/>
    </row>
    <row r="64" s="432" customFormat="true" ht="15" hidden="false" customHeight="false" outlineLevel="0" collapsed="false">
      <c r="A64" s="431"/>
      <c r="B64" s="503"/>
      <c r="C64" s="503"/>
      <c r="D64" s="503"/>
      <c r="E64" s="503"/>
      <c r="G64" s="431"/>
      <c r="H64" s="433"/>
      <c r="I64" s="434"/>
    </row>
    <row r="65" s="432" customFormat="true" ht="15" hidden="false" customHeight="false" outlineLevel="0" collapsed="false">
      <c r="A65" s="431"/>
      <c r="B65" s="503"/>
      <c r="C65" s="503"/>
      <c r="D65" s="503"/>
      <c r="E65" s="503"/>
      <c r="G65" s="431"/>
      <c r="H65" s="433"/>
      <c r="I65" s="434"/>
    </row>
    <row r="66" s="432" customFormat="true" ht="15" hidden="false" customHeight="false" outlineLevel="0" collapsed="false">
      <c r="A66" s="431"/>
      <c r="B66" s="503"/>
      <c r="C66" s="503"/>
      <c r="D66" s="503"/>
      <c r="E66" s="503"/>
      <c r="G66" s="431"/>
      <c r="H66" s="433"/>
      <c r="I66" s="434"/>
    </row>
    <row r="67" s="432" customFormat="true" ht="15" hidden="false" customHeight="false" outlineLevel="0" collapsed="false">
      <c r="A67" s="431"/>
      <c r="B67" s="503"/>
      <c r="C67" s="503"/>
      <c r="D67" s="503"/>
      <c r="E67" s="503"/>
      <c r="G67" s="431"/>
      <c r="H67" s="433"/>
      <c r="I67" s="434"/>
    </row>
    <row r="68" s="432" customFormat="true" ht="15" hidden="false" customHeight="false" outlineLevel="0" collapsed="false">
      <c r="A68" s="431"/>
      <c r="B68" s="503"/>
      <c r="C68" s="503"/>
      <c r="D68" s="503"/>
      <c r="E68" s="503"/>
      <c r="G68" s="431"/>
      <c r="H68" s="433"/>
      <c r="I68" s="434"/>
    </row>
    <row r="69" s="432" customFormat="true" ht="15" hidden="false" customHeight="false" outlineLevel="0" collapsed="false">
      <c r="A69" s="431"/>
      <c r="B69" s="503"/>
      <c r="C69" s="503"/>
      <c r="D69" s="503"/>
      <c r="E69" s="503"/>
      <c r="G69" s="431"/>
      <c r="H69" s="433"/>
      <c r="I69" s="434"/>
    </row>
    <row r="70" s="432" customFormat="true" ht="15" hidden="false" customHeight="false" outlineLevel="0" collapsed="false">
      <c r="A70" s="431"/>
      <c r="B70" s="503"/>
      <c r="C70" s="503"/>
      <c r="D70" s="503"/>
      <c r="E70" s="503"/>
      <c r="G70" s="431"/>
      <c r="H70" s="433"/>
      <c r="I70" s="434"/>
    </row>
    <row r="71" s="432" customFormat="true" ht="15" hidden="false" customHeight="false" outlineLevel="0" collapsed="false">
      <c r="A71" s="431"/>
      <c r="B71" s="503"/>
      <c r="C71" s="503"/>
      <c r="D71" s="503"/>
      <c r="E71" s="503"/>
      <c r="G71" s="431"/>
      <c r="H71" s="433"/>
      <c r="I71" s="434"/>
    </row>
    <row r="72" s="432" customFormat="true" ht="15" hidden="false" customHeight="false" outlineLevel="0" collapsed="false">
      <c r="A72" s="431"/>
      <c r="B72" s="503"/>
      <c r="C72" s="503"/>
      <c r="D72" s="503"/>
      <c r="E72" s="503"/>
      <c r="G72" s="431"/>
      <c r="H72" s="433"/>
      <c r="I72" s="434"/>
    </row>
    <row r="73" s="432" customFormat="true" ht="15" hidden="false" customHeight="false" outlineLevel="0" collapsed="false">
      <c r="A73" s="431"/>
      <c r="B73" s="503"/>
      <c r="C73" s="503"/>
      <c r="D73" s="503"/>
      <c r="E73" s="503"/>
      <c r="G73" s="431"/>
      <c r="H73" s="433"/>
      <c r="I73" s="434"/>
    </row>
    <row r="74" s="432" customFormat="true" ht="15" hidden="false" customHeight="false" outlineLevel="0" collapsed="false">
      <c r="A74" s="431"/>
      <c r="B74" s="503"/>
      <c r="C74" s="503"/>
      <c r="D74" s="503"/>
      <c r="E74" s="503"/>
      <c r="G74" s="431"/>
      <c r="H74" s="433"/>
      <c r="I74" s="434"/>
    </row>
    <row r="75" s="432" customFormat="true" ht="15" hidden="false" customHeight="false" outlineLevel="0" collapsed="false">
      <c r="A75" s="431"/>
      <c r="B75" s="503"/>
      <c r="C75" s="503"/>
      <c r="D75" s="503"/>
      <c r="E75" s="503"/>
      <c r="G75" s="431"/>
      <c r="H75" s="433"/>
      <c r="I75" s="434"/>
    </row>
    <row r="76" s="432" customFormat="true" ht="15" hidden="false" customHeight="false" outlineLevel="0" collapsed="false">
      <c r="A76" s="431"/>
      <c r="B76" s="503"/>
      <c r="C76" s="503"/>
      <c r="D76" s="503"/>
      <c r="E76" s="503"/>
      <c r="G76" s="431"/>
      <c r="H76" s="433"/>
      <c r="I76" s="434"/>
    </row>
    <row r="77" s="432" customFormat="true" ht="15" hidden="false" customHeight="false" outlineLevel="0" collapsed="false">
      <c r="A77" s="431"/>
      <c r="B77" s="503"/>
      <c r="C77" s="503"/>
      <c r="D77" s="503"/>
      <c r="E77" s="503"/>
      <c r="G77" s="431"/>
      <c r="H77" s="433"/>
      <c r="I77" s="434"/>
    </row>
    <row r="78" s="432" customFormat="true" ht="15" hidden="false" customHeight="false" outlineLevel="0" collapsed="false">
      <c r="A78" s="431"/>
      <c r="B78" s="503"/>
      <c r="C78" s="503"/>
      <c r="D78" s="503"/>
      <c r="E78" s="503"/>
      <c r="G78" s="431"/>
      <c r="H78" s="433"/>
      <c r="I78" s="434"/>
    </row>
    <row r="79" s="432" customFormat="true" ht="15" hidden="false" customHeight="false" outlineLevel="0" collapsed="false">
      <c r="A79" s="431"/>
      <c r="B79" s="503"/>
      <c r="C79" s="503"/>
      <c r="D79" s="503"/>
      <c r="E79" s="503"/>
      <c r="G79" s="431"/>
      <c r="H79" s="433"/>
      <c r="I79" s="434"/>
    </row>
    <row r="80" s="432" customFormat="true" ht="15" hidden="false" customHeight="false" outlineLevel="0" collapsed="false">
      <c r="A80" s="431"/>
      <c r="B80" s="503"/>
      <c r="C80" s="503"/>
      <c r="D80" s="503"/>
      <c r="E80" s="503"/>
      <c r="G80" s="431"/>
      <c r="H80" s="433"/>
      <c r="I80" s="434"/>
    </row>
    <row r="81" s="432" customFormat="true" ht="15" hidden="false" customHeight="false" outlineLevel="0" collapsed="false">
      <c r="A81" s="431"/>
      <c r="B81" s="503"/>
      <c r="C81" s="503"/>
      <c r="D81" s="503"/>
      <c r="E81" s="503"/>
      <c r="G81" s="431"/>
      <c r="H81" s="433"/>
      <c r="I81" s="434"/>
    </row>
    <row r="82" s="432" customFormat="true" ht="15" hidden="false" customHeight="false" outlineLevel="0" collapsed="false">
      <c r="A82" s="431"/>
      <c r="B82" s="503"/>
      <c r="C82" s="503"/>
      <c r="D82" s="503"/>
      <c r="E82" s="503"/>
      <c r="G82" s="431"/>
      <c r="H82" s="433"/>
      <c r="I82" s="434"/>
    </row>
    <row r="83" s="432" customFormat="true" ht="15" hidden="false" customHeight="false" outlineLevel="0" collapsed="false">
      <c r="A83" s="431"/>
      <c r="B83" s="503"/>
      <c r="C83" s="503"/>
      <c r="D83" s="503"/>
      <c r="E83" s="503"/>
      <c r="G83" s="431"/>
      <c r="H83" s="433"/>
      <c r="I83" s="434"/>
    </row>
    <row r="84" s="432" customFormat="true" ht="15" hidden="false" customHeight="false" outlineLevel="0" collapsed="false">
      <c r="A84" s="431"/>
      <c r="B84" s="503"/>
      <c r="C84" s="503"/>
      <c r="D84" s="503"/>
      <c r="E84" s="503"/>
      <c r="G84" s="431"/>
      <c r="H84" s="433"/>
      <c r="I84" s="434"/>
    </row>
    <row r="85" s="432" customFormat="true" ht="15" hidden="false" customHeight="false" outlineLevel="0" collapsed="false">
      <c r="A85" s="431"/>
      <c r="B85" s="503"/>
      <c r="C85" s="503"/>
      <c r="D85" s="503"/>
      <c r="E85" s="503"/>
      <c r="G85" s="431"/>
      <c r="H85" s="433"/>
      <c r="I85" s="434"/>
    </row>
    <row r="86" s="432" customFormat="true" ht="15" hidden="false" customHeight="false" outlineLevel="0" collapsed="false">
      <c r="A86" s="431"/>
      <c r="B86" s="503"/>
      <c r="C86" s="503"/>
      <c r="D86" s="503"/>
      <c r="E86" s="503"/>
      <c r="G86" s="431"/>
      <c r="H86" s="433"/>
      <c r="I86" s="434"/>
    </row>
    <row r="87" s="432" customFormat="true" ht="15" hidden="false" customHeight="false" outlineLevel="0" collapsed="false">
      <c r="A87" s="431"/>
      <c r="B87" s="503"/>
      <c r="C87" s="503"/>
      <c r="D87" s="503"/>
      <c r="E87" s="503"/>
      <c r="G87" s="431"/>
      <c r="H87" s="433"/>
      <c r="I87" s="434"/>
    </row>
    <row r="88" s="432" customFormat="true" ht="15" hidden="false" customHeight="false" outlineLevel="0" collapsed="false">
      <c r="A88" s="431"/>
      <c r="B88" s="503"/>
      <c r="C88" s="503"/>
      <c r="D88" s="503"/>
      <c r="E88" s="503"/>
      <c r="G88" s="431"/>
      <c r="H88" s="433"/>
      <c r="I88" s="434"/>
    </row>
    <row r="89" s="432" customFormat="true" ht="15" hidden="false" customHeight="false" outlineLevel="0" collapsed="false">
      <c r="A89" s="431"/>
      <c r="B89" s="503"/>
      <c r="C89" s="503"/>
      <c r="D89" s="503"/>
      <c r="E89" s="503"/>
      <c r="G89" s="431"/>
      <c r="H89" s="433"/>
      <c r="I89" s="434"/>
    </row>
    <row r="90" s="432" customFormat="true" ht="15" hidden="false" customHeight="false" outlineLevel="0" collapsed="false">
      <c r="A90" s="431"/>
      <c r="B90" s="503"/>
      <c r="C90" s="503"/>
      <c r="D90" s="503"/>
      <c r="E90" s="503"/>
      <c r="G90" s="431"/>
      <c r="H90" s="433"/>
      <c r="I90" s="434"/>
    </row>
    <row r="91" s="432" customFormat="true" ht="15" hidden="false" customHeight="false" outlineLevel="0" collapsed="false">
      <c r="A91" s="431"/>
      <c r="B91" s="503"/>
      <c r="C91" s="503"/>
      <c r="D91" s="503"/>
      <c r="E91" s="503"/>
      <c r="G91" s="431"/>
      <c r="H91" s="433"/>
      <c r="I91" s="434"/>
    </row>
    <row r="92" s="432" customFormat="true" ht="15" hidden="false" customHeight="false" outlineLevel="0" collapsed="false">
      <c r="A92" s="431"/>
      <c r="B92" s="503"/>
      <c r="C92" s="503"/>
      <c r="D92" s="503"/>
      <c r="E92" s="503"/>
      <c r="G92" s="431"/>
      <c r="H92" s="433"/>
      <c r="I92" s="434"/>
    </row>
    <row r="93" s="432" customFormat="true" ht="15" hidden="false" customHeight="false" outlineLevel="0" collapsed="false">
      <c r="A93" s="431"/>
      <c r="B93" s="503"/>
      <c r="C93" s="503"/>
      <c r="D93" s="503"/>
      <c r="E93" s="503"/>
      <c r="G93" s="431"/>
      <c r="H93" s="433"/>
      <c r="I93" s="434"/>
    </row>
    <row r="94" s="432" customFormat="true" ht="15" hidden="false" customHeight="false" outlineLevel="0" collapsed="false">
      <c r="A94" s="431"/>
      <c r="B94" s="503"/>
      <c r="C94" s="503"/>
      <c r="D94" s="503"/>
      <c r="E94" s="503"/>
      <c r="G94" s="431"/>
      <c r="H94" s="433"/>
      <c r="I94" s="434"/>
    </row>
    <row r="95" customFormat="false" ht="15" hidden="false" customHeight="false" outlineLevel="0" collapsed="false">
      <c r="B95" s="503"/>
      <c r="C95" s="503"/>
      <c r="D95" s="503"/>
      <c r="E95" s="503"/>
    </row>
    <row r="96" customFormat="false" ht="15" hidden="false" customHeight="false" outlineLevel="0" collapsed="false">
      <c r="B96" s="503"/>
      <c r="C96" s="503"/>
      <c r="D96" s="503"/>
      <c r="E96" s="503"/>
    </row>
    <row r="97" s="431" customFormat="true" ht="15" hidden="false" customHeight="false" outlineLevel="0" collapsed="false">
      <c r="B97" s="503"/>
      <c r="C97" s="503"/>
      <c r="D97" s="503"/>
      <c r="E97" s="503"/>
      <c r="F97" s="432"/>
      <c r="H97" s="433"/>
      <c r="I97" s="434"/>
    </row>
    <row r="98" s="431" customFormat="true" ht="15" hidden="false" customHeight="false" outlineLevel="0" collapsed="false">
      <c r="B98" s="503"/>
      <c r="C98" s="503"/>
      <c r="D98" s="503"/>
      <c r="E98" s="503"/>
      <c r="F98" s="432"/>
      <c r="H98" s="433"/>
      <c r="I98" s="434"/>
    </row>
    <row r="99" s="431" customFormat="true" ht="15" hidden="false" customHeight="false" outlineLevel="0" collapsed="false">
      <c r="B99" s="503"/>
      <c r="C99" s="503"/>
      <c r="D99" s="503"/>
      <c r="E99" s="503"/>
      <c r="F99" s="432"/>
      <c r="H99" s="433"/>
      <c r="I99" s="434"/>
    </row>
    <row r="100" s="431" customFormat="true" ht="15" hidden="false" customHeight="false" outlineLevel="0" collapsed="false">
      <c r="B100" s="503"/>
      <c r="C100" s="503"/>
      <c r="D100" s="503"/>
      <c r="E100" s="503"/>
      <c r="F100" s="432"/>
      <c r="H100" s="433"/>
      <c r="I100" s="434"/>
    </row>
    <row r="101" s="431" customFormat="true" ht="15" hidden="false" customHeight="false" outlineLevel="0" collapsed="false">
      <c r="B101" s="503"/>
      <c r="C101" s="503"/>
      <c r="D101" s="503"/>
      <c r="E101" s="503"/>
      <c r="F101" s="432"/>
      <c r="H101" s="433"/>
      <c r="I101" s="434"/>
    </row>
  </sheetData>
  <mergeCells count="105">
    <mergeCell ref="A1:I1"/>
    <mergeCell ref="A2:I2"/>
    <mergeCell ref="D3:I3"/>
    <mergeCell ref="A4:D4"/>
    <mergeCell ref="E4:F4"/>
    <mergeCell ref="G4:I4"/>
    <mergeCell ref="A5:B5"/>
    <mergeCell ref="C5:I5"/>
    <mergeCell ref="A6:B6"/>
    <mergeCell ref="E6:F6"/>
    <mergeCell ref="A8:A10"/>
    <mergeCell ref="B8:E10"/>
    <mergeCell ref="F8:F10"/>
    <mergeCell ref="G8:G10"/>
    <mergeCell ref="B11:D11"/>
    <mergeCell ref="B12:E12"/>
    <mergeCell ref="B13:E13"/>
    <mergeCell ref="B14:E14"/>
    <mergeCell ref="B15:D15"/>
    <mergeCell ref="B16:D16"/>
    <mergeCell ref="B17:D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B70:E70"/>
    <mergeCell ref="B71:E71"/>
    <mergeCell ref="B72:E72"/>
    <mergeCell ref="B73:E73"/>
    <mergeCell ref="B74:E74"/>
    <mergeCell ref="B75:E75"/>
    <mergeCell ref="B76:E76"/>
    <mergeCell ref="B77:E77"/>
    <mergeCell ref="B78:E78"/>
    <mergeCell ref="B79:E79"/>
    <mergeCell ref="B80:E80"/>
    <mergeCell ref="B81:E81"/>
    <mergeCell ref="B82:E82"/>
    <mergeCell ref="B83:E83"/>
    <mergeCell ref="B84:E84"/>
    <mergeCell ref="B85:E85"/>
    <mergeCell ref="B86:E86"/>
    <mergeCell ref="B87:E87"/>
    <mergeCell ref="B88:E88"/>
    <mergeCell ref="B89:E89"/>
    <mergeCell ref="B90:E90"/>
    <mergeCell ref="B91:E91"/>
    <mergeCell ref="B92:E92"/>
    <mergeCell ref="B93:E93"/>
    <mergeCell ref="B94:E94"/>
    <mergeCell ref="B95:E95"/>
    <mergeCell ref="B96:E96"/>
    <mergeCell ref="B97:E97"/>
    <mergeCell ref="B98:E98"/>
    <mergeCell ref="B99:E99"/>
    <mergeCell ref="B100:E100"/>
    <mergeCell ref="B101:E101"/>
  </mergeCells>
  <printOptions headings="false" gridLines="false" gridLinesSet="true" horizontalCentered="true" verticalCentered="false"/>
  <pageMargins left="0" right="0" top="0.7875" bottom="0.7875" header="0.511805555555555" footer="0.511805555555555"/>
  <pageSetup paperSize="9" scale="8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52" man="true" max="16383" min="0"/>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5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5.25" zeroHeight="false" outlineLevelRow="0" outlineLevelCol="0"/>
  <cols>
    <col collapsed="false" customWidth="true" hidden="false" outlineLevel="0" max="1" min="1" style="396" width="5.01"/>
    <col collapsed="false" customWidth="false" hidden="false" outlineLevel="0" max="2" min="2" style="396" width="10.85"/>
    <col collapsed="false" customWidth="true" hidden="false" outlineLevel="0" max="3" min="3" style="396" width="8.86"/>
    <col collapsed="false" customWidth="true" hidden="false" outlineLevel="0" max="4" min="4" style="396" width="7"/>
    <col collapsed="false" customWidth="true" hidden="false" outlineLevel="0" max="5" min="5" style="396" width="2.99"/>
    <col collapsed="false" customWidth="true" hidden="false" outlineLevel="0" max="6" min="6" style="396" width="5.01"/>
    <col collapsed="false" customWidth="true" hidden="false" outlineLevel="0" max="7" min="7" style="396" width="45.42"/>
    <col collapsed="false" customWidth="true" hidden="false" outlineLevel="0" max="8" min="8" style="396" width="12.14"/>
    <col collapsed="false" customWidth="true" hidden="false" outlineLevel="0" max="9" min="9" style="396" width="7"/>
    <col collapsed="false" customWidth="true" hidden="false" outlineLevel="0" max="10" min="10" style="504" width="16.14"/>
    <col collapsed="false" customWidth="true" hidden="false" outlineLevel="0" max="11" min="11" style="504" width="14.69"/>
    <col collapsed="false" customWidth="false" hidden="false" outlineLevel="0" max="248" min="12" style="396" width="10.85"/>
    <col collapsed="false" customWidth="true" hidden="false" outlineLevel="0" max="249" min="249" style="396" width="5.01"/>
    <col collapsed="false" customWidth="false" hidden="false" outlineLevel="0" max="250" min="250" style="396" width="10.85"/>
    <col collapsed="false" customWidth="true" hidden="false" outlineLevel="0" max="251" min="251" style="396" width="5.01"/>
    <col collapsed="false" customWidth="true" hidden="false" outlineLevel="0" max="252" min="252" style="396" width="7"/>
    <col collapsed="false" customWidth="true" hidden="false" outlineLevel="0" max="253" min="253" style="396" width="2.99"/>
    <col collapsed="false" customWidth="true" hidden="false" outlineLevel="0" max="254" min="254" style="396" width="5.01"/>
    <col collapsed="false" customWidth="false" hidden="false" outlineLevel="0" max="256" min="255" style="396" width="10.85"/>
    <col collapsed="false" customWidth="true" hidden="false" outlineLevel="0" max="257" min="257" style="396" width="2"/>
    <col collapsed="false" customWidth="false" hidden="false" outlineLevel="0" max="258" min="258" style="396" width="10.85"/>
    <col collapsed="false" customWidth="true" hidden="false" outlineLevel="0" max="259" min="259" style="396" width="2"/>
    <col collapsed="false" customWidth="true" hidden="false" outlineLevel="0" max="260" min="260" style="396" width="13.02"/>
    <col collapsed="false" customWidth="false" hidden="false" outlineLevel="0" max="504" min="261" style="396" width="10.85"/>
    <col collapsed="false" customWidth="true" hidden="false" outlineLevel="0" max="505" min="505" style="396" width="5.01"/>
    <col collapsed="false" customWidth="false" hidden="false" outlineLevel="0" max="506" min="506" style="396" width="10.85"/>
    <col collapsed="false" customWidth="true" hidden="false" outlineLevel="0" max="507" min="507" style="396" width="5.01"/>
    <col collapsed="false" customWidth="true" hidden="false" outlineLevel="0" max="508" min="508" style="396" width="7"/>
    <col collapsed="false" customWidth="true" hidden="false" outlineLevel="0" max="509" min="509" style="396" width="2.99"/>
    <col collapsed="false" customWidth="true" hidden="false" outlineLevel="0" max="510" min="510" style="396" width="5.01"/>
    <col collapsed="false" customWidth="false" hidden="false" outlineLevel="0" max="512" min="511" style="396" width="10.85"/>
    <col collapsed="false" customWidth="true" hidden="false" outlineLevel="0" max="513" min="513" style="396" width="2"/>
    <col collapsed="false" customWidth="false" hidden="false" outlineLevel="0" max="514" min="514" style="396" width="10.85"/>
    <col collapsed="false" customWidth="true" hidden="false" outlineLevel="0" max="515" min="515" style="396" width="2"/>
    <col collapsed="false" customWidth="true" hidden="false" outlineLevel="0" max="516" min="516" style="396" width="13.02"/>
    <col collapsed="false" customWidth="false" hidden="false" outlineLevel="0" max="760" min="517" style="396" width="10.85"/>
    <col collapsed="false" customWidth="true" hidden="false" outlineLevel="0" max="761" min="761" style="396" width="5.01"/>
    <col collapsed="false" customWidth="false" hidden="false" outlineLevel="0" max="762" min="762" style="396" width="10.85"/>
    <col collapsed="false" customWidth="true" hidden="false" outlineLevel="0" max="763" min="763" style="396" width="5.01"/>
    <col collapsed="false" customWidth="true" hidden="false" outlineLevel="0" max="764" min="764" style="396" width="7"/>
    <col collapsed="false" customWidth="true" hidden="false" outlineLevel="0" max="765" min="765" style="396" width="2.99"/>
    <col collapsed="false" customWidth="true" hidden="false" outlineLevel="0" max="766" min="766" style="396" width="5.01"/>
    <col collapsed="false" customWidth="false" hidden="false" outlineLevel="0" max="768" min="767" style="396" width="10.85"/>
    <col collapsed="false" customWidth="true" hidden="false" outlineLevel="0" max="769" min="769" style="396" width="2"/>
    <col collapsed="false" customWidth="false" hidden="false" outlineLevel="0" max="770" min="770" style="396" width="10.85"/>
    <col collapsed="false" customWidth="true" hidden="false" outlineLevel="0" max="771" min="771" style="396" width="2"/>
    <col collapsed="false" customWidth="true" hidden="false" outlineLevel="0" max="772" min="772" style="396" width="13.02"/>
    <col collapsed="false" customWidth="false" hidden="false" outlineLevel="0" max="1016" min="773" style="396" width="10.85"/>
    <col collapsed="false" customWidth="true" hidden="false" outlineLevel="0" max="1017" min="1017" style="396" width="5.01"/>
    <col collapsed="false" customWidth="false" hidden="false" outlineLevel="0" max="1018" min="1018" style="396" width="10.85"/>
    <col collapsed="false" customWidth="true" hidden="false" outlineLevel="0" max="1019" min="1019" style="396" width="5.01"/>
    <col collapsed="false" customWidth="true" hidden="false" outlineLevel="0" max="1020" min="1020" style="396" width="7"/>
    <col collapsed="false" customWidth="true" hidden="false" outlineLevel="0" max="1021" min="1021" style="396" width="2.99"/>
    <col collapsed="false" customWidth="true" hidden="false" outlineLevel="0" max="1022" min="1022" style="396" width="5.01"/>
    <col collapsed="false" customWidth="false" hidden="false" outlineLevel="0" max="1024" min="1023" style="396" width="10.85"/>
  </cols>
  <sheetData>
    <row r="1" customFormat="false" ht="21.75" hidden="false" customHeight="true" outlineLevel="0" collapsed="false">
      <c r="A1" s="212" t="s">
        <v>641</v>
      </c>
      <c r="B1" s="212"/>
      <c r="C1" s="212"/>
      <c r="D1" s="212"/>
      <c r="E1" s="212"/>
      <c r="F1" s="212"/>
      <c r="G1" s="212"/>
      <c r="H1" s="212"/>
      <c r="I1" s="212"/>
      <c r="J1" s="212"/>
      <c r="K1" s="212"/>
    </row>
    <row r="2" customFormat="false" ht="18" hidden="false" customHeight="true" outlineLevel="0" collapsed="false">
      <c r="A2" s="212" t="s">
        <v>642</v>
      </c>
      <c r="B2" s="212"/>
      <c r="C2" s="212"/>
      <c r="D2" s="212"/>
      <c r="E2" s="212"/>
      <c r="F2" s="212"/>
      <c r="G2" s="212"/>
      <c r="H2" s="212"/>
      <c r="I2" s="212"/>
      <c r="J2" s="212"/>
      <c r="K2" s="212"/>
    </row>
    <row r="3" customFormat="false" ht="20.25" hidden="false" customHeight="true" outlineLevel="0" collapsed="false">
      <c r="A3" s="90" t="s">
        <v>45</v>
      </c>
      <c r="B3" s="90"/>
      <c r="C3" s="90"/>
      <c r="D3" s="90"/>
      <c r="E3" s="505"/>
      <c r="F3" s="21"/>
      <c r="G3" s="105" t="n">
        <f aca="false">+'COMPTE DE RESULTAT'!D3</f>
        <v>0</v>
      </c>
      <c r="H3" s="105"/>
      <c r="I3" s="105"/>
      <c r="J3" s="105"/>
      <c r="K3" s="105"/>
    </row>
    <row r="4" customFormat="false" ht="19.5" hidden="false" customHeight="true" outlineLevel="0" collapsed="false">
      <c r="A4" s="309"/>
      <c r="B4" s="309"/>
      <c r="C4" s="309"/>
      <c r="D4" s="309"/>
      <c r="E4" s="309"/>
      <c r="F4" s="309"/>
      <c r="G4" s="309"/>
      <c r="H4" s="506" t="s">
        <v>349</v>
      </c>
      <c r="I4" s="178" t="n">
        <f aca="false">+'COMPTE DE RESULTAT'!G4</f>
        <v>0</v>
      </c>
      <c r="J4" s="178"/>
      <c r="K4" s="178"/>
    </row>
    <row r="5" customFormat="false" ht="15" hidden="false" customHeight="true" outlineLevel="0" collapsed="false">
      <c r="A5" s="21" t="s">
        <v>291</v>
      </c>
      <c r="B5" s="21"/>
      <c r="C5" s="507" t="n">
        <f aca="false">+'COMPTE DE RESULTAT'!C5</f>
        <v>0</v>
      </c>
      <c r="D5" s="507"/>
      <c r="E5" s="507"/>
      <c r="F5" s="507"/>
      <c r="G5" s="507"/>
      <c r="H5" s="507"/>
      <c r="I5" s="507"/>
      <c r="J5" s="507"/>
      <c r="K5" s="507"/>
    </row>
    <row r="6" customFormat="false" ht="15" hidden="false" customHeight="true" outlineLevel="0" collapsed="false">
      <c r="A6" s="90" t="s">
        <v>292</v>
      </c>
      <c r="B6" s="90"/>
      <c r="C6" s="90"/>
      <c r="D6" s="178" t="n">
        <f aca="false">+'COMPTE DE RESULTAT'!C6</f>
        <v>0</v>
      </c>
      <c r="E6" s="178"/>
      <c r="F6" s="178"/>
      <c r="G6" s="506" t="s">
        <v>293</v>
      </c>
      <c r="H6" s="181" t="n">
        <f aca="false">+'COMPTE DE RESULTAT'!E6</f>
        <v>0</v>
      </c>
      <c r="I6" s="181"/>
      <c r="J6" s="508" t="s">
        <v>350</v>
      </c>
      <c r="K6" s="509" t="n">
        <f aca="false">+'COMPTE DE RESULTAT'!I6</f>
        <v>0</v>
      </c>
    </row>
    <row r="7" customFormat="false" ht="9" hidden="false" customHeight="true" outlineLevel="0" collapsed="false">
      <c r="A7" s="510"/>
      <c r="B7" s="510"/>
      <c r="C7" s="510"/>
      <c r="D7" s="510"/>
      <c r="E7" s="510"/>
      <c r="F7" s="510"/>
      <c r="G7" s="510"/>
      <c r="H7" s="510"/>
      <c r="I7" s="510"/>
      <c r="J7" s="511"/>
    </row>
    <row r="8" customFormat="false" ht="6" hidden="false" customHeight="true" outlineLevel="0" collapsed="false">
      <c r="A8" s="512" t="s">
        <v>545</v>
      </c>
      <c r="B8" s="512" t="s">
        <v>546</v>
      </c>
      <c r="C8" s="512"/>
      <c r="D8" s="512"/>
      <c r="E8" s="512"/>
      <c r="F8" s="512"/>
      <c r="G8" s="512"/>
      <c r="H8" s="512"/>
      <c r="I8" s="512" t="s">
        <v>480</v>
      </c>
      <c r="J8" s="513" t="s">
        <v>643</v>
      </c>
      <c r="K8" s="513" t="s">
        <v>644</v>
      </c>
    </row>
    <row r="9" customFormat="false" ht="12" hidden="false" customHeight="true" outlineLevel="0" collapsed="false">
      <c r="A9" s="512"/>
      <c r="B9" s="512"/>
      <c r="C9" s="512"/>
      <c r="D9" s="512"/>
      <c r="E9" s="512"/>
      <c r="F9" s="512"/>
      <c r="G9" s="512"/>
      <c r="H9" s="512"/>
      <c r="I9" s="512"/>
      <c r="J9" s="513"/>
      <c r="K9" s="513"/>
    </row>
    <row r="10" customFormat="false" ht="14.25" hidden="false" customHeight="false" outlineLevel="0" collapsed="false">
      <c r="A10" s="512"/>
      <c r="B10" s="512"/>
      <c r="C10" s="512"/>
      <c r="D10" s="512"/>
      <c r="E10" s="512"/>
      <c r="F10" s="512"/>
      <c r="G10" s="512"/>
      <c r="H10" s="512"/>
      <c r="I10" s="512"/>
      <c r="J10" s="513"/>
      <c r="K10" s="513"/>
    </row>
    <row r="11" customFormat="false" ht="13.8" hidden="false" customHeight="false" outlineLevel="0" collapsed="false">
      <c r="A11" s="514" t="s">
        <v>295</v>
      </c>
      <c r="B11" s="515" t="s">
        <v>645</v>
      </c>
      <c r="C11" s="516"/>
      <c r="D11" s="516"/>
      <c r="E11" s="516"/>
      <c r="F11" s="516"/>
      <c r="G11" s="516"/>
      <c r="H11" s="517" t="s">
        <v>550</v>
      </c>
      <c r="I11" s="518"/>
      <c r="J11" s="519" t="e">
        <f aca="false">__za.fluxnet__</f>
        <v>#NAME?</v>
      </c>
      <c r="K11" s="519" t="e">
        <f aca="false">__za.oldtafire__</f>
        <v>#NAME?</v>
      </c>
    </row>
    <row r="12" customFormat="false" ht="13.8" hidden="false" customHeight="false" outlineLevel="0" collapsed="false">
      <c r="A12" s="514"/>
      <c r="B12" s="520" t="s">
        <v>646</v>
      </c>
      <c r="C12" s="520"/>
      <c r="D12" s="520"/>
      <c r="E12" s="520"/>
      <c r="F12" s="520"/>
      <c r="G12" s="521"/>
      <c r="H12" s="517"/>
      <c r="I12" s="522"/>
      <c r="J12" s="519"/>
      <c r="K12" s="519"/>
    </row>
    <row r="13" customFormat="false" ht="24.95" hidden="false" customHeight="true" outlineLevel="0" collapsed="false">
      <c r="A13" s="412"/>
      <c r="B13" s="523" t="s">
        <v>647</v>
      </c>
      <c r="C13" s="523"/>
      <c r="D13" s="523"/>
      <c r="E13" s="523"/>
      <c r="F13" s="523"/>
      <c r="G13" s="523"/>
      <c r="H13" s="524"/>
      <c r="I13" s="524"/>
      <c r="J13" s="525"/>
      <c r="K13" s="525"/>
    </row>
    <row r="14" customFormat="false" ht="24.95" hidden="false" customHeight="true" outlineLevel="0" collapsed="false">
      <c r="A14" s="526" t="s">
        <v>648</v>
      </c>
      <c r="B14" s="527" t="s">
        <v>649</v>
      </c>
      <c r="C14" s="528"/>
      <c r="D14" s="528"/>
      <c r="E14" s="528"/>
      <c r="F14" s="528"/>
      <c r="G14" s="529"/>
      <c r="H14" s="530"/>
      <c r="I14" s="530"/>
      <c r="J14" s="531" t="e">
        <f aca="false">__fa.fluxnetasresource__</f>
        <v>#NAME?</v>
      </c>
      <c r="K14" s="531" t="e">
        <f aca="false">__fa.oldtafireasresource__</f>
        <v>#NAME?</v>
      </c>
    </row>
    <row r="15" customFormat="false" ht="24.95" hidden="false" customHeight="true" outlineLevel="0" collapsed="false">
      <c r="A15" s="532" t="s">
        <v>650</v>
      </c>
      <c r="B15" s="533" t="s">
        <v>651</v>
      </c>
      <c r="C15" s="534"/>
      <c r="D15" s="534"/>
      <c r="E15" s="534"/>
      <c r="F15" s="534"/>
      <c r="G15" s="535"/>
      <c r="H15" s="536"/>
      <c r="I15" s="536"/>
      <c r="J15" s="537" t="e">
        <f aca="false">__fb.fluxnetasresource__</f>
        <v>#NAME?</v>
      </c>
      <c r="K15" s="537" t="e">
        <f aca="false">__fb.oldtafireasresource__</f>
        <v>#NAME?</v>
      </c>
      <c r="L15" s="538"/>
    </row>
    <row r="16" customFormat="false" ht="24.95" hidden="false" customHeight="true" outlineLevel="0" collapsed="false">
      <c r="A16" s="532" t="s">
        <v>652</v>
      </c>
      <c r="B16" s="539" t="s">
        <v>653</v>
      </c>
      <c r="C16" s="534"/>
      <c r="D16" s="534"/>
      <c r="E16" s="534"/>
      <c r="F16" s="534"/>
      <c r="G16" s="535"/>
      <c r="H16" s="536"/>
      <c r="I16" s="536"/>
      <c r="J16" s="537" t="e">
        <f aca="false">__fc.fluxnetasresource__</f>
        <v>#NAME?</v>
      </c>
      <c r="K16" s="537" t="e">
        <f aca="false">__fc.oldtafireasresource__</f>
        <v>#NAME?</v>
      </c>
    </row>
    <row r="17" customFormat="false" ht="24.95" hidden="false" customHeight="true" outlineLevel="0" collapsed="false">
      <c r="A17" s="532" t="s">
        <v>654</v>
      </c>
      <c r="B17" s="533" t="s">
        <v>655</v>
      </c>
      <c r="C17" s="534"/>
      <c r="D17" s="534"/>
      <c r="E17" s="534"/>
      <c r="F17" s="534"/>
      <c r="G17" s="535"/>
      <c r="H17" s="532"/>
      <c r="I17" s="540"/>
      <c r="J17" s="537" t="e">
        <f aca="false">__fd.fluxnetasresource__</f>
        <v>#NAME?</v>
      </c>
      <c r="K17" s="537" t="e">
        <f aca="false">__fd.oldtafireasresource__</f>
        <v>#NAME?</v>
      </c>
    </row>
    <row r="18" customFormat="false" ht="13.8" hidden="false" customHeight="false" outlineLevel="0" collapsed="false">
      <c r="A18" s="532" t="s">
        <v>656</v>
      </c>
      <c r="B18" s="539" t="s">
        <v>657</v>
      </c>
      <c r="C18" s="534"/>
      <c r="D18" s="534"/>
      <c r="E18" s="534"/>
      <c r="F18" s="534"/>
      <c r="G18" s="535"/>
      <c r="H18" s="536"/>
      <c r="I18" s="536"/>
      <c r="J18" s="537" t="e">
        <f aca="false">__fe.fluxnetasresource__</f>
        <v>#NAME?</v>
      </c>
      <c r="K18" s="537" t="e">
        <f aca="false">__fe.oldtafireasresource__</f>
        <v>#NAME?</v>
      </c>
    </row>
    <row r="19" customFormat="false" ht="20.1" hidden="false" customHeight="true" outlineLevel="0" collapsed="false">
      <c r="A19" s="541"/>
      <c r="B19" s="542" t="s">
        <v>658</v>
      </c>
      <c r="C19" s="543"/>
      <c r="D19" s="543"/>
      <c r="E19" s="543"/>
      <c r="F19" s="543"/>
      <c r="G19" s="544"/>
      <c r="H19" s="545"/>
      <c r="I19" s="546"/>
      <c r="J19" s="547"/>
      <c r="K19" s="548"/>
    </row>
    <row r="20" customFormat="false" ht="20.1" hidden="false" customHeight="true" outlineLevel="0" collapsed="false">
      <c r="A20" s="541"/>
      <c r="B20" s="549" t="s">
        <v>659</v>
      </c>
      <c r="C20" s="89"/>
      <c r="D20" s="89"/>
      <c r="E20" s="89"/>
      <c r="F20" s="89"/>
      <c r="G20" s="550" t="e">
        <f aca="false">+J15+J16+J17+J18</f>
        <v>#NAME?</v>
      </c>
      <c r="H20" s="545"/>
      <c r="I20" s="546"/>
      <c r="J20" s="547"/>
      <c r="K20" s="548"/>
    </row>
    <row r="21" customFormat="false" ht="36.75" hidden="false" customHeight="true" outlineLevel="0" collapsed="false">
      <c r="A21" s="551" t="s">
        <v>299</v>
      </c>
      <c r="B21" s="552" t="s">
        <v>660</v>
      </c>
      <c r="C21" s="552"/>
      <c r="D21" s="552"/>
      <c r="E21" s="552"/>
      <c r="F21" s="552"/>
      <c r="G21" s="552"/>
      <c r="H21" s="553" t="s">
        <v>562</v>
      </c>
      <c r="I21" s="554"/>
      <c r="J21" s="555" t="e">
        <f aca="false">+SUM(J14:J18)</f>
        <v>#NAME?</v>
      </c>
      <c r="K21" s="555" t="e">
        <f aca="false">+SUM(K14:K18)</f>
        <v>#NAME?</v>
      </c>
    </row>
    <row r="22" customFormat="false" ht="24.95" hidden="false" customHeight="true" outlineLevel="0" collapsed="false">
      <c r="A22" s="556"/>
      <c r="B22" s="557" t="s">
        <v>661</v>
      </c>
      <c r="C22" s="557"/>
      <c r="D22" s="557"/>
      <c r="E22" s="557"/>
      <c r="F22" s="557"/>
      <c r="G22" s="557"/>
      <c r="H22" s="558"/>
      <c r="I22" s="558"/>
      <c r="J22" s="559"/>
      <c r="K22" s="559"/>
    </row>
    <row r="23" customFormat="false" ht="24.95" hidden="false" customHeight="true" outlineLevel="0" collapsed="false">
      <c r="A23" s="526" t="s">
        <v>662</v>
      </c>
      <c r="B23" s="560" t="s">
        <v>663</v>
      </c>
      <c r="C23" s="560"/>
      <c r="D23" s="560"/>
      <c r="E23" s="560"/>
      <c r="F23" s="560"/>
      <c r="G23" s="560"/>
      <c r="H23" s="561"/>
      <c r="I23" s="561"/>
      <c r="J23" s="562" t="e">
        <f aca="false">__ff.fluxnetasresource__</f>
        <v>#NAME?</v>
      </c>
      <c r="K23" s="562" t="e">
        <f aca="false">__ff.oldtafireasresource__</f>
        <v>#NAME?</v>
      </c>
    </row>
    <row r="24" customFormat="false" ht="24.95" hidden="false" customHeight="true" outlineLevel="0" collapsed="false">
      <c r="A24" s="532" t="s">
        <v>664</v>
      </c>
      <c r="B24" s="563" t="s">
        <v>665</v>
      </c>
      <c r="C24" s="563"/>
      <c r="D24" s="563"/>
      <c r="E24" s="563"/>
      <c r="F24" s="563"/>
      <c r="G24" s="563"/>
      <c r="H24" s="564"/>
      <c r="I24" s="564"/>
      <c r="J24" s="537" t="e">
        <f aca="false">__fg.fluxnetasresource__</f>
        <v>#NAME?</v>
      </c>
      <c r="K24" s="565" t="e">
        <f aca="false">__fg.oldtafireasresource__</f>
        <v>#NAME?</v>
      </c>
    </row>
    <row r="25" customFormat="false" ht="24.95" hidden="false" customHeight="true" outlineLevel="0" collapsed="false">
      <c r="A25" s="532" t="s">
        <v>666</v>
      </c>
      <c r="B25" s="566" t="s">
        <v>667</v>
      </c>
      <c r="C25" s="566"/>
      <c r="D25" s="566"/>
      <c r="E25" s="566"/>
      <c r="F25" s="566"/>
      <c r="G25" s="566"/>
      <c r="H25" s="564"/>
      <c r="I25" s="564"/>
      <c r="J25" s="565" t="e">
        <f aca="false">__fh.fluxnetasresource__</f>
        <v>#NAME?</v>
      </c>
      <c r="K25" s="565" t="e">
        <f aca="false">__fh.oldtafireasresource__</f>
        <v>#NAME?</v>
      </c>
    </row>
    <row r="26" customFormat="false" ht="24.95" hidden="false" customHeight="true" outlineLevel="0" collapsed="false">
      <c r="A26" s="532" t="s">
        <v>668</v>
      </c>
      <c r="B26" s="567" t="s">
        <v>669</v>
      </c>
      <c r="C26" s="567"/>
      <c r="D26" s="567"/>
      <c r="E26" s="567"/>
      <c r="F26" s="567"/>
      <c r="G26" s="567"/>
      <c r="H26" s="564"/>
      <c r="I26" s="564"/>
      <c r="J26" s="565" t="e">
        <f aca="false">__fi.fluxnetasresource__</f>
        <v>#NAME?</v>
      </c>
      <c r="K26" s="565" t="e">
        <f aca="false">__fi.oldtafireasresource__</f>
        <v>#NAME?</v>
      </c>
    </row>
    <row r="27" customFormat="false" ht="24.95" hidden="false" customHeight="true" outlineLevel="0" collapsed="false">
      <c r="A27" s="568" t="s">
        <v>670</v>
      </c>
      <c r="B27" s="563" t="s">
        <v>671</v>
      </c>
      <c r="C27" s="569"/>
      <c r="D27" s="563"/>
      <c r="E27" s="563"/>
      <c r="F27" s="563"/>
      <c r="G27" s="563"/>
      <c r="H27" s="570"/>
      <c r="I27" s="570"/>
      <c r="J27" s="571" t="e">
        <f aca="false">__fj.fluxnetasresource__</f>
        <v>#NAME?</v>
      </c>
      <c r="K27" s="571" t="e">
        <f aca="false">__fj.oldtafireasresource__</f>
        <v>#NAME?</v>
      </c>
    </row>
    <row r="28" customFormat="false" ht="24.95" hidden="false" customHeight="true" outlineLevel="0" collapsed="false">
      <c r="A28" s="572" t="s">
        <v>301</v>
      </c>
      <c r="B28" s="573" t="s">
        <v>672</v>
      </c>
      <c r="C28" s="574"/>
      <c r="D28" s="574"/>
      <c r="E28" s="575"/>
      <c r="F28" s="574"/>
      <c r="G28" s="574"/>
      <c r="H28" s="576" t="s">
        <v>565</v>
      </c>
      <c r="I28" s="577"/>
      <c r="J28" s="578" t="e">
        <f aca="false">SUM(J23:J27)</f>
        <v>#NAME?</v>
      </c>
      <c r="K28" s="578" t="e">
        <f aca="false">SUM(K23:K27)</f>
        <v>#NAME?</v>
      </c>
    </row>
    <row r="29" customFormat="false" ht="24.95" hidden="false" customHeight="true" outlineLevel="0" collapsed="false">
      <c r="A29" s="412"/>
      <c r="B29" s="579" t="s">
        <v>673</v>
      </c>
      <c r="C29" s="580"/>
      <c r="D29" s="580"/>
      <c r="E29" s="580"/>
      <c r="F29" s="580"/>
      <c r="G29" s="580"/>
      <c r="H29" s="581"/>
      <c r="I29" s="581"/>
      <c r="J29" s="525"/>
      <c r="K29" s="525"/>
    </row>
    <row r="30" customFormat="false" ht="24.95" hidden="false" customHeight="true" outlineLevel="0" collapsed="false">
      <c r="A30" s="526" t="s">
        <v>674</v>
      </c>
      <c r="B30" s="563" t="s">
        <v>675</v>
      </c>
      <c r="C30" s="563"/>
      <c r="D30" s="563"/>
      <c r="E30" s="563"/>
      <c r="F30" s="563"/>
      <c r="G30" s="563"/>
      <c r="H30" s="561"/>
      <c r="I30" s="561"/>
      <c r="J30" s="582" t="e">
        <f aca="false">__fk.fluxnetasresource__</f>
        <v>#NAME?</v>
      </c>
      <c r="K30" s="582" t="e">
        <f aca="false">__fk.oldtafireasresource__</f>
        <v>#NAME?</v>
      </c>
    </row>
    <row r="31" customFormat="false" ht="24.95" hidden="false" customHeight="true" outlineLevel="0" collapsed="false">
      <c r="A31" s="532" t="s">
        <v>676</v>
      </c>
      <c r="B31" s="563" t="s">
        <v>677</v>
      </c>
      <c r="C31" s="563"/>
      <c r="D31" s="563"/>
      <c r="E31" s="563"/>
      <c r="F31" s="563"/>
      <c r="G31" s="563"/>
      <c r="H31" s="564"/>
      <c r="I31" s="564"/>
      <c r="J31" s="537" t="e">
        <f aca="false">__fl.fluxnetasresource__</f>
        <v>#NAME?</v>
      </c>
      <c r="K31" s="537" t="e">
        <f aca="false">__fl.oldtafireasresource__</f>
        <v>#NAME?</v>
      </c>
    </row>
    <row r="32" customFormat="false" ht="24.95" hidden="false" customHeight="true" outlineLevel="0" collapsed="false">
      <c r="A32" s="568" t="s">
        <v>678</v>
      </c>
      <c r="B32" s="563" t="s">
        <v>679</v>
      </c>
      <c r="C32" s="563"/>
      <c r="D32" s="563"/>
      <c r="E32" s="563"/>
      <c r="F32" s="563"/>
      <c r="G32" s="563"/>
      <c r="H32" s="583"/>
      <c r="I32" s="583"/>
      <c r="J32" s="584" t="e">
        <f aca="false">__fn.fluxnetasresource__</f>
        <v>#NAME?</v>
      </c>
      <c r="K32" s="584" t="e">
        <f aca="false">__fn.oldtafireasresource__</f>
        <v>#NAME?</v>
      </c>
    </row>
    <row r="33" customFormat="false" ht="24.95" hidden="false" customHeight="true" outlineLevel="0" collapsed="false">
      <c r="A33" s="412" t="s">
        <v>304</v>
      </c>
      <c r="B33" s="585" t="s">
        <v>680</v>
      </c>
      <c r="C33" s="574"/>
      <c r="D33" s="574"/>
      <c r="E33" s="574"/>
      <c r="F33" s="574"/>
      <c r="G33" s="574"/>
      <c r="H33" s="586" t="s">
        <v>568</v>
      </c>
      <c r="I33" s="587"/>
      <c r="J33" s="588" t="e">
        <f aca="false">SUM(J30:J32)</f>
        <v>#NAME?</v>
      </c>
      <c r="K33" s="588" t="e">
        <f aca="false">SUM(K30:K32)</f>
        <v>#NAME?</v>
      </c>
    </row>
    <row r="34" customFormat="false" ht="24.95" hidden="false" customHeight="true" outlineLevel="0" collapsed="false">
      <c r="A34" s="412"/>
      <c r="B34" s="580" t="s">
        <v>681</v>
      </c>
      <c r="C34" s="580"/>
      <c r="D34" s="580"/>
      <c r="E34" s="580"/>
      <c r="F34" s="580"/>
      <c r="G34" s="580"/>
      <c r="H34" s="581"/>
      <c r="I34" s="581"/>
      <c r="J34" s="525"/>
      <c r="K34" s="525"/>
    </row>
    <row r="35" customFormat="false" ht="18.75" hidden="false" customHeight="true" outlineLevel="0" collapsed="false">
      <c r="A35" s="526" t="s">
        <v>682</v>
      </c>
      <c r="B35" s="563" t="s">
        <v>683</v>
      </c>
      <c r="C35" s="563"/>
      <c r="D35" s="563"/>
      <c r="E35" s="563"/>
      <c r="F35" s="563"/>
      <c r="G35" s="563"/>
      <c r="H35" s="561"/>
      <c r="I35" s="561"/>
      <c r="J35" s="582" t="e">
        <f aca="false">__fo.fluxnetasresource__</f>
        <v>#NAME?</v>
      </c>
      <c r="K35" s="582" t="e">
        <f aca="false">__fo.oldtafireasresource__</f>
        <v>#NAME?</v>
      </c>
    </row>
    <row r="36" customFormat="false" ht="20.25" hidden="false" customHeight="true" outlineLevel="0" collapsed="false">
      <c r="A36" s="568" t="s">
        <v>684</v>
      </c>
      <c r="B36" s="563" t="s">
        <v>685</v>
      </c>
      <c r="C36" s="563"/>
      <c r="D36" s="563"/>
      <c r="E36" s="563"/>
      <c r="F36" s="563"/>
      <c r="G36" s="563"/>
      <c r="H36" s="583"/>
      <c r="I36" s="583"/>
      <c r="J36" s="589" t="e">
        <f aca="false">__fq.fluxnetasresource__</f>
        <v>#NAME?</v>
      </c>
      <c r="K36" s="590" t="e">
        <f aca="false">__fq.oldtafireasresource__</f>
        <v>#NAME?</v>
      </c>
    </row>
    <row r="37" customFormat="false" ht="24.95" hidden="false" customHeight="true" outlineLevel="0" collapsed="false">
      <c r="A37" s="412" t="s">
        <v>308</v>
      </c>
      <c r="B37" s="580" t="s">
        <v>686</v>
      </c>
      <c r="C37" s="580"/>
      <c r="D37" s="580"/>
      <c r="E37" s="580"/>
      <c r="F37" s="580"/>
      <c r="G37" s="580"/>
      <c r="H37" s="591" t="s">
        <v>687</v>
      </c>
      <c r="I37" s="581"/>
      <c r="J37" s="525" t="e">
        <f aca="false">J35+J36</f>
        <v>#NAME?</v>
      </c>
      <c r="K37" s="525" t="e">
        <f aca="false">K35+K36</f>
        <v>#NAME?</v>
      </c>
    </row>
    <row r="38" customFormat="false" ht="24.95" hidden="false" customHeight="true" outlineLevel="0" collapsed="false">
      <c r="A38" s="551" t="s">
        <v>311</v>
      </c>
      <c r="B38" s="574" t="s">
        <v>688</v>
      </c>
      <c r="C38" s="574"/>
      <c r="D38" s="574"/>
      <c r="E38" s="574"/>
      <c r="F38" s="574"/>
      <c r="G38" s="574"/>
      <c r="H38" s="592" t="s">
        <v>689</v>
      </c>
      <c r="I38" s="593"/>
      <c r="J38" s="594" t="e">
        <f aca="false">J33+J37</f>
        <v>#NAME?</v>
      </c>
      <c r="K38" s="594" t="e">
        <f aca="false">K33+K37</f>
        <v>#NAME?</v>
      </c>
    </row>
    <row r="39" customFormat="false" ht="24.95" hidden="false" customHeight="true" outlineLevel="0" collapsed="false">
      <c r="A39" s="595" t="s">
        <v>311</v>
      </c>
      <c r="B39" s="596" t="s">
        <v>690</v>
      </c>
      <c r="C39" s="597"/>
      <c r="D39" s="597"/>
      <c r="E39" s="597"/>
      <c r="F39" s="597"/>
      <c r="G39" s="597"/>
      <c r="H39" s="595" t="s">
        <v>691</v>
      </c>
      <c r="I39" s="598"/>
      <c r="J39" s="599" t="e">
        <f aca="false">J38+J28+J21</f>
        <v>#NAME?</v>
      </c>
      <c r="K39" s="599" t="e">
        <f aca="false">K38+K28+K21</f>
        <v>#NAME?</v>
      </c>
    </row>
    <row r="40" customFormat="false" ht="18.75" hidden="false" customHeight="true" outlineLevel="0" collapsed="false">
      <c r="A40" s="600" t="s">
        <v>320</v>
      </c>
      <c r="B40" s="601" t="s">
        <v>692</v>
      </c>
      <c r="C40" s="601"/>
      <c r="D40" s="601"/>
      <c r="E40" s="601"/>
      <c r="F40" s="601"/>
      <c r="G40" s="601"/>
      <c r="H40" s="602" t="s">
        <v>693</v>
      </c>
      <c r="I40" s="603"/>
      <c r="J40" s="604" t="e">
        <f aca="false">J11+J39</f>
        <v>#NAME?</v>
      </c>
      <c r="K40" s="604" t="e">
        <f aca="false">K11+K39</f>
        <v>#NAME?</v>
      </c>
    </row>
    <row r="41" customFormat="false" ht="14.25" hidden="false" customHeight="true" outlineLevel="0" collapsed="false">
      <c r="A41" s="600"/>
      <c r="B41" s="605" t="s">
        <v>694</v>
      </c>
      <c r="C41" s="605"/>
      <c r="D41" s="605"/>
      <c r="E41" s="605"/>
      <c r="F41" s="605"/>
      <c r="G41" s="605"/>
      <c r="H41" s="602"/>
      <c r="I41" s="603"/>
      <c r="J41" s="604"/>
      <c r="K41" s="604"/>
    </row>
    <row r="42" customFormat="false" ht="14.25" hidden="false" customHeight="true" outlineLevel="0" collapsed="false">
      <c r="A42" s="606"/>
      <c r="B42" s="606"/>
      <c r="C42" s="606"/>
      <c r="D42" s="606"/>
      <c r="E42" s="606"/>
      <c r="F42" s="606"/>
      <c r="G42" s="606"/>
      <c r="H42" s="606"/>
      <c r="I42" s="606"/>
      <c r="J42" s="607"/>
    </row>
    <row r="43" customFormat="false" ht="14.25" hidden="false" customHeight="true" outlineLevel="0" collapsed="false">
      <c r="J43" s="608"/>
    </row>
    <row r="44" customFormat="false" ht="14.25" hidden="false" customHeight="false" outlineLevel="0" collapsed="false"/>
    <row r="45" customFormat="false" ht="12.75" hidden="false" customHeight="true" outlineLevel="0" collapsed="false"/>
    <row r="46" customFormat="false" ht="6" hidden="false" customHeight="true" outlineLevel="0" collapsed="false"/>
    <row r="47" customFormat="false" ht="12.75" hidden="false" customHeight="true" outlineLevel="0" collapsed="false"/>
    <row r="48" customFormat="false" ht="6" hidden="false" customHeight="true" outlineLevel="0" collapsed="false"/>
    <row r="49" customFormat="false" ht="12.75" hidden="false" customHeight="true" outlineLevel="0" collapsed="false"/>
    <row r="50" customFormat="false" ht="6" hidden="false" customHeight="true" outlineLevel="0" collapsed="false"/>
    <row r="51" customFormat="false" ht="6" hidden="false" customHeight="true" outlineLevel="0" collapsed="false"/>
    <row r="52" customFormat="false" ht="12.75" hidden="false" customHeight="true" outlineLevel="0" collapsed="false"/>
    <row r="53" customFormat="false" ht="6" hidden="false" customHeight="true" outlineLevel="0" collapsed="false"/>
    <row r="54" customFormat="false" ht="9.75" hidden="false" customHeight="true" outlineLevel="0" collapsed="false"/>
  </sheetData>
  <mergeCells count="32">
    <mergeCell ref="A1:K1"/>
    <mergeCell ref="A2:K2"/>
    <mergeCell ref="G3:K3"/>
    <mergeCell ref="A4:G4"/>
    <mergeCell ref="I4:K4"/>
    <mergeCell ref="C5:K5"/>
    <mergeCell ref="D6:F6"/>
    <mergeCell ref="H6:I6"/>
    <mergeCell ref="A8:A10"/>
    <mergeCell ref="B8:G10"/>
    <mergeCell ref="H8:H10"/>
    <mergeCell ref="I8:I10"/>
    <mergeCell ref="J8:J10"/>
    <mergeCell ref="K8:K10"/>
    <mergeCell ref="A11:A12"/>
    <mergeCell ref="H11:H12"/>
    <mergeCell ref="J11:J12"/>
    <mergeCell ref="K11:K12"/>
    <mergeCell ref="B13:G13"/>
    <mergeCell ref="A19:A20"/>
    <mergeCell ref="H19:H20"/>
    <mergeCell ref="I19:I20"/>
    <mergeCell ref="J19:J20"/>
    <mergeCell ref="K19:K20"/>
    <mergeCell ref="B21:G21"/>
    <mergeCell ref="B22:G22"/>
    <mergeCell ref="B26:G26"/>
    <mergeCell ref="A40:A41"/>
    <mergeCell ref="H40:H41"/>
    <mergeCell ref="I40:I41"/>
    <mergeCell ref="J40:J41"/>
    <mergeCell ref="K40:K41"/>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6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1" man="true" max="65535" min="0"/>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6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E2" activeCellId="0" sqref="E2"/>
    </sheetView>
  </sheetViews>
  <sheetFormatPr defaultColWidth="10.8671875" defaultRowHeight="13.5" zeroHeight="false" outlineLevelRow="0" outlineLevelCol="0"/>
  <cols>
    <col collapsed="false" customWidth="true" hidden="false" outlineLevel="0" max="1" min="1" style="609" width="12.42"/>
    <col collapsed="false" customWidth="false" hidden="false" outlineLevel="0" max="4" min="2" style="609" width="10.85"/>
    <col collapsed="false" customWidth="true" hidden="false" outlineLevel="0" max="5" min="5" style="609" width="14.28"/>
    <col collapsed="false" customWidth="true" hidden="false" outlineLevel="0" max="6" min="6" style="609" width="33.41"/>
    <col collapsed="false" customWidth="true" hidden="false" outlineLevel="0" max="7" min="7" style="609" width="14.69"/>
    <col collapsed="false" customWidth="true" hidden="false" outlineLevel="0" max="8" min="8" style="609" width="12.42"/>
    <col collapsed="false" customWidth="false" hidden="false" outlineLevel="0" max="1024" min="9" style="609" width="10.85"/>
  </cols>
  <sheetData>
    <row r="1" customFormat="false" ht="15" hidden="false" customHeight="false" outlineLevel="0" collapsed="false">
      <c r="A1" s="212" t="s">
        <v>695</v>
      </c>
      <c r="B1" s="212"/>
      <c r="C1" s="212"/>
      <c r="D1" s="212"/>
      <c r="E1" s="212"/>
      <c r="F1" s="212"/>
      <c r="G1" s="212"/>
      <c r="H1" s="212"/>
      <c r="I1" s="212"/>
    </row>
    <row r="2" customFormat="false" ht="12.8" hidden="false" customHeight="false" outlineLevel="0" collapsed="false">
      <c r="A2" s="176" t="s">
        <v>387</v>
      </c>
      <c r="B2" s="176"/>
      <c r="C2" s="176"/>
      <c r="D2" s="176"/>
      <c r="E2" s="105" t="n">
        <f aca="false">+'FICHE IDENTIFICATION 2 '!N2</f>
        <v>0</v>
      </c>
      <c r="F2" s="395"/>
      <c r="G2" s="395"/>
      <c r="H2" s="395"/>
      <c r="I2" s="106"/>
    </row>
    <row r="3" customFormat="false" ht="15" hidden="false" customHeight="true" outlineLevel="0" collapsed="false">
      <c r="A3" s="610"/>
      <c r="B3" s="610"/>
      <c r="C3" s="610"/>
      <c r="D3" s="610"/>
      <c r="E3" s="104" t="s">
        <v>290</v>
      </c>
      <c r="F3" s="178" t="n">
        <f aca="false">+'FICHE IDENTIFICATION 2 '!Y3</f>
        <v>0</v>
      </c>
      <c r="G3" s="311"/>
      <c r="H3" s="311"/>
      <c r="I3" s="106"/>
    </row>
    <row r="4" customFormat="false" ht="12.8" hidden="false" customHeight="false" outlineLevel="0" collapsed="false">
      <c r="A4" s="176" t="s">
        <v>388</v>
      </c>
      <c r="B4" s="176"/>
      <c r="C4" s="105" t="n">
        <f aca="false">+'FICHE IDENTIFICATION 2 '!C4</f>
        <v>0</v>
      </c>
      <c r="D4" s="395"/>
      <c r="E4" s="395"/>
      <c r="F4" s="395"/>
      <c r="G4" s="395"/>
      <c r="H4" s="395"/>
      <c r="I4" s="106"/>
    </row>
    <row r="5" customFormat="false" ht="12.8" hidden="false" customHeight="false" outlineLevel="0" collapsed="false">
      <c r="A5" s="176" t="s">
        <v>389</v>
      </c>
      <c r="B5" s="176"/>
      <c r="C5" s="178" t="n">
        <f aca="false">+'FICHE IDENTIFICATION 2 '!H5</f>
        <v>0</v>
      </c>
      <c r="D5" s="311"/>
      <c r="E5" s="611" t="s">
        <v>696</v>
      </c>
      <c r="F5" s="311" t="n">
        <f aca="false">+'FICHE IDENTIFICATION 2 '!U5</f>
        <v>0</v>
      </c>
      <c r="G5" s="1" t="s">
        <v>391</v>
      </c>
      <c r="H5" s="311" t="n">
        <f aca="false">+'FICHE IDENTIFICATION 2 '!AF5</f>
        <v>0</v>
      </c>
      <c r="I5" s="158"/>
    </row>
    <row r="6" customFormat="false" ht="15" hidden="false" customHeight="false" outlineLevel="0" collapsed="false">
      <c r="A6" s="90"/>
      <c r="B6" s="90"/>
      <c r="C6" s="90"/>
      <c r="D6" s="612"/>
      <c r="E6" s="612"/>
      <c r="F6" s="612"/>
      <c r="G6" s="613"/>
      <c r="H6" s="614"/>
      <c r="I6" s="615"/>
    </row>
    <row r="7" customFormat="false" ht="15" hidden="false" customHeight="true" outlineLevel="0" collapsed="false">
      <c r="A7" s="616" t="s">
        <v>697</v>
      </c>
      <c r="B7" s="617" t="s">
        <v>698</v>
      </c>
      <c r="C7" s="617"/>
      <c r="D7" s="617"/>
      <c r="E7" s="617"/>
      <c r="F7" s="617"/>
      <c r="G7" s="616" t="s">
        <v>550</v>
      </c>
      <c r="H7" s="616" t="s">
        <v>699</v>
      </c>
    </row>
    <row r="8" customFormat="false" ht="13.5" hidden="false" customHeight="false" outlineLevel="0" collapsed="false">
      <c r="A8" s="618" t="s">
        <v>700</v>
      </c>
      <c r="B8" s="618" t="s">
        <v>701</v>
      </c>
      <c r="C8" s="619"/>
      <c r="D8" s="619"/>
      <c r="E8" s="619"/>
      <c r="F8" s="619"/>
      <c r="G8" s="620"/>
      <c r="H8" s="620"/>
    </row>
    <row r="9" customFormat="false" ht="13.5" hidden="false" customHeight="false" outlineLevel="0" collapsed="false">
      <c r="A9" s="618" t="s">
        <v>702</v>
      </c>
      <c r="B9" s="618" t="s">
        <v>703</v>
      </c>
      <c r="C9" s="619"/>
      <c r="D9" s="619"/>
      <c r="E9" s="619"/>
      <c r="F9" s="619"/>
      <c r="G9" s="620"/>
      <c r="H9" s="620"/>
    </row>
    <row r="10" customFormat="false" ht="13.5" hidden="false" customHeight="false" outlineLevel="0" collapsed="false">
      <c r="A10" s="618" t="s">
        <v>704</v>
      </c>
      <c r="B10" s="618" t="s">
        <v>705</v>
      </c>
      <c r="C10" s="619"/>
      <c r="D10" s="619"/>
      <c r="E10" s="619"/>
      <c r="F10" s="619"/>
      <c r="G10" s="620"/>
      <c r="H10" s="620"/>
    </row>
    <row r="11" customFormat="false" ht="13.5" hidden="false" customHeight="false" outlineLevel="0" collapsed="false">
      <c r="A11" s="618" t="s">
        <v>706</v>
      </c>
      <c r="B11" s="621" t="s">
        <v>707</v>
      </c>
      <c r="C11" s="622"/>
      <c r="D11" s="622"/>
      <c r="E11" s="622"/>
      <c r="F11" s="622"/>
      <c r="G11" s="620"/>
      <c r="H11" s="620"/>
    </row>
    <row r="12" customFormat="false" ht="13.5" hidden="false" customHeight="false" outlineLevel="0" collapsed="false">
      <c r="A12" s="618" t="s">
        <v>708</v>
      </c>
      <c r="B12" s="618" t="s">
        <v>709</v>
      </c>
      <c r="C12" s="619"/>
      <c r="D12" s="619"/>
      <c r="E12" s="619"/>
      <c r="F12" s="619"/>
      <c r="G12" s="620"/>
      <c r="H12" s="620"/>
    </row>
    <row r="13" customFormat="false" ht="13.5" hidden="false" customHeight="false" outlineLevel="0" collapsed="false">
      <c r="A13" s="618" t="s">
        <v>710</v>
      </c>
      <c r="B13" s="618" t="s">
        <v>711</v>
      </c>
      <c r="C13" s="619"/>
      <c r="D13" s="619"/>
      <c r="E13" s="619"/>
      <c r="F13" s="619"/>
      <c r="G13" s="620"/>
      <c r="H13" s="620"/>
    </row>
    <row r="14" customFormat="false" ht="13.5" hidden="false" customHeight="false" outlineLevel="0" collapsed="false">
      <c r="A14" s="618" t="s">
        <v>712</v>
      </c>
      <c r="B14" s="618" t="s">
        <v>713</v>
      </c>
      <c r="C14" s="619"/>
      <c r="D14" s="619"/>
      <c r="E14" s="619"/>
      <c r="F14" s="619"/>
      <c r="G14" s="620"/>
      <c r="H14" s="620"/>
    </row>
    <row r="15" customFormat="false" ht="13.5" hidden="false" customHeight="false" outlineLevel="0" collapsed="false">
      <c r="A15" s="618" t="s">
        <v>714</v>
      </c>
      <c r="B15" s="618" t="s">
        <v>715</v>
      </c>
      <c r="C15" s="619"/>
      <c r="D15" s="619"/>
      <c r="E15" s="619"/>
      <c r="F15" s="619"/>
      <c r="G15" s="620"/>
      <c r="H15" s="620"/>
    </row>
    <row r="16" customFormat="false" ht="13.5" hidden="false" customHeight="false" outlineLevel="0" collapsed="false">
      <c r="A16" s="618" t="s">
        <v>716</v>
      </c>
      <c r="B16" s="621" t="s">
        <v>717</v>
      </c>
      <c r="C16" s="622"/>
      <c r="D16" s="622"/>
      <c r="E16" s="622"/>
      <c r="F16" s="622"/>
      <c r="G16" s="620"/>
      <c r="H16" s="620"/>
    </row>
    <row r="17" customFormat="false" ht="13.5" hidden="false" customHeight="false" outlineLevel="0" collapsed="false">
      <c r="A17" s="618" t="s">
        <v>718</v>
      </c>
      <c r="B17" s="618" t="s">
        <v>719</v>
      </c>
      <c r="C17" s="619"/>
      <c r="D17" s="619"/>
      <c r="E17" s="619"/>
      <c r="F17" s="619"/>
      <c r="G17" s="620"/>
      <c r="H17" s="620"/>
    </row>
    <row r="18" customFormat="false" ht="13.5" hidden="false" customHeight="false" outlineLevel="0" collapsed="false">
      <c r="A18" s="618" t="s">
        <v>720</v>
      </c>
      <c r="B18" s="618" t="s">
        <v>721</v>
      </c>
      <c r="C18" s="619"/>
      <c r="D18" s="619"/>
      <c r="E18" s="619"/>
      <c r="F18" s="619"/>
      <c r="G18" s="620"/>
      <c r="H18" s="620"/>
    </row>
    <row r="19" customFormat="false" ht="13.5" hidden="false" customHeight="false" outlineLevel="0" collapsed="false">
      <c r="A19" s="618" t="s">
        <v>722</v>
      </c>
      <c r="B19" s="618" t="s">
        <v>723</v>
      </c>
      <c r="C19" s="619"/>
      <c r="D19" s="619"/>
      <c r="E19" s="619"/>
      <c r="F19" s="619"/>
      <c r="G19" s="620"/>
      <c r="H19" s="620"/>
    </row>
    <row r="20" customFormat="false" ht="13.5" hidden="false" customHeight="false" outlineLevel="0" collapsed="false">
      <c r="A20" s="618" t="s">
        <v>724</v>
      </c>
      <c r="B20" s="618" t="s">
        <v>725</v>
      </c>
      <c r="C20" s="619"/>
      <c r="D20" s="619"/>
      <c r="E20" s="619"/>
      <c r="F20" s="619"/>
      <c r="G20" s="620"/>
      <c r="H20" s="620"/>
    </row>
    <row r="21" customFormat="false" ht="13.5" hidden="false" customHeight="false" outlineLevel="0" collapsed="false">
      <c r="A21" s="618" t="s">
        <v>726</v>
      </c>
      <c r="B21" s="618" t="s">
        <v>727</v>
      </c>
      <c r="C21" s="619"/>
      <c r="D21" s="619"/>
      <c r="E21" s="619"/>
      <c r="F21" s="619"/>
      <c r="G21" s="620"/>
      <c r="H21" s="620"/>
    </row>
    <row r="22" customFormat="false" ht="13.5" hidden="false" customHeight="false" outlineLevel="0" collapsed="false">
      <c r="A22" s="618" t="s">
        <v>728</v>
      </c>
      <c r="B22" s="618" t="s">
        <v>729</v>
      </c>
      <c r="C22" s="619"/>
      <c r="D22" s="619"/>
      <c r="E22" s="619"/>
      <c r="F22" s="619"/>
      <c r="G22" s="620"/>
      <c r="H22" s="620"/>
    </row>
    <row r="23" customFormat="false" ht="13.5" hidden="false" customHeight="false" outlineLevel="0" collapsed="false">
      <c r="A23" s="618" t="s">
        <v>730</v>
      </c>
      <c r="B23" s="618" t="s">
        <v>731</v>
      </c>
      <c r="C23" s="619"/>
      <c r="D23" s="619"/>
      <c r="E23" s="619"/>
      <c r="F23" s="619"/>
      <c r="G23" s="620"/>
      <c r="H23" s="620"/>
    </row>
    <row r="24" customFormat="false" ht="13.5" hidden="false" customHeight="false" outlineLevel="0" collapsed="false">
      <c r="A24" s="618" t="s">
        <v>732</v>
      </c>
      <c r="B24" s="618" t="s">
        <v>733</v>
      </c>
      <c r="C24" s="619"/>
      <c r="D24" s="619"/>
      <c r="E24" s="619"/>
      <c r="F24" s="619"/>
      <c r="G24" s="620"/>
      <c r="H24" s="620"/>
    </row>
    <row r="25" customFormat="false" ht="13.5" hidden="false" customHeight="false" outlineLevel="0" collapsed="false">
      <c r="A25" s="618" t="s">
        <v>734</v>
      </c>
      <c r="B25" s="618" t="s">
        <v>735</v>
      </c>
      <c r="C25" s="619"/>
      <c r="D25" s="619"/>
      <c r="E25" s="619"/>
      <c r="F25" s="619"/>
      <c r="G25" s="620"/>
      <c r="H25" s="620"/>
    </row>
    <row r="26" customFormat="false" ht="13.5" hidden="false" customHeight="false" outlineLevel="0" collapsed="false">
      <c r="A26" s="618" t="s">
        <v>736</v>
      </c>
      <c r="B26" s="618" t="s">
        <v>737</v>
      </c>
      <c r="C26" s="619"/>
      <c r="D26" s="619"/>
      <c r="E26" s="619"/>
      <c r="F26" s="619"/>
      <c r="G26" s="620"/>
      <c r="H26" s="620"/>
    </row>
    <row r="27" customFormat="false" ht="13.5" hidden="false" customHeight="false" outlineLevel="0" collapsed="false">
      <c r="A27" s="618" t="s">
        <v>738</v>
      </c>
      <c r="B27" s="618" t="s">
        <v>739</v>
      </c>
      <c r="C27" s="619"/>
      <c r="D27" s="619"/>
      <c r="E27" s="619"/>
      <c r="F27" s="619"/>
      <c r="G27" s="620"/>
      <c r="H27" s="620"/>
    </row>
    <row r="28" customFormat="false" ht="13.5" hidden="false" customHeight="false" outlineLevel="0" collapsed="false">
      <c r="A28" s="618" t="s">
        <v>740</v>
      </c>
      <c r="B28" s="618" t="s">
        <v>741</v>
      </c>
      <c r="C28" s="619"/>
      <c r="D28" s="619"/>
      <c r="E28" s="619"/>
      <c r="F28" s="619"/>
      <c r="G28" s="620"/>
      <c r="H28" s="620"/>
    </row>
    <row r="29" customFormat="false" ht="13.5" hidden="false" customHeight="false" outlineLevel="0" collapsed="false">
      <c r="A29" s="618" t="s">
        <v>742</v>
      </c>
      <c r="B29" s="618" t="s">
        <v>743</v>
      </c>
      <c r="C29" s="619"/>
      <c r="D29" s="619"/>
      <c r="E29" s="619"/>
      <c r="F29" s="619"/>
      <c r="G29" s="620"/>
      <c r="H29" s="620"/>
    </row>
    <row r="30" s="626" customFormat="true" ht="19.5" hidden="false" customHeight="true" outlineLevel="0" collapsed="false">
      <c r="A30" s="623" t="s">
        <v>744</v>
      </c>
      <c r="B30" s="624" t="s">
        <v>745</v>
      </c>
      <c r="C30" s="624"/>
      <c r="D30" s="624"/>
      <c r="E30" s="624"/>
      <c r="F30" s="624"/>
      <c r="G30" s="625"/>
      <c r="H30" s="625"/>
    </row>
    <row r="31" customFormat="false" ht="21.75" hidden="false" customHeight="true" outlineLevel="0" collapsed="false">
      <c r="A31" s="618" t="s">
        <v>746</v>
      </c>
      <c r="B31" s="627" t="s">
        <v>745</v>
      </c>
      <c r="C31" s="628"/>
      <c r="D31" s="628"/>
      <c r="E31" s="628"/>
      <c r="F31" s="629"/>
      <c r="G31" s="620"/>
      <c r="H31" s="620"/>
    </row>
    <row r="32" customFormat="false" ht="13.5" hidden="false" customHeight="false" outlineLevel="0" collapsed="false">
      <c r="A32" s="618" t="s">
        <v>747</v>
      </c>
      <c r="B32" s="618" t="s">
        <v>748</v>
      </c>
      <c r="C32" s="619"/>
      <c r="D32" s="619"/>
      <c r="E32" s="619"/>
      <c r="F32" s="619"/>
      <c r="G32" s="620"/>
      <c r="H32" s="620"/>
    </row>
    <row r="33" customFormat="false" ht="13.5" hidden="false" customHeight="false" outlineLevel="0" collapsed="false">
      <c r="A33" s="618" t="s">
        <v>749</v>
      </c>
      <c r="B33" s="618" t="s">
        <v>750</v>
      </c>
      <c r="C33" s="619"/>
      <c r="D33" s="619"/>
      <c r="E33" s="619"/>
      <c r="F33" s="619"/>
      <c r="G33" s="620"/>
      <c r="H33" s="620"/>
    </row>
    <row r="34" customFormat="false" ht="13.5" hidden="false" customHeight="false" outlineLevel="0" collapsed="false">
      <c r="A34" s="618" t="s">
        <v>751</v>
      </c>
      <c r="B34" s="618" t="s">
        <v>752</v>
      </c>
      <c r="C34" s="619"/>
      <c r="D34" s="619"/>
      <c r="E34" s="619"/>
      <c r="F34" s="619"/>
      <c r="G34" s="620"/>
      <c r="H34" s="620"/>
    </row>
    <row r="35" customFormat="false" ht="13.5" hidden="false" customHeight="false" outlineLevel="0" collapsed="false">
      <c r="A35" s="630" t="s">
        <v>753</v>
      </c>
      <c r="B35" s="618" t="s">
        <v>754</v>
      </c>
      <c r="C35" s="619"/>
      <c r="D35" s="619"/>
      <c r="E35" s="619"/>
      <c r="F35" s="619"/>
      <c r="G35" s="620"/>
      <c r="H35" s="620"/>
    </row>
    <row r="36" customFormat="false" ht="13.5" hidden="false" customHeight="false" outlineLevel="0" collapsed="false">
      <c r="A36" s="631" t="s">
        <v>755</v>
      </c>
      <c r="B36" s="618" t="s">
        <v>756</v>
      </c>
      <c r="C36" s="619"/>
      <c r="D36" s="619"/>
      <c r="E36" s="619"/>
      <c r="F36" s="619"/>
      <c r="G36" s="620"/>
      <c r="H36" s="620"/>
    </row>
    <row r="37" customFormat="false" ht="13.5" hidden="false" customHeight="false" outlineLevel="0" collapsed="false">
      <c r="A37" s="631" t="s">
        <v>757</v>
      </c>
      <c r="B37" s="618" t="s">
        <v>758</v>
      </c>
      <c r="C37" s="619"/>
      <c r="D37" s="619"/>
      <c r="E37" s="619"/>
      <c r="F37" s="619"/>
      <c r="G37" s="620"/>
      <c r="H37" s="620"/>
    </row>
    <row r="38" customFormat="false" ht="13.5" hidden="false" customHeight="false" outlineLevel="0" collapsed="false">
      <c r="A38" s="632" t="s">
        <v>759</v>
      </c>
      <c r="B38" s="618" t="s">
        <v>760</v>
      </c>
      <c r="C38" s="619"/>
      <c r="D38" s="619"/>
      <c r="E38" s="619"/>
      <c r="F38" s="619"/>
      <c r="G38" s="620"/>
      <c r="H38" s="620"/>
    </row>
    <row r="39" customFormat="false" ht="13.5" hidden="false" customHeight="false" outlineLevel="0" collapsed="false">
      <c r="A39" s="631" t="s">
        <v>761</v>
      </c>
      <c r="B39" s="618" t="s">
        <v>762</v>
      </c>
      <c r="C39" s="619"/>
      <c r="D39" s="619"/>
      <c r="E39" s="619"/>
      <c r="F39" s="619"/>
      <c r="G39" s="620"/>
      <c r="H39" s="620"/>
    </row>
    <row r="40" customFormat="false" ht="13.5" hidden="false" customHeight="false" outlineLevel="0" collapsed="false">
      <c r="A40" s="631" t="s">
        <v>763</v>
      </c>
      <c r="B40" s="618" t="s">
        <v>764</v>
      </c>
      <c r="C40" s="619"/>
      <c r="D40" s="619"/>
      <c r="E40" s="619"/>
      <c r="F40" s="619"/>
      <c r="G40" s="620"/>
      <c r="H40" s="620"/>
    </row>
    <row r="41" customFormat="false" ht="13.5" hidden="false" customHeight="false" outlineLevel="0" collapsed="false">
      <c r="A41" s="632" t="s">
        <v>765</v>
      </c>
      <c r="B41" s="618" t="s">
        <v>766</v>
      </c>
      <c r="C41" s="619"/>
      <c r="D41" s="619"/>
      <c r="E41" s="619"/>
      <c r="F41" s="619"/>
      <c r="G41" s="620"/>
      <c r="H41" s="620"/>
    </row>
    <row r="42" customFormat="false" ht="13.5" hidden="false" customHeight="false" outlineLevel="0" collapsed="false">
      <c r="A42" s="631" t="s">
        <v>767</v>
      </c>
      <c r="B42" s="618" t="s">
        <v>768</v>
      </c>
      <c r="C42" s="619"/>
      <c r="D42" s="619"/>
      <c r="E42" s="619"/>
      <c r="F42" s="619"/>
      <c r="G42" s="620"/>
      <c r="H42" s="620"/>
    </row>
    <row r="43" customFormat="false" ht="13.5" hidden="false" customHeight="false" outlineLevel="0" collapsed="false">
      <c r="A43" s="631" t="s">
        <v>769</v>
      </c>
      <c r="B43" s="618" t="s">
        <v>770</v>
      </c>
      <c r="C43" s="619"/>
      <c r="D43" s="619"/>
      <c r="E43" s="619"/>
      <c r="F43" s="619"/>
      <c r="G43" s="620"/>
      <c r="H43" s="620"/>
    </row>
    <row r="44" customFormat="false" ht="13.5" hidden="false" customHeight="false" outlineLevel="0" collapsed="false">
      <c r="A44" s="633" t="s">
        <v>771</v>
      </c>
      <c r="B44" s="618" t="s">
        <v>772</v>
      </c>
      <c r="C44" s="619"/>
      <c r="D44" s="619"/>
      <c r="E44" s="619"/>
      <c r="F44" s="619"/>
      <c r="G44" s="620"/>
      <c r="H44" s="620"/>
    </row>
    <row r="45" customFormat="false" ht="13.5" hidden="false" customHeight="false" outlineLevel="0" collapsed="false">
      <c r="A45" s="631" t="s">
        <v>773</v>
      </c>
      <c r="B45" s="618" t="s">
        <v>774</v>
      </c>
      <c r="C45" s="619"/>
      <c r="D45" s="619"/>
      <c r="E45" s="619"/>
      <c r="F45" s="619"/>
      <c r="G45" s="620"/>
      <c r="H45" s="620"/>
    </row>
    <row r="46" customFormat="false" ht="13.5" hidden="false" customHeight="false" outlineLevel="0" collapsed="false">
      <c r="A46" s="631" t="s">
        <v>775</v>
      </c>
      <c r="B46" s="618" t="s">
        <v>776</v>
      </c>
      <c r="C46" s="619"/>
      <c r="D46" s="619"/>
      <c r="E46" s="619"/>
      <c r="F46" s="619"/>
      <c r="G46" s="620"/>
      <c r="H46" s="620"/>
    </row>
    <row r="47" customFormat="false" ht="13.5" hidden="false" customHeight="false" outlineLevel="0" collapsed="false">
      <c r="A47" s="632" t="s">
        <v>777</v>
      </c>
      <c r="B47" s="618" t="s">
        <v>778</v>
      </c>
      <c r="C47" s="619"/>
      <c r="D47" s="619"/>
      <c r="E47" s="619"/>
      <c r="F47" s="619"/>
      <c r="G47" s="620"/>
      <c r="H47" s="620"/>
    </row>
    <row r="48" customFormat="false" ht="13.5" hidden="false" customHeight="false" outlineLevel="0" collapsed="false">
      <c r="A48" s="631" t="s">
        <v>779</v>
      </c>
      <c r="B48" s="618" t="s">
        <v>780</v>
      </c>
      <c r="C48" s="619"/>
      <c r="D48" s="619"/>
      <c r="E48" s="619"/>
      <c r="F48" s="619"/>
      <c r="G48" s="620"/>
      <c r="H48" s="620"/>
    </row>
    <row r="49" customFormat="false" ht="13.5" hidden="false" customHeight="false" outlineLevel="0" collapsed="false">
      <c r="A49" s="631" t="s">
        <v>781</v>
      </c>
      <c r="B49" s="621" t="s">
        <v>782</v>
      </c>
      <c r="C49" s="622"/>
      <c r="D49" s="622"/>
      <c r="E49" s="622"/>
      <c r="F49" s="622"/>
      <c r="G49" s="620"/>
      <c r="H49" s="620"/>
    </row>
    <row r="50" customFormat="false" ht="13.5" hidden="false" customHeight="false" outlineLevel="0" collapsed="false">
      <c r="A50" s="632" t="s">
        <v>783</v>
      </c>
      <c r="B50" s="618" t="s">
        <v>784</v>
      </c>
      <c r="C50" s="619"/>
      <c r="D50" s="619"/>
      <c r="E50" s="619"/>
      <c r="F50" s="619"/>
      <c r="G50" s="620"/>
      <c r="H50" s="620"/>
    </row>
    <row r="51" customFormat="false" ht="13.5" hidden="false" customHeight="false" outlineLevel="0" collapsed="false">
      <c r="A51" s="631" t="s">
        <v>785</v>
      </c>
      <c r="B51" s="621" t="s">
        <v>786</v>
      </c>
      <c r="C51" s="622"/>
      <c r="D51" s="622"/>
      <c r="E51" s="622"/>
      <c r="F51" s="622"/>
      <c r="G51" s="620"/>
      <c r="H51" s="620"/>
    </row>
    <row r="52" customFormat="false" ht="13.5" hidden="false" customHeight="false" outlineLevel="0" collapsed="false">
      <c r="A52" s="634" t="s">
        <v>787</v>
      </c>
      <c r="B52" s="618" t="s">
        <v>788</v>
      </c>
      <c r="C52" s="619"/>
      <c r="D52" s="619"/>
      <c r="E52" s="619"/>
      <c r="F52" s="619"/>
      <c r="G52" s="620"/>
      <c r="H52" s="620"/>
    </row>
    <row r="53" customFormat="false" ht="13.5" hidden="false" customHeight="false" outlineLevel="0" collapsed="false">
      <c r="A53" s="631" t="s">
        <v>789</v>
      </c>
      <c r="B53" s="618" t="s">
        <v>46</v>
      </c>
      <c r="C53" s="619"/>
      <c r="D53" s="619"/>
      <c r="E53" s="619"/>
      <c r="F53" s="619"/>
      <c r="G53" s="620"/>
      <c r="H53" s="620"/>
    </row>
    <row r="54" customFormat="false" ht="13.5" hidden="false" customHeight="false" outlineLevel="0" collapsed="false">
      <c r="A54" s="635" t="s">
        <v>790</v>
      </c>
      <c r="B54" s="636"/>
      <c r="C54" s="636"/>
      <c r="D54" s="636"/>
      <c r="E54" s="636"/>
      <c r="F54" s="636"/>
    </row>
    <row r="55" customFormat="false" ht="13.5" hidden="false" customHeight="false" outlineLevel="0" collapsed="false">
      <c r="A55" s="635" t="s">
        <v>791</v>
      </c>
      <c r="B55" s="636"/>
      <c r="C55" s="636"/>
      <c r="D55" s="636"/>
      <c r="E55" s="636"/>
      <c r="F55" s="636"/>
    </row>
    <row r="56" customFormat="false" ht="13.5" hidden="false" customHeight="false" outlineLevel="0" collapsed="false">
      <c r="A56" s="637"/>
      <c r="B56" s="636"/>
      <c r="C56" s="636"/>
      <c r="D56" s="636"/>
      <c r="E56" s="636"/>
      <c r="F56" s="636"/>
    </row>
    <row r="57" customFormat="false" ht="13.5" hidden="false" customHeight="false" outlineLevel="0" collapsed="false">
      <c r="A57" s="638"/>
    </row>
    <row r="58" customFormat="false" ht="13.5" hidden="false" customHeight="false" outlineLevel="0" collapsed="false">
      <c r="A58" s="638"/>
    </row>
    <row r="59" customFormat="false" ht="13.5" hidden="false" customHeight="false" outlineLevel="0" collapsed="false">
      <c r="A59" s="638"/>
    </row>
    <row r="60" customFormat="false" ht="13.5" hidden="false" customHeight="false" outlineLevel="0" collapsed="false">
      <c r="A60" s="638"/>
    </row>
  </sheetData>
  <mergeCells count="7">
    <mergeCell ref="A1:I1"/>
    <mergeCell ref="A2:D2"/>
    <mergeCell ref="A3:D3"/>
    <mergeCell ref="A4:B4"/>
    <mergeCell ref="A5:B5"/>
    <mergeCell ref="B7:F7"/>
    <mergeCell ref="B30:F30"/>
  </mergeCells>
  <printOptions headings="false" gridLines="false" gridLinesSet="true" horizontalCentered="false" verticalCentered="false"/>
  <pageMargins left="0.5" right="0.65" top="0.479861111111111" bottom="0.679861111111111"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M15" activeCellId="0" sqref="M15"/>
    </sheetView>
  </sheetViews>
  <sheetFormatPr defaultColWidth="10.6953125" defaultRowHeight="15" zeroHeight="false" outlineLevelRow="0" outlineLevelCol="0"/>
  <cols>
    <col collapsed="false" customWidth="true" hidden="false" outlineLevel="0" max="3" min="3" style="0" width="12.29"/>
    <col collapsed="false" customWidth="true" hidden="false" outlineLevel="0" max="5" min="5" style="0" width="7.41"/>
    <col collapsed="false" customWidth="true" hidden="false" outlineLevel="0" max="6" min="6" style="0" width="7.87"/>
    <col collapsed="false" customWidth="true" hidden="false" outlineLevel="0" max="7" min="7" style="360" width="13.43"/>
    <col collapsed="false" customWidth="true" hidden="false" outlineLevel="0" max="8" min="8" style="360" width="13.86"/>
    <col collapsed="false" customWidth="true" hidden="false" outlineLevel="0" max="9" min="9" style="360" width="16.41"/>
    <col collapsed="false" customWidth="true" hidden="false" outlineLevel="0" max="10" min="10" style="360" width="7.71"/>
    <col collapsed="false" customWidth="true" hidden="false" outlineLevel="0" max="11" min="11" style="360" width="4.43"/>
  </cols>
  <sheetData>
    <row r="1" customFormat="false" ht="18" hidden="false" customHeight="true" outlineLevel="0" collapsed="false">
      <c r="A1" s="435" t="s">
        <v>792</v>
      </c>
      <c r="B1" s="435"/>
      <c r="C1" s="435"/>
      <c r="D1" s="435"/>
      <c r="E1" s="435"/>
      <c r="F1" s="435"/>
      <c r="G1" s="435"/>
      <c r="H1" s="435"/>
      <c r="I1" s="435"/>
      <c r="J1" s="435"/>
      <c r="K1" s="435"/>
    </row>
    <row r="2" customFormat="false" ht="15" hidden="false" customHeight="false" outlineLevel="0" collapsed="false">
      <c r="A2" s="636" t="s">
        <v>45</v>
      </c>
      <c r="B2" s="639"/>
      <c r="C2" s="640"/>
      <c r="D2" s="641" t="n">
        <f aca="false">+TFT!G3</f>
        <v>0</v>
      </c>
      <c r="E2" s="641"/>
      <c r="F2" s="641"/>
      <c r="G2" s="641"/>
      <c r="H2" s="641"/>
      <c r="I2" s="641"/>
      <c r="J2" s="641"/>
      <c r="K2" s="641"/>
    </row>
    <row r="3" customFormat="false" ht="15" hidden="false" customHeight="false" outlineLevel="0" collapsed="false">
      <c r="A3" s="641"/>
      <c r="B3" s="641"/>
      <c r="C3" s="641"/>
      <c r="D3" s="641"/>
      <c r="E3" s="642" t="s">
        <v>290</v>
      </c>
      <c r="F3" s="642"/>
      <c r="G3" s="643" t="n">
        <f aca="false">+TFT!I4</f>
        <v>0</v>
      </c>
      <c r="H3" s="643"/>
      <c r="I3" s="643"/>
      <c r="J3" s="643"/>
      <c r="K3" s="643"/>
    </row>
    <row r="4" customFormat="false" ht="15" hidden="false" customHeight="false" outlineLevel="0" collapsed="false">
      <c r="A4" s="642" t="s">
        <v>291</v>
      </c>
      <c r="B4" s="642"/>
      <c r="C4" s="644" t="n">
        <f aca="false">+TFT!C5</f>
        <v>0</v>
      </c>
      <c r="D4" s="644"/>
      <c r="E4" s="644"/>
      <c r="F4" s="644"/>
      <c r="G4" s="644"/>
      <c r="H4" s="644"/>
      <c r="I4" s="644"/>
      <c r="J4" s="644"/>
      <c r="K4" s="644"/>
    </row>
    <row r="5" customFormat="false" ht="15" hidden="false" customHeight="false" outlineLevel="0" collapsed="false">
      <c r="A5" s="636" t="s">
        <v>292</v>
      </c>
      <c r="B5" s="639"/>
      <c r="C5" s="443" t="n">
        <f aca="false">+TFT!D6</f>
        <v>0</v>
      </c>
      <c r="D5" s="645"/>
      <c r="E5" s="646" t="s">
        <v>293</v>
      </c>
      <c r="F5" s="646"/>
      <c r="G5" s="643" t="n">
        <f aca="false">+TFT!H6</f>
        <v>0</v>
      </c>
      <c r="H5" s="647" t="s">
        <v>544</v>
      </c>
      <c r="I5" s="647"/>
      <c r="J5" s="647"/>
      <c r="K5" s="441" t="n">
        <v>12</v>
      </c>
    </row>
    <row r="6" customFormat="false" ht="15" hidden="false" customHeight="false" outlineLevel="0" collapsed="false">
      <c r="A6" s="636"/>
      <c r="B6" s="639"/>
      <c r="C6" s="648"/>
      <c r="D6" s="649"/>
      <c r="E6" s="449"/>
      <c r="F6" s="449"/>
      <c r="G6" s="650"/>
      <c r="H6" s="647"/>
      <c r="I6" s="647"/>
      <c r="J6" s="647"/>
      <c r="K6" s="651"/>
    </row>
    <row r="7" customFormat="false" ht="18" hidden="false" customHeight="true" outlineLevel="0" collapsed="false">
      <c r="A7" s="652" t="s">
        <v>793</v>
      </c>
      <c r="B7" s="652"/>
      <c r="C7" s="652"/>
      <c r="D7" s="652"/>
      <c r="E7" s="652"/>
      <c r="F7" s="652"/>
      <c r="G7" s="652"/>
      <c r="H7" s="652"/>
      <c r="I7" s="652"/>
      <c r="J7" s="652"/>
      <c r="K7" s="652"/>
      <c r="L7" s="653"/>
    </row>
    <row r="8" customFormat="false" ht="15.75" hidden="false" customHeight="false" outlineLevel="0" collapsed="false">
      <c r="L8" s="653"/>
    </row>
    <row r="9" customFormat="false" ht="15.75" hidden="false" customHeight="true" outlineLevel="0" collapsed="false">
      <c r="A9" s="654" t="s">
        <v>546</v>
      </c>
      <c r="B9" s="654"/>
      <c r="C9" s="654"/>
      <c r="D9" s="654"/>
      <c r="E9" s="654"/>
      <c r="F9" s="654" t="s">
        <v>414</v>
      </c>
      <c r="G9" s="655" t="s">
        <v>794</v>
      </c>
      <c r="H9" s="656" t="s">
        <v>795</v>
      </c>
      <c r="I9" s="656"/>
      <c r="J9" s="656" t="s">
        <v>796</v>
      </c>
      <c r="K9" s="656"/>
    </row>
    <row r="10" customFormat="false" ht="15.75" hidden="false" customHeight="false" outlineLevel="0" collapsed="false">
      <c r="A10" s="654"/>
      <c r="B10" s="654"/>
      <c r="C10" s="654"/>
      <c r="D10" s="654"/>
      <c r="E10" s="654"/>
      <c r="F10" s="654"/>
      <c r="G10" s="655"/>
      <c r="H10" s="657" t="s">
        <v>797</v>
      </c>
      <c r="I10" s="658" t="s">
        <v>798</v>
      </c>
      <c r="J10" s="658" t="s">
        <v>799</v>
      </c>
      <c r="K10" s="658"/>
    </row>
    <row r="11" customFormat="false" ht="15" hidden="false" customHeight="false" outlineLevel="0" collapsed="false">
      <c r="A11" s="659" t="s">
        <v>800</v>
      </c>
      <c r="B11" s="659"/>
      <c r="C11" s="659"/>
      <c r="D11" s="659"/>
      <c r="E11" s="659"/>
      <c r="F11" s="660"/>
      <c r="G11" s="661"/>
      <c r="H11" s="661"/>
      <c r="I11" s="661"/>
      <c r="J11" s="662"/>
      <c r="K11" s="662"/>
      <c r="O11" s="653"/>
    </row>
    <row r="12" customFormat="false" ht="15" hidden="false" customHeight="false" outlineLevel="0" collapsed="false">
      <c r="A12" s="467" t="s">
        <v>801</v>
      </c>
      <c r="B12" s="467"/>
      <c r="C12" s="467"/>
      <c r="D12" s="467"/>
      <c r="E12" s="467"/>
      <c r="F12" s="469"/>
      <c r="G12" s="663"/>
      <c r="H12" s="663"/>
      <c r="I12" s="663"/>
      <c r="J12" s="664"/>
      <c r="K12" s="664"/>
      <c r="O12" s="653"/>
    </row>
    <row r="13" customFormat="false" ht="15" hidden="false" customHeight="false" outlineLevel="0" collapsed="false">
      <c r="A13" s="467" t="s">
        <v>802</v>
      </c>
      <c r="B13" s="467"/>
      <c r="C13" s="467"/>
      <c r="D13" s="467"/>
      <c r="E13" s="467"/>
      <c r="F13" s="469"/>
      <c r="G13" s="663"/>
      <c r="H13" s="663"/>
      <c r="I13" s="663"/>
      <c r="J13" s="664"/>
      <c r="K13" s="664"/>
    </row>
    <row r="14" customFormat="false" ht="15" hidden="false" customHeight="false" outlineLevel="0" collapsed="false">
      <c r="A14" s="467" t="s">
        <v>803</v>
      </c>
      <c r="B14" s="467"/>
      <c r="C14" s="467"/>
      <c r="D14" s="467"/>
      <c r="E14" s="467"/>
      <c r="F14" s="469"/>
      <c r="G14" s="663"/>
      <c r="H14" s="663"/>
      <c r="I14" s="663"/>
      <c r="J14" s="664"/>
      <c r="K14" s="664"/>
    </row>
    <row r="15" customFormat="false" ht="15.75" hidden="false" customHeight="false" outlineLevel="0" collapsed="false">
      <c r="A15" s="665" t="s">
        <v>804</v>
      </c>
      <c r="B15" s="665"/>
      <c r="C15" s="665"/>
      <c r="D15" s="665"/>
      <c r="E15" s="665"/>
      <c r="F15" s="666"/>
      <c r="G15" s="667"/>
      <c r="H15" s="668"/>
      <c r="I15" s="668"/>
      <c r="J15" s="669"/>
      <c r="K15" s="669"/>
    </row>
    <row r="16" customFormat="false" ht="16.5" hidden="false" customHeight="false" outlineLevel="0" collapsed="false">
      <c r="A16" s="670" t="s">
        <v>805</v>
      </c>
      <c r="B16" s="670"/>
      <c r="C16" s="670"/>
      <c r="D16" s="670"/>
      <c r="E16" s="670"/>
      <c r="F16" s="671"/>
      <c r="G16" s="672" t="n">
        <f aca="false">SUM(G12:G15)</f>
        <v>0</v>
      </c>
      <c r="H16" s="672"/>
      <c r="I16" s="672"/>
      <c r="J16" s="673"/>
      <c r="K16" s="673"/>
    </row>
    <row r="17" customFormat="false" ht="15" hidden="false" customHeight="false" outlineLevel="0" collapsed="false">
      <c r="A17" s="674"/>
      <c r="B17" s="674"/>
      <c r="C17" s="674"/>
      <c r="D17" s="674"/>
      <c r="E17" s="674"/>
      <c r="F17" s="674"/>
      <c r="G17" s="661"/>
      <c r="H17" s="661"/>
      <c r="I17" s="661"/>
      <c r="J17" s="662"/>
      <c r="K17" s="662"/>
    </row>
    <row r="18" customFormat="false" ht="15" hidden="false" customHeight="false" outlineLevel="0" collapsed="false">
      <c r="A18" s="675" t="s">
        <v>806</v>
      </c>
      <c r="B18" s="675"/>
      <c r="C18" s="675"/>
      <c r="D18" s="675"/>
      <c r="E18" s="675"/>
      <c r="F18" s="469"/>
      <c r="G18" s="663"/>
      <c r="H18" s="663"/>
      <c r="I18" s="663"/>
      <c r="J18" s="664"/>
      <c r="K18" s="664"/>
    </row>
    <row r="19" customFormat="false" ht="15" hidden="false" customHeight="false" outlineLevel="0" collapsed="false">
      <c r="A19" s="467" t="s">
        <v>807</v>
      </c>
      <c r="B19" s="467"/>
      <c r="C19" s="467"/>
      <c r="D19" s="467"/>
      <c r="E19" s="467"/>
      <c r="F19" s="469"/>
      <c r="G19" s="663"/>
      <c r="H19" s="663"/>
      <c r="I19" s="663"/>
      <c r="J19" s="664"/>
      <c r="K19" s="664"/>
    </row>
    <row r="20" customFormat="false" ht="15" hidden="false" customHeight="false" outlineLevel="0" collapsed="false">
      <c r="A20" s="467" t="s">
        <v>808</v>
      </c>
      <c r="B20" s="467"/>
      <c r="C20" s="467"/>
      <c r="D20" s="467"/>
      <c r="E20" s="467"/>
      <c r="F20" s="469"/>
      <c r="G20" s="663"/>
      <c r="H20" s="663"/>
      <c r="I20" s="663"/>
      <c r="J20" s="664"/>
      <c r="K20" s="664"/>
    </row>
    <row r="21" customFormat="false" ht="15" hidden="false" customHeight="false" outlineLevel="0" collapsed="false">
      <c r="A21" s="467" t="s">
        <v>809</v>
      </c>
      <c r="B21" s="467"/>
      <c r="C21" s="467"/>
      <c r="D21" s="467"/>
      <c r="E21" s="467"/>
      <c r="F21" s="469"/>
      <c r="G21" s="663"/>
      <c r="H21" s="663"/>
      <c r="I21" s="663"/>
      <c r="J21" s="664"/>
      <c r="K21" s="664"/>
    </row>
    <row r="22" customFormat="false" ht="15.75" hidden="false" customHeight="false" outlineLevel="0" collapsed="false">
      <c r="A22" s="665" t="s">
        <v>810</v>
      </c>
      <c r="B22" s="665"/>
      <c r="C22" s="665"/>
      <c r="D22" s="665"/>
      <c r="E22" s="665"/>
      <c r="F22" s="666"/>
      <c r="G22" s="668"/>
      <c r="H22" s="668"/>
      <c r="I22" s="668"/>
      <c r="J22" s="669"/>
      <c r="K22" s="669"/>
    </row>
    <row r="23" customFormat="false" ht="16.5" hidden="false" customHeight="false" outlineLevel="0" collapsed="false">
      <c r="A23" s="676" t="s">
        <v>811</v>
      </c>
      <c r="B23" s="676"/>
      <c r="C23" s="676"/>
      <c r="D23" s="676"/>
      <c r="E23" s="676"/>
      <c r="F23" s="677"/>
      <c r="G23" s="678" t="n">
        <f aca="false">+G19+G20+G21+G22</f>
        <v>0</v>
      </c>
      <c r="H23" s="679"/>
      <c r="I23" s="679"/>
      <c r="J23" s="680"/>
      <c r="K23" s="680"/>
    </row>
    <row r="24" customFormat="false" ht="15" hidden="false" customHeight="false" outlineLevel="0" collapsed="false">
      <c r="A24" s="674"/>
      <c r="B24" s="674"/>
      <c r="C24" s="674"/>
      <c r="D24" s="674"/>
      <c r="E24" s="674"/>
      <c r="F24" s="674"/>
      <c r="G24" s="661"/>
      <c r="H24" s="661"/>
      <c r="I24" s="661"/>
      <c r="J24" s="662"/>
      <c r="K24" s="662"/>
    </row>
    <row r="25" customFormat="false" ht="15" hidden="false" customHeight="false" outlineLevel="0" collapsed="false">
      <c r="A25" s="675" t="s">
        <v>812</v>
      </c>
      <c r="B25" s="675"/>
      <c r="C25" s="675"/>
      <c r="D25" s="675"/>
      <c r="E25" s="675"/>
      <c r="F25" s="469"/>
      <c r="G25" s="663"/>
      <c r="H25" s="663"/>
      <c r="I25" s="663"/>
      <c r="J25" s="664"/>
      <c r="K25" s="664"/>
    </row>
    <row r="26" customFormat="false" ht="15" hidden="false" customHeight="false" outlineLevel="0" collapsed="false">
      <c r="A26" s="467" t="s">
        <v>813</v>
      </c>
      <c r="B26" s="467"/>
      <c r="C26" s="467"/>
      <c r="D26" s="467"/>
      <c r="E26" s="467"/>
      <c r="F26" s="469"/>
      <c r="G26" s="663" t="e">
        <f aca="false">+'BILAN PASSIF'!D29</f>
        <v>#NAME?</v>
      </c>
      <c r="H26" s="663"/>
      <c r="I26" s="663"/>
      <c r="J26" s="664"/>
      <c r="K26" s="664"/>
    </row>
    <row r="27" customFormat="false" ht="15" hidden="false" customHeight="false" outlineLevel="0" collapsed="false">
      <c r="A27" s="467" t="s">
        <v>814</v>
      </c>
      <c r="B27" s="467"/>
      <c r="C27" s="467"/>
      <c r="D27" s="467"/>
      <c r="E27" s="467"/>
      <c r="F27" s="469"/>
      <c r="G27" s="663" t="n">
        <v>0</v>
      </c>
      <c r="H27" s="663"/>
      <c r="I27" s="663"/>
      <c r="J27" s="664"/>
      <c r="K27" s="664"/>
    </row>
    <row r="28" customFormat="false" ht="15" hidden="false" customHeight="false" outlineLevel="0" collapsed="false">
      <c r="A28" s="467" t="s">
        <v>815</v>
      </c>
      <c r="B28" s="467"/>
      <c r="C28" s="467"/>
      <c r="D28" s="467"/>
      <c r="E28" s="467"/>
      <c r="F28" s="469"/>
      <c r="G28" s="663"/>
      <c r="H28" s="663"/>
      <c r="I28" s="663"/>
      <c r="J28" s="664"/>
      <c r="K28" s="664"/>
    </row>
    <row r="29" customFormat="false" ht="15" hidden="false" customHeight="false" outlineLevel="0" collapsed="false">
      <c r="A29" s="467" t="s">
        <v>816</v>
      </c>
      <c r="B29" s="467"/>
      <c r="C29" s="467"/>
      <c r="D29" s="467"/>
      <c r="E29" s="467"/>
      <c r="F29" s="469"/>
      <c r="G29" s="663"/>
      <c r="H29" s="663"/>
      <c r="I29" s="663"/>
      <c r="J29" s="664"/>
      <c r="K29" s="664"/>
    </row>
    <row r="30" customFormat="false" ht="15" hidden="false" customHeight="false" outlineLevel="0" collapsed="false">
      <c r="A30" s="467" t="s">
        <v>817</v>
      </c>
      <c r="B30" s="467"/>
      <c r="C30" s="467"/>
      <c r="D30" s="467"/>
      <c r="E30" s="467"/>
      <c r="F30" s="469"/>
      <c r="G30" s="663"/>
      <c r="H30" s="663"/>
      <c r="I30" s="663"/>
      <c r="J30" s="664"/>
      <c r="K30" s="664"/>
    </row>
    <row r="31" customFormat="false" ht="15" hidden="false" customHeight="false" outlineLevel="0" collapsed="false">
      <c r="A31" s="467" t="s">
        <v>818</v>
      </c>
      <c r="B31" s="467"/>
      <c r="C31" s="467"/>
      <c r="D31" s="467"/>
      <c r="E31" s="467"/>
      <c r="F31" s="469"/>
      <c r="G31" s="663"/>
      <c r="H31" s="663"/>
      <c r="I31" s="663"/>
      <c r="J31" s="664"/>
      <c r="K31" s="664"/>
    </row>
    <row r="32" customFormat="false" ht="15" hidden="false" customHeight="false" outlineLevel="0" collapsed="false">
      <c r="A32" s="467" t="s">
        <v>819</v>
      </c>
      <c r="B32" s="467"/>
      <c r="C32" s="467"/>
      <c r="D32" s="467"/>
      <c r="E32" s="467"/>
      <c r="F32" s="469"/>
      <c r="G32" s="663"/>
      <c r="H32" s="663"/>
      <c r="I32" s="663"/>
      <c r="J32" s="664"/>
      <c r="K32" s="664"/>
    </row>
    <row r="33" customFormat="false" ht="15.75" hidden="false" customHeight="false" outlineLevel="0" collapsed="false">
      <c r="A33" s="665" t="s">
        <v>820</v>
      </c>
      <c r="B33" s="665"/>
      <c r="C33" s="665"/>
      <c r="D33" s="665"/>
      <c r="E33" s="665"/>
      <c r="F33" s="666"/>
      <c r="G33" s="668"/>
      <c r="H33" s="668"/>
      <c r="I33" s="668"/>
      <c r="J33" s="669"/>
      <c r="K33" s="669"/>
    </row>
    <row r="34" customFormat="false" ht="16.5" hidden="false" customHeight="false" outlineLevel="0" collapsed="false">
      <c r="A34" s="676" t="s">
        <v>821</v>
      </c>
      <c r="B34" s="676"/>
      <c r="C34" s="676"/>
      <c r="D34" s="676"/>
      <c r="E34" s="676"/>
      <c r="F34" s="677"/>
      <c r="G34" s="678" t="e">
        <f aca="false">+G26+G27+G28+G29+G30+G31+G32+G33</f>
        <v>#NAME?</v>
      </c>
      <c r="H34" s="679"/>
      <c r="I34" s="679"/>
      <c r="J34" s="680"/>
      <c r="K34" s="680"/>
    </row>
    <row r="35" customFormat="false" ht="16.5" hidden="false" customHeight="false" outlineLevel="0" collapsed="false">
      <c r="A35" s="676" t="s">
        <v>822</v>
      </c>
      <c r="B35" s="676"/>
      <c r="C35" s="676"/>
      <c r="D35" s="676"/>
      <c r="E35" s="676"/>
      <c r="F35" s="677"/>
      <c r="G35" s="678" t="e">
        <f aca="false">+G16+G23+G34</f>
        <v>#NAME?</v>
      </c>
      <c r="H35" s="679"/>
      <c r="I35" s="679"/>
      <c r="J35" s="680"/>
      <c r="K35" s="680"/>
    </row>
    <row r="36" customFormat="false" ht="29.25" hidden="false" customHeight="true" outlineLevel="0" collapsed="false">
      <c r="A36" s="681" t="s">
        <v>823</v>
      </c>
      <c r="B36" s="681"/>
      <c r="C36" s="681"/>
      <c r="D36" s="681"/>
      <c r="E36" s="681"/>
      <c r="F36" s="681"/>
      <c r="G36" s="681"/>
      <c r="H36" s="661"/>
      <c r="I36" s="682" t="s">
        <v>824</v>
      </c>
      <c r="J36" s="683" t="s">
        <v>825</v>
      </c>
      <c r="K36" s="683"/>
    </row>
    <row r="37" customFormat="false" ht="15" hidden="false" customHeight="false" outlineLevel="0" collapsed="false">
      <c r="A37" s="684" t="s">
        <v>826</v>
      </c>
      <c r="B37" s="684"/>
      <c r="C37" s="684"/>
      <c r="D37" s="684"/>
      <c r="E37" s="684"/>
      <c r="F37" s="685"/>
      <c r="G37" s="686"/>
      <c r="H37" s="663"/>
      <c r="I37" s="663"/>
      <c r="J37" s="664"/>
      <c r="K37" s="664"/>
    </row>
    <row r="38" customFormat="false" ht="15" hidden="false" customHeight="false" outlineLevel="0" collapsed="false">
      <c r="A38" s="467" t="s">
        <v>827</v>
      </c>
      <c r="B38" s="467"/>
      <c r="C38" s="467"/>
      <c r="D38" s="467"/>
      <c r="E38" s="467"/>
      <c r="F38" s="469"/>
      <c r="G38" s="663"/>
      <c r="H38" s="663"/>
      <c r="I38" s="663"/>
      <c r="J38" s="664"/>
      <c r="K38" s="664"/>
    </row>
    <row r="39" customFormat="false" ht="15" hidden="false" customHeight="false" outlineLevel="0" collapsed="false">
      <c r="A39" s="467" t="s">
        <v>828</v>
      </c>
      <c r="B39" s="467"/>
      <c r="C39" s="467"/>
      <c r="D39" s="467"/>
      <c r="E39" s="467"/>
      <c r="F39" s="469"/>
      <c r="G39" s="663"/>
      <c r="H39" s="663"/>
      <c r="I39" s="663"/>
      <c r="J39" s="664"/>
      <c r="K39" s="664"/>
    </row>
    <row r="40" customFormat="false" ht="15" hidden="false" customHeight="false" outlineLevel="0" collapsed="false">
      <c r="A40" s="467" t="s">
        <v>829</v>
      </c>
      <c r="B40" s="467"/>
      <c r="C40" s="467"/>
      <c r="D40" s="467"/>
      <c r="E40" s="467"/>
      <c r="F40" s="687"/>
      <c r="G40" s="663"/>
      <c r="H40" s="663"/>
      <c r="I40" s="663"/>
      <c r="J40" s="664"/>
      <c r="K40" s="664"/>
    </row>
    <row r="41" customFormat="false" ht="15" hidden="false" customHeight="false" outlineLevel="0" collapsed="false">
      <c r="A41" s="467" t="s">
        <v>830</v>
      </c>
      <c r="B41" s="467"/>
      <c r="C41" s="467"/>
      <c r="D41" s="467"/>
      <c r="E41" s="467"/>
      <c r="F41" s="687"/>
      <c r="G41" s="663"/>
      <c r="H41" s="663"/>
      <c r="I41" s="663"/>
      <c r="J41" s="664"/>
      <c r="K41" s="664"/>
    </row>
    <row r="42" customFormat="false" ht="15" hidden="false" customHeight="false" outlineLevel="0" collapsed="false">
      <c r="A42" s="467" t="s">
        <v>831</v>
      </c>
      <c r="B42" s="467"/>
      <c r="C42" s="467"/>
      <c r="D42" s="467"/>
      <c r="E42" s="467"/>
      <c r="F42" s="687"/>
      <c r="G42" s="663"/>
      <c r="H42" s="663"/>
      <c r="I42" s="663"/>
      <c r="J42" s="664"/>
      <c r="K42" s="664"/>
    </row>
    <row r="43" customFormat="false" ht="15.75" hidden="false" customHeight="false" outlineLevel="0" collapsed="false">
      <c r="A43" s="665" t="s">
        <v>832</v>
      </c>
      <c r="B43" s="665"/>
      <c r="C43" s="665"/>
      <c r="D43" s="665"/>
      <c r="E43" s="665"/>
      <c r="F43" s="688"/>
      <c r="G43" s="668"/>
      <c r="H43" s="668"/>
      <c r="I43" s="668"/>
      <c r="J43" s="669"/>
      <c r="K43" s="669"/>
    </row>
    <row r="44" customFormat="false" ht="16.5" hidden="false" customHeight="false" outlineLevel="0" collapsed="false">
      <c r="A44" s="676" t="s">
        <v>833</v>
      </c>
      <c r="B44" s="676"/>
      <c r="C44" s="676"/>
      <c r="D44" s="676"/>
      <c r="E44" s="676"/>
      <c r="F44" s="677"/>
      <c r="G44" s="679"/>
      <c r="H44" s="679"/>
      <c r="I44" s="679"/>
      <c r="J44" s="680"/>
      <c r="K44" s="680"/>
    </row>
  </sheetData>
  <mergeCells count="84">
    <mergeCell ref="A1:K1"/>
    <mergeCell ref="D2:K2"/>
    <mergeCell ref="A3:D3"/>
    <mergeCell ref="E3:F3"/>
    <mergeCell ref="G3:K3"/>
    <mergeCell ref="A4:B4"/>
    <mergeCell ref="C4:K4"/>
    <mergeCell ref="E5:F5"/>
    <mergeCell ref="H5:J5"/>
    <mergeCell ref="A7:K7"/>
    <mergeCell ref="A9:E10"/>
    <mergeCell ref="F9:F10"/>
    <mergeCell ref="G9:G10"/>
    <mergeCell ref="H9:I9"/>
    <mergeCell ref="J9:K9"/>
    <mergeCell ref="J10:K10"/>
    <mergeCell ref="A11:E11"/>
    <mergeCell ref="J11:K11"/>
    <mergeCell ref="A12:E12"/>
    <mergeCell ref="J12:K12"/>
    <mergeCell ref="A13:E13"/>
    <mergeCell ref="J13:K13"/>
    <mergeCell ref="A14:E14"/>
    <mergeCell ref="J14:K14"/>
    <mergeCell ref="A15:E15"/>
    <mergeCell ref="J15:K15"/>
    <mergeCell ref="A16:E16"/>
    <mergeCell ref="J16:K16"/>
    <mergeCell ref="A17:E17"/>
    <mergeCell ref="J17:K17"/>
    <mergeCell ref="A18:E18"/>
    <mergeCell ref="J18:K18"/>
    <mergeCell ref="A19:E19"/>
    <mergeCell ref="J19:K19"/>
    <mergeCell ref="A20:E20"/>
    <mergeCell ref="J20:K20"/>
    <mergeCell ref="A21:E21"/>
    <mergeCell ref="J21:K21"/>
    <mergeCell ref="A22:E22"/>
    <mergeCell ref="J22:K22"/>
    <mergeCell ref="A23:E23"/>
    <mergeCell ref="J23:K23"/>
    <mergeCell ref="A24:E24"/>
    <mergeCell ref="J24:K24"/>
    <mergeCell ref="A25:E25"/>
    <mergeCell ref="J25:K25"/>
    <mergeCell ref="A26:E26"/>
    <mergeCell ref="J26:K26"/>
    <mergeCell ref="A27:E27"/>
    <mergeCell ref="J27:K27"/>
    <mergeCell ref="A28:E28"/>
    <mergeCell ref="J28:K28"/>
    <mergeCell ref="A29:E29"/>
    <mergeCell ref="J29:K29"/>
    <mergeCell ref="A30:E30"/>
    <mergeCell ref="J30:K30"/>
    <mergeCell ref="A31:E31"/>
    <mergeCell ref="J31:K31"/>
    <mergeCell ref="A32:E32"/>
    <mergeCell ref="J32:K32"/>
    <mergeCell ref="A33:E33"/>
    <mergeCell ref="J33:K33"/>
    <mergeCell ref="A34:E34"/>
    <mergeCell ref="J34:K34"/>
    <mergeCell ref="A35:E35"/>
    <mergeCell ref="J35:K35"/>
    <mergeCell ref="A36:G36"/>
    <mergeCell ref="J36:K36"/>
    <mergeCell ref="A37:E37"/>
    <mergeCell ref="J37:K37"/>
    <mergeCell ref="A38:E38"/>
    <mergeCell ref="J38:K38"/>
    <mergeCell ref="A39:E39"/>
    <mergeCell ref="J39:K39"/>
    <mergeCell ref="A40:E40"/>
    <mergeCell ref="J40:K40"/>
    <mergeCell ref="A41:E41"/>
    <mergeCell ref="J41:K41"/>
    <mergeCell ref="A42:E42"/>
    <mergeCell ref="J42:K42"/>
    <mergeCell ref="A43:E43"/>
    <mergeCell ref="J43:K43"/>
    <mergeCell ref="A44:E44"/>
    <mergeCell ref="J44:K44"/>
  </mergeCells>
  <printOptions headings="false" gridLines="false" gridLinesSet="true" horizontalCentered="false" verticalCentered="false"/>
  <pageMargins left="0.39375" right="0" top="0.7875" bottom="0"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3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P21" activeCellId="0" sqref="P21"/>
    </sheetView>
  </sheetViews>
  <sheetFormatPr defaultColWidth="10.6953125" defaultRowHeight="15" zeroHeight="false" outlineLevelRow="0" outlineLevelCol="0"/>
  <cols>
    <col collapsed="false" customWidth="true" hidden="false" outlineLevel="0" max="4" min="4" style="0" width="6.88"/>
    <col collapsed="false" customWidth="true" hidden="false" outlineLevel="0" max="5" min="5" style="0" width="6.42"/>
    <col collapsed="false" customWidth="true" hidden="false" outlineLevel="0" max="6" min="6" style="0" width="9.85"/>
    <col collapsed="false" customWidth="true" hidden="false" outlineLevel="0" max="8" min="8" style="0" width="7.15"/>
    <col collapsed="false" customWidth="true" hidden="false" outlineLevel="0" max="9" min="9" style="0" width="9"/>
    <col collapsed="false" customWidth="true" hidden="false" outlineLevel="0" max="10" min="10" style="0" width="6.01"/>
  </cols>
  <sheetData>
    <row r="1" customFormat="false" ht="15" hidden="false" customHeight="true" outlineLevel="0" collapsed="false">
      <c r="A1" s="689" t="s">
        <v>834</v>
      </c>
      <c r="B1" s="689"/>
      <c r="C1" s="689"/>
      <c r="D1" s="689"/>
      <c r="E1" s="689"/>
      <c r="F1" s="689"/>
      <c r="G1" s="689"/>
      <c r="H1" s="689"/>
      <c r="I1" s="689"/>
      <c r="J1" s="689"/>
      <c r="K1" s="689"/>
    </row>
    <row r="2" customFormat="false" ht="15" hidden="false" customHeight="false" outlineLevel="0" collapsed="false">
      <c r="A2" s="636" t="s">
        <v>45</v>
      </c>
      <c r="B2" s="304"/>
      <c r="C2" s="690"/>
      <c r="D2" s="641" t="n">
        <f aca="false">+TFT!G3</f>
        <v>0</v>
      </c>
      <c r="E2" s="641"/>
      <c r="F2" s="641"/>
      <c r="G2" s="641"/>
      <c r="H2" s="641"/>
      <c r="I2" s="641"/>
      <c r="J2" s="641"/>
      <c r="K2" s="641"/>
    </row>
    <row r="3" customFormat="false" ht="15" hidden="false" customHeight="false" outlineLevel="0" collapsed="false">
      <c r="A3" s="439"/>
      <c r="B3" s="439"/>
      <c r="C3" s="439"/>
      <c r="D3" s="439"/>
      <c r="E3" s="440" t="s">
        <v>290</v>
      </c>
      <c r="F3" s="440"/>
      <c r="G3" s="643" t="n">
        <f aca="false">+TFT!I4</f>
        <v>0</v>
      </c>
      <c r="H3" s="643"/>
      <c r="I3" s="643"/>
      <c r="J3" s="643"/>
      <c r="K3" s="643"/>
    </row>
    <row r="4" customFormat="false" ht="15" hidden="false" customHeight="false" outlineLevel="0" collapsed="false">
      <c r="A4" s="440" t="s">
        <v>291</v>
      </c>
      <c r="B4" s="440"/>
      <c r="C4" s="442" t="n">
        <f aca="false">+TFT!C5</f>
        <v>0</v>
      </c>
      <c r="D4" s="442"/>
      <c r="E4" s="442"/>
      <c r="F4" s="442"/>
      <c r="G4" s="442"/>
      <c r="H4" s="442"/>
      <c r="I4" s="442"/>
      <c r="J4" s="442"/>
      <c r="K4" s="442"/>
    </row>
    <row r="5" customFormat="false" ht="15" hidden="false" customHeight="false" outlineLevel="0" collapsed="false">
      <c r="A5" s="436" t="s">
        <v>292</v>
      </c>
      <c r="C5" s="441" t="n">
        <f aca="false">+TFT!D6</f>
        <v>0</v>
      </c>
      <c r="D5" s="441"/>
      <c r="E5" s="691" t="s">
        <v>390</v>
      </c>
      <c r="F5" s="691"/>
      <c r="G5" s="692" t="n">
        <f aca="false">+TFT!H6</f>
        <v>0</v>
      </c>
      <c r="H5" s="692"/>
      <c r="I5" s="693" t="s">
        <v>835</v>
      </c>
      <c r="J5" s="693"/>
      <c r="K5" s="694" t="n">
        <f aca="false">+TFT!K6</f>
        <v>0</v>
      </c>
    </row>
    <row r="6" customFormat="false" ht="15" hidden="false" customHeight="false" outlineLevel="0" collapsed="false">
      <c r="A6" s="436"/>
      <c r="C6" s="448"/>
      <c r="D6" s="444"/>
      <c r="E6" s="449"/>
      <c r="F6" s="449"/>
      <c r="G6" s="440"/>
      <c r="H6" s="695"/>
      <c r="I6" s="695"/>
      <c r="J6" s="695"/>
      <c r="K6" s="696"/>
    </row>
    <row r="7" customFormat="false" ht="18" hidden="false" customHeight="true" outlineLevel="0" collapsed="false">
      <c r="A7" s="652" t="s">
        <v>836</v>
      </c>
      <c r="B7" s="652"/>
      <c r="C7" s="652"/>
      <c r="D7" s="652"/>
      <c r="E7" s="652"/>
      <c r="F7" s="652"/>
      <c r="G7" s="652"/>
      <c r="H7" s="652"/>
      <c r="I7" s="652"/>
      <c r="J7" s="652"/>
      <c r="K7" s="652"/>
    </row>
    <row r="8" customFormat="false" ht="15.75" hidden="false" customHeight="false" outlineLevel="0" collapsed="false"/>
    <row r="9" customFormat="false" ht="15.75" hidden="false" customHeight="false" outlineLevel="0" collapsed="false">
      <c r="A9" s="697" t="s">
        <v>837</v>
      </c>
      <c r="B9" s="697"/>
      <c r="C9" s="697"/>
      <c r="D9" s="697"/>
      <c r="E9" s="697"/>
      <c r="F9" s="697"/>
      <c r="G9" s="697"/>
      <c r="H9" s="697"/>
      <c r="I9" s="697"/>
      <c r="J9" s="697"/>
      <c r="K9" s="697"/>
    </row>
    <row r="10" customFormat="false" ht="15" hidden="false" customHeight="false" outlineLevel="0" collapsed="false">
      <c r="A10" s="698"/>
      <c r="B10" s="699"/>
      <c r="C10" s="699"/>
      <c r="D10" s="699"/>
      <c r="E10" s="699"/>
      <c r="F10" s="699"/>
      <c r="G10" s="699"/>
      <c r="H10" s="699"/>
      <c r="I10" s="699"/>
      <c r="J10" s="699"/>
      <c r="K10" s="700"/>
    </row>
    <row r="11" customFormat="false" ht="15" hidden="false" customHeight="false" outlineLevel="0" collapsed="false">
      <c r="A11" s="701" t="s">
        <v>838</v>
      </c>
      <c r="B11" s="701"/>
      <c r="C11" s="701"/>
      <c r="D11" s="701"/>
      <c r="E11" s="701"/>
      <c r="F11" s="701"/>
      <c r="G11" s="701"/>
      <c r="H11" s="701"/>
      <c r="I11" s="701"/>
      <c r="J11" s="701"/>
      <c r="K11" s="701"/>
    </row>
    <row r="12" customFormat="false" ht="15" hidden="false" customHeight="false" outlineLevel="0" collapsed="false">
      <c r="A12" s="701" t="s">
        <v>839</v>
      </c>
      <c r="B12" s="701"/>
      <c r="C12" s="701"/>
      <c r="D12" s="701"/>
      <c r="E12" s="701"/>
      <c r="F12" s="701"/>
      <c r="G12" s="701"/>
      <c r="H12" s="701"/>
      <c r="I12" s="701"/>
      <c r="J12" s="701"/>
      <c r="K12" s="701"/>
    </row>
    <row r="13" customFormat="false" ht="15.75" hidden="false" customHeight="false" outlineLevel="0" collapsed="false">
      <c r="A13" s="702"/>
      <c r="B13" s="703"/>
      <c r="C13" s="703"/>
      <c r="D13" s="703"/>
      <c r="E13" s="703"/>
      <c r="F13" s="703"/>
      <c r="G13" s="703"/>
      <c r="H13" s="703"/>
      <c r="I13" s="703"/>
      <c r="J13" s="703"/>
      <c r="K13" s="704"/>
    </row>
    <row r="14" customFormat="false" ht="15.75" hidden="false" customHeight="false" outlineLevel="0" collapsed="false">
      <c r="A14" s="705" t="s">
        <v>840</v>
      </c>
      <c r="B14" s="705"/>
      <c r="C14" s="705"/>
      <c r="D14" s="705"/>
      <c r="E14" s="705"/>
      <c r="F14" s="705"/>
      <c r="G14" s="705"/>
      <c r="H14" s="705"/>
      <c r="I14" s="705"/>
      <c r="J14" s="705"/>
      <c r="K14" s="705"/>
    </row>
    <row r="15" customFormat="false" ht="15" hidden="false" customHeight="false" outlineLevel="0" collapsed="false">
      <c r="A15" s="706"/>
      <c r="B15" s="707"/>
      <c r="C15" s="707"/>
      <c r="D15" s="707"/>
      <c r="E15" s="707"/>
      <c r="F15" s="707"/>
      <c r="G15" s="707"/>
      <c r="H15" s="707"/>
      <c r="I15" s="707"/>
      <c r="J15" s="707"/>
      <c r="K15" s="708"/>
    </row>
    <row r="16" customFormat="false" ht="15" hidden="false" customHeight="false" outlineLevel="0" collapsed="false">
      <c r="A16" s="709"/>
      <c r="B16" s="710"/>
      <c r="C16" s="710"/>
      <c r="D16" s="710"/>
      <c r="E16" s="710"/>
      <c r="F16" s="710"/>
      <c r="G16" s="710"/>
      <c r="H16" s="710"/>
      <c r="I16" s="710"/>
      <c r="J16" s="710"/>
      <c r="K16" s="711"/>
    </row>
    <row r="17" customFormat="false" ht="15" hidden="false" customHeight="false" outlineLevel="0" collapsed="false">
      <c r="A17" s="712" t="s">
        <v>841</v>
      </c>
      <c r="B17" s="712"/>
      <c r="C17" s="712"/>
      <c r="D17" s="712"/>
      <c r="E17" s="712"/>
      <c r="F17" s="712"/>
      <c r="G17" s="712"/>
      <c r="H17" s="712"/>
      <c r="I17" s="712"/>
      <c r="J17" s="712"/>
      <c r="K17" s="712"/>
    </row>
    <row r="18" customFormat="false" ht="15" hidden="false" customHeight="false" outlineLevel="0" collapsed="false">
      <c r="A18" s="712" t="s">
        <v>842</v>
      </c>
      <c r="B18" s="712"/>
      <c r="C18" s="712"/>
      <c r="D18" s="712"/>
      <c r="E18" s="712"/>
      <c r="F18" s="712"/>
      <c r="G18" s="712"/>
      <c r="H18" s="712"/>
      <c r="I18" s="712"/>
      <c r="J18" s="712"/>
      <c r="K18" s="712"/>
    </row>
    <row r="19" customFormat="false" ht="15" hidden="false" customHeight="false" outlineLevel="0" collapsed="false">
      <c r="A19" s="709"/>
      <c r="B19" s="710"/>
      <c r="C19" s="710"/>
      <c r="D19" s="710"/>
      <c r="E19" s="710"/>
      <c r="F19" s="710"/>
      <c r="G19" s="710"/>
      <c r="H19" s="710"/>
      <c r="I19" s="710"/>
      <c r="J19" s="710"/>
      <c r="K19" s="711"/>
    </row>
    <row r="20" customFormat="false" ht="15.75" hidden="false" customHeight="false" outlineLevel="0" collapsed="false">
      <c r="A20" s="713"/>
      <c r="B20" s="714"/>
      <c r="C20" s="714"/>
      <c r="D20" s="714"/>
      <c r="E20" s="714"/>
      <c r="F20" s="714"/>
      <c r="G20" s="714"/>
      <c r="H20" s="714"/>
      <c r="I20" s="714"/>
      <c r="J20" s="714"/>
      <c r="K20" s="715"/>
    </row>
    <row r="21" customFormat="false" ht="15.75" hidden="false" customHeight="false" outlineLevel="0" collapsed="false">
      <c r="A21" s="705" t="s">
        <v>843</v>
      </c>
      <c r="B21" s="705"/>
      <c r="C21" s="705"/>
      <c r="D21" s="705"/>
      <c r="E21" s="705"/>
      <c r="F21" s="705"/>
      <c r="G21" s="705"/>
      <c r="H21" s="705"/>
      <c r="I21" s="705"/>
      <c r="J21" s="705"/>
      <c r="K21" s="705"/>
    </row>
    <row r="22" customFormat="false" ht="15" hidden="false" customHeight="false" outlineLevel="0" collapsed="false">
      <c r="A22" s="706"/>
      <c r="B22" s="707"/>
      <c r="C22" s="707"/>
      <c r="D22" s="707"/>
      <c r="E22" s="707"/>
      <c r="F22" s="707"/>
      <c r="G22" s="707"/>
      <c r="H22" s="707"/>
      <c r="I22" s="707"/>
      <c r="J22" s="707"/>
      <c r="K22" s="708"/>
    </row>
    <row r="23" customFormat="false" ht="15" hidden="false" customHeight="false" outlineLevel="0" collapsed="false">
      <c r="A23" s="709"/>
      <c r="B23" s="710"/>
      <c r="C23" s="710"/>
      <c r="D23" s="710"/>
      <c r="E23" s="710"/>
      <c r="F23" s="710"/>
      <c r="G23" s="710"/>
      <c r="H23" s="710"/>
      <c r="I23" s="710"/>
      <c r="J23" s="710"/>
      <c r="K23" s="711"/>
    </row>
    <row r="24" customFormat="false" ht="15" hidden="false" customHeight="false" outlineLevel="0" collapsed="false">
      <c r="A24" s="712" t="s">
        <v>844</v>
      </c>
      <c r="B24" s="712"/>
      <c r="C24" s="712"/>
      <c r="D24" s="712"/>
      <c r="E24" s="712"/>
      <c r="F24" s="712"/>
      <c r="G24" s="712"/>
      <c r="H24" s="712"/>
      <c r="I24" s="712"/>
      <c r="J24" s="712"/>
      <c r="K24" s="712"/>
    </row>
    <row r="25" customFormat="false" ht="15" hidden="false" customHeight="false" outlineLevel="0" collapsed="false">
      <c r="A25" s="709"/>
      <c r="B25" s="710"/>
      <c r="C25" s="710"/>
      <c r="D25" s="710"/>
      <c r="E25" s="710"/>
      <c r="F25" s="710"/>
      <c r="G25" s="710"/>
      <c r="H25" s="710"/>
      <c r="I25" s="710"/>
      <c r="J25" s="710"/>
      <c r="K25" s="711"/>
    </row>
    <row r="26" customFormat="false" ht="15.75" hidden="false" customHeight="false" outlineLevel="0" collapsed="false">
      <c r="A26" s="709"/>
      <c r="B26" s="710"/>
      <c r="C26" s="710"/>
      <c r="D26" s="710"/>
      <c r="E26" s="710"/>
      <c r="F26" s="710"/>
      <c r="G26" s="710"/>
      <c r="H26" s="710"/>
      <c r="I26" s="710"/>
      <c r="J26" s="710"/>
      <c r="K26" s="711"/>
    </row>
    <row r="27" customFormat="false" ht="15.75" hidden="false" customHeight="true" outlineLevel="0" collapsed="false">
      <c r="A27" s="716" t="s">
        <v>845</v>
      </c>
      <c r="B27" s="716"/>
      <c r="C27" s="716"/>
      <c r="D27" s="716"/>
      <c r="E27" s="716"/>
      <c r="F27" s="716"/>
      <c r="G27" s="716"/>
      <c r="H27" s="716"/>
      <c r="I27" s="716"/>
      <c r="J27" s="716"/>
      <c r="K27" s="716"/>
    </row>
    <row r="28" customFormat="false" ht="15" hidden="false" customHeight="false" outlineLevel="0" collapsed="false">
      <c r="A28" s="706"/>
      <c r="B28" s="707"/>
      <c r="C28" s="707"/>
      <c r="D28" s="707"/>
      <c r="E28" s="707"/>
      <c r="F28" s="707"/>
      <c r="G28" s="707"/>
      <c r="H28" s="707"/>
      <c r="I28" s="707"/>
      <c r="J28" s="707"/>
      <c r="K28" s="708"/>
    </row>
    <row r="29" customFormat="false" ht="15" hidden="false" customHeight="false" outlineLevel="0" collapsed="false">
      <c r="A29" s="709"/>
      <c r="B29" s="710"/>
      <c r="C29" s="710"/>
      <c r="D29" s="710"/>
      <c r="E29" s="710"/>
      <c r="F29" s="710"/>
      <c r="G29" s="710"/>
      <c r="H29" s="710"/>
      <c r="I29" s="710"/>
      <c r="J29" s="710"/>
      <c r="K29" s="711"/>
    </row>
    <row r="30" customFormat="false" ht="15" hidden="false" customHeight="false" outlineLevel="0" collapsed="false">
      <c r="A30" s="712" t="s">
        <v>846</v>
      </c>
      <c r="B30" s="712"/>
      <c r="C30" s="712"/>
      <c r="D30" s="712"/>
      <c r="E30" s="712"/>
      <c r="F30" s="712"/>
      <c r="G30" s="712"/>
      <c r="H30" s="712"/>
      <c r="I30" s="712"/>
      <c r="J30" s="712"/>
      <c r="K30" s="712"/>
    </row>
    <row r="31" customFormat="false" ht="15" hidden="false" customHeight="false" outlineLevel="0" collapsed="false">
      <c r="A31" s="709"/>
      <c r="B31" s="710"/>
      <c r="C31" s="710"/>
      <c r="D31" s="710"/>
      <c r="E31" s="710"/>
      <c r="F31" s="710"/>
      <c r="G31" s="710"/>
      <c r="H31" s="710"/>
      <c r="I31" s="710"/>
      <c r="J31" s="710"/>
      <c r="K31" s="711"/>
    </row>
    <row r="32" customFormat="false" ht="15.75" hidden="false" customHeight="false" outlineLevel="0" collapsed="false">
      <c r="A32" s="713"/>
      <c r="B32" s="714"/>
      <c r="C32" s="714"/>
      <c r="D32" s="714"/>
      <c r="E32" s="714"/>
      <c r="F32" s="714"/>
      <c r="G32" s="714"/>
      <c r="H32" s="714"/>
      <c r="I32" s="714"/>
      <c r="J32" s="714"/>
      <c r="K32" s="715"/>
    </row>
  </sheetData>
  <mergeCells count="22">
    <mergeCell ref="A1:K1"/>
    <mergeCell ref="D2:K2"/>
    <mergeCell ref="A3:D3"/>
    <mergeCell ref="E3:F3"/>
    <mergeCell ref="G3:K3"/>
    <mergeCell ref="A4:B4"/>
    <mergeCell ref="C4:K4"/>
    <mergeCell ref="C5:D5"/>
    <mergeCell ref="E5:F5"/>
    <mergeCell ref="G5:H5"/>
    <mergeCell ref="I5:J5"/>
    <mergeCell ref="A7:K7"/>
    <mergeCell ref="A9:K9"/>
    <mergeCell ref="A11:K11"/>
    <mergeCell ref="A12:K12"/>
    <mergeCell ref="A14:K14"/>
    <mergeCell ref="A17:K17"/>
    <mergeCell ref="A18:K18"/>
    <mergeCell ref="A21:K21"/>
    <mergeCell ref="A24:K24"/>
    <mergeCell ref="A27:K27"/>
    <mergeCell ref="A30:K30"/>
  </mergeCells>
  <printOptions headings="false" gridLines="false" gridLinesSet="true" horizontalCentered="false" verticalCentered="false"/>
  <pageMargins left="0.39375" right="0" top="0.7875" bottom="0.77986111111111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H4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H32" activeCellId="0" sqref="H32"/>
    </sheetView>
  </sheetViews>
  <sheetFormatPr defaultColWidth="10.8671875" defaultRowHeight="12.75" zeroHeight="false" outlineLevelRow="0" outlineLevelCol="0"/>
  <cols>
    <col collapsed="false" customWidth="true" hidden="false" outlineLevel="0" max="1" min="1" style="717" width="44.99"/>
    <col collapsed="false" customWidth="true" hidden="false" outlineLevel="0" max="3" min="2" style="717" width="13.14"/>
    <col collapsed="false" customWidth="true" hidden="false" outlineLevel="0" max="4" min="4" style="717" width="12.86"/>
    <col collapsed="false" customWidth="true" hidden="false" outlineLevel="0" max="5" min="5" style="717" width="11.99"/>
    <col collapsed="false" customWidth="true" hidden="false" outlineLevel="0" max="6" min="6" style="717" width="14.69"/>
    <col collapsed="false" customWidth="true" hidden="false" outlineLevel="0" max="7" min="7" style="717" width="13.86"/>
    <col collapsed="false" customWidth="true" hidden="false" outlineLevel="0" max="8" min="8" style="717" width="15.42"/>
    <col collapsed="false" customWidth="false" hidden="false" outlineLevel="0" max="251" min="9" style="717" width="10.85"/>
    <col collapsed="false" customWidth="true" hidden="false" outlineLevel="0" max="252" min="252" style="717" width="37.42"/>
    <col collapsed="false" customWidth="true" hidden="false" outlineLevel="0" max="253" min="253" style="717" width="13.14"/>
    <col collapsed="false" customWidth="true" hidden="false" outlineLevel="0" max="254" min="254" style="717" width="11.42"/>
    <col collapsed="false" customWidth="true" hidden="false" outlineLevel="0" max="255" min="255" style="717" width="13.14"/>
    <col collapsed="false" customWidth="true" hidden="false" outlineLevel="0" max="257" min="256" style="717" width="11.99"/>
    <col collapsed="false" customWidth="true" hidden="false" outlineLevel="0" max="258" min="258" style="717" width="11.42"/>
    <col collapsed="false" customWidth="true" hidden="false" outlineLevel="0" max="259" min="259" style="717" width="11.99"/>
    <col collapsed="false" customWidth="true" hidden="false" outlineLevel="0" max="260" min="260" style="717" width="10"/>
    <col collapsed="false" customWidth="true" hidden="false" outlineLevel="0" max="261" min="261" style="717" width="2"/>
    <col collapsed="false" customWidth="true" hidden="false" outlineLevel="0" max="262" min="262" style="717" width="11.42"/>
    <col collapsed="false" customWidth="true" hidden="false" outlineLevel="0" max="263" min="263" style="717" width="13.14"/>
    <col collapsed="false" customWidth="false" hidden="false" outlineLevel="0" max="507" min="264" style="717" width="10.85"/>
    <col collapsed="false" customWidth="true" hidden="false" outlineLevel="0" max="508" min="508" style="717" width="37.42"/>
    <col collapsed="false" customWidth="true" hidden="false" outlineLevel="0" max="509" min="509" style="717" width="13.14"/>
    <col collapsed="false" customWidth="true" hidden="false" outlineLevel="0" max="510" min="510" style="717" width="11.42"/>
    <col collapsed="false" customWidth="true" hidden="false" outlineLevel="0" max="511" min="511" style="717" width="13.14"/>
    <col collapsed="false" customWidth="true" hidden="false" outlineLevel="0" max="513" min="512" style="717" width="11.99"/>
    <col collapsed="false" customWidth="true" hidden="false" outlineLevel="0" max="514" min="514" style="717" width="11.42"/>
    <col collapsed="false" customWidth="true" hidden="false" outlineLevel="0" max="515" min="515" style="717" width="11.99"/>
    <col collapsed="false" customWidth="true" hidden="false" outlineLevel="0" max="516" min="516" style="717" width="10"/>
    <col collapsed="false" customWidth="true" hidden="false" outlineLevel="0" max="517" min="517" style="717" width="2"/>
    <col collapsed="false" customWidth="true" hidden="false" outlineLevel="0" max="518" min="518" style="717" width="11.42"/>
    <col collapsed="false" customWidth="true" hidden="false" outlineLevel="0" max="519" min="519" style="717" width="13.14"/>
    <col collapsed="false" customWidth="false" hidden="false" outlineLevel="0" max="763" min="520" style="717" width="10.85"/>
    <col collapsed="false" customWidth="true" hidden="false" outlineLevel="0" max="764" min="764" style="717" width="37.42"/>
    <col collapsed="false" customWidth="true" hidden="false" outlineLevel="0" max="765" min="765" style="717" width="13.14"/>
    <col collapsed="false" customWidth="true" hidden="false" outlineLevel="0" max="766" min="766" style="717" width="11.42"/>
    <col collapsed="false" customWidth="true" hidden="false" outlineLevel="0" max="767" min="767" style="717" width="13.14"/>
    <col collapsed="false" customWidth="true" hidden="false" outlineLevel="0" max="769" min="768" style="717" width="11.99"/>
    <col collapsed="false" customWidth="true" hidden="false" outlineLevel="0" max="770" min="770" style="717" width="11.42"/>
    <col collapsed="false" customWidth="true" hidden="false" outlineLevel="0" max="771" min="771" style="717" width="11.99"/>
    <col collapsed="false" customWidth="true" hidden="false" outlineLevel="0" max="772" min="772" style="717" width="10"/>
    <col collapsed="false" customWidth="true" hidden="false" outlineLevel="0" max="773" min="773" style="717" width="2"/>
    <col collapsed="false" customWidth="true" hidden="false" outlineLevel="0" max="774" min="774" style="717" width="11.42"/>
    <col collapsed="false" customWidth="true" hidden="false" outlineLevel="0" max="775" min="775" style="717" width="13.14"/>
    <col collapsed="false" customWidth="false" hidden="false" outlineLevel="0" max="1019" min="776" style="717" width="10.85"/>
    <col collapsed="false" customWidth="true" hidden="false" outlineLevel="0" max="1020" min="1020" style="717" width="37.42"/>
    <col collapsed="false" customWidth="true" hidden="false" outlineLevel="0" max="1021" min="1021" style="717" width="13.14"/>
    <col collapsed="false" customWidth="true" hidden="false" outlineLevel="0" max="1022" min="1022" style="717" width="11.42"/>
    <col collapsed="false" customWidth="true" hidden="false" outlineLevel="0" max="1023" min="1023" style="717" width="13.14"/>
    <col collapsed="false" customWidth="true" hidden="false" outlineLevel="0" max="1024" min="1024" style="717" width="11.99"/>
  </cols>
  <sheetData>
    <row r="1" customFormat="false" ht="12.75" hidden="false" customHeight="true" outlineLevel="0" collapsed="false">
      <c r="A1" s="718" t="s">
        <v>847</v>
      </c>
      <c r="B1" s="718"/>
      <c r="C1" s="718"/>
      <c r="D1" s="718"/>
      <c r="E1" s="718"/>
      <c r="F1" s="718"/>
      <c r="G1" s="718"/>
      <c r="H1" s="718"/>
    </row>
    <row r="2" customFormat="false" ht="16.5" hidden="false" customHeight="true" outlineLevel="0" collapsed="false">
      <c r="A2" s="719" t="s">
        <v>45</v>
      </c>
      <c r="B2" s="313" t="n">
        <f aca="false">+TFT!G3</f>
        <v>0</v>
      </c>
      <c r="C2" s="313"/>
      <c r="D2" s="313"/>
      <c r="E2" s="313"/>
      <c r="F2" s="313"/>
      <c r="G2" s="313"/>
      <c r="H2" s="313"/>
    </row>
    <row r="3" customFormat="false" ht="15.75" hidden="false" customHeight="true" outlineLevel="0" collapsed="false">
      <c r="A3" s="720"/>
      <c r="B3" s="720"/>
      <c r="C3" s="720"/>
      <c r="D3" s="721" t="s">
        <v>349</v>
      </c>
      <c r="E3" s="722" t="n">
        <f aca="false">+TFT!I4</f>
        <v>0</v>
      </c>
      <c r="F3" s="722"/>
      <c r="G3" s="722"/>
      <c r="H3" s="722"/>
    </row>
    <row r="4" customFormat="false" ht="15.75" hidden="false" customHeight="true" outlineLevel="0" collapsed="false">
      <c r="A4" s="723" t="s">
        <v>291</v>
      </c>
      <c r="B4" s="507" t="n">
        <f aca="false">+TFT!C5</f>
        <v>0</v>
      </c>
      <c r="C4" s="507"/>
      <c r="D4" s="507"/>
      <c r="E4" s="507"/>
      <c r="F4" s="507"/>
      <c r="G4" s="507"/>
      <c r="H4" s="507"/>
    </row>
    <row r="5" customFormat="false" ht="15" hidden="false" customHeight="true" outlineLevel="0" collapsed="false">
      <c r="A5" s="719" t="s">
        <v>292</v>
      </c>
      <c r="B5" s="110" t="n">
        <f aca="false">+TFT!D6</f>
        <v>0</v>
      </c>
      <c r="C5" s="110"/>
      <c r="D5" s="724" t="s">
        <v>293</v>
      </c>
      <c r="E5" s="725" t="n">
        <f aca="false">+TFT!H6</f>
        <v>0</v>
      </c>
      <c r="F5" s="724" t="s">
        <v>350</v>
      </c>
      <c r="G5" s="725" t="n">
        <f aca="false">+TFT!K6</f>
        <v>0</v>
      </c>
      <c r="H5" s="725"/>
    </row>
    <row r="6" customFormat="false" ht="13.5" hidden="false" customHeight="true" outlineLevel="0" collapsed="false">
      <c r="A6" s="719"/>
      <c r="B6" s="726"/>
      <c r="C6" s="726"/>
      <c r="D6" s="112"/>
      <c r="E6" s="112"/>
      <c r="F6" s="112"/>
      <c r="G6" s="112"/>
      <c r="H6" s="727"/>
    </row>
    <row r="7" customFormat="false" ht="15" hidden="false" customHeight="true" outlineLevel="0" collapsed="false">
      <c r="A7" s="728" t="s">
        <v>848</v>
      </c>
      <c r="B7" s="728"/>
      <c r="C7" s="728"/>
      <c r="D7" s="728"/>
      <c r="E7" s="728"/>
      <c r="F7" s="728"/>
      <c r="G7" s="728"/>
      <c r="H7" s="728"/>
    </row>
    <row r="8" customFormat="false" ht="15" hidden="false" customHeight="true" outlineLevel="0" collapsed="false">
      <c r="A8" s="728"/>
      <c r="B8" s="728"/>
      <c r="C8" s="728"/>
      <c r="D8" s="728"/>
      <c r="E8" s="728"/>
      <c r="F8" s="728"/>
      <c r="G8" s="728"/>
      <c r="H8" s="728"/>
    </row>
    <row r="9" customFormat="false" ht="14.25" hidden="false" customHeight="true" outlineLevel="0" collapsed="false">
      <c r="A9" s="729"/>
      <c r="B9" s="730" t="s">
        <v>550</v>
      </c>
      <c r="C9" s="730" t="s">
        <v>849</v>
      </c>
      <c r="D9" s="730"/>
      <c r="E9" s="730"/>
      <c r="F9" s="731" t="s">
        <v>850</v>
      </c>
      <c r="G9" s="731"/>
      <c r="H9" s="730" t="s">
        <v>851</v>
      </c>
    </row>
    <row r="10" customFormat="false" ht="14.25" hidden="false" customHeight="true" outlineLevel="0" collapsed="false">
      <c r="A10" s="729"/>
      <c r="B10" s="732" t="s">
        <v>852</v>
      </c>
      <c r="C10" s="732" t="s">
        <v>853</v>
      </c>
      <c r="D10" s="732" t="s">
        <v>854</v>
      </c>
      <c r="E10" s="732" t="s">
        <v>855</v>
      </c>
      <c r="F10" s="732" t="s">
        <v>856</v>
      </c>
      <c r="G10" s="732" t="s">
        <v>854</v>
      </c>
      <c r="H10" s="732" t="s">
        <v>852</v>
      </c>
    </row>
    <row r="11" customFormat="false" ht="14.25" hidden="false" customHeight="true" outlineLevel="0" collapsed="false">
      <c r="A11" s="729"/>
      <c r="B11" s="733" t="s">
        <v>857</v>
      </c>
      <c r="C11" s="733" t="s">
        <v>858</v>
      </c>
      <c r="D11" s="733" t="s">
        <v>859</v>
      </c>
      <c r="E11" s="733" t="s">
        <v>860</v>
      </c>
      <c r="F11" s="733" t="s">
        <v>861</v>
      </c>
      <c r="G11" s="733" t="s">
        <v>859</v>
      </c>
      <c r="H11" s="733" t="s">
        <v>862</v>
      </c>
    </row>
    <row r="12" customFormat="false" ht="14.25" hidden="false" customHeight="true" outlineLevel="0" collapsed="false">
      <c r="A12" s="729"/>
      <c r="B12" s="733" t="s">
        <v>863</v>
      </c>
      <c r="C12" s="733" t="s">
        <v>864</v>
      </c>
      <c r="D12" s="38"/>
      <c r="E12" s="733" t="s">
        <v>865</v>
      </c>
      <c r="F12" s="733" t="s">
        <v>866</v>
      </c>
      <c r="G12" s="734"/>
      <c r="H12" s="733" t="s">
        <v>867</v>
      </c>
    </row>
    <row r="13" customFormat="false" ht="14.25" hidden="false" customHeight="true" outlineLevel="0" collapsed="false">
      <c r="A13" s="729"/>
      <c r="B13" s="733" t="s">
        <v>868</v>
      </c>
      <c r="C13" s="38"/>
      <c r="D13" s="38"/>
      <c r="E13" s="733" t="s">
        <v>869</v>
      </c>
      <c r="F13" s="733"/>
      <c r="G13" s="734"/>
      <c r="H13" s="733" t="s">
        <v>870</v>
      </c>
    </row>
    <row r="14" customFormat="false" ht="14.25" hidden="false" customHeight="true" outlineLevel="0" collapsed="false">
      <c r="A14" s="729"/>
      <c r="B14" s="735" t="s">
        <v>871</v>
      </c>
      <c r="C14" s="50"/>
      <c r="D14" s="50"/>
      <c r="E14" s="735" t="s">
        <v>872</v>
      </c>
      <c r="F14" s="735"/>
      <c r="G14" s="50"/>
      <c r="H14" s="735" t="s">
        <v>871</v>
      </c>
    </row>
    <row r="15" customFormat="false" ht="14.25" hidden="false" customHeight="true" outlineLevel="0" collapsed="false">
      <c r="A15" s="736" t="s">
        <v>419</v>
      </c>
      <c r="B15" s="737" t="e">
        <f aca="false">__ad.brut_ouverture__</f>
        <v>#NAME?</v>
      </c>
      <c r="C15" s="737" t="e">
        <f aca="false">__ad.augmentation1__</f>
        <v>#NAME?</v>
      </c>
      <c r="D15" s="737" t="e">
        <f aca="false">__ad.augmentation2__</f>
        <v>#NAME?</v>
      </c>
      <c r="E15" s="737" t="e">
        <f aca="false">__ad.augmentation3__</f>
        <v>#NAME?</v>
      </c>
      <c r="F15" s="737" t="e">
        <f aca="false">__ad.diminution1__</f>
        <v>#NAME?</v>
      </c>
      <c r="G15" s="737" t="e">
        <f aca="false">__ad.diminution2__</f>
        <v>#NAME?</v>
      </c>
      <c r="H15" s="737" t="e">
        <f aca="false">__ad.brut_cloture__</f>
        <v>#NAME?</v>
      </c>
    </row>
    <row r="16" customFormat="false" ht="14.25" hidden="false" customHeight="true" outlineLevel="0" collapsed="false">
      <c r="A16" s="38" t="s">
        <v>421</v>
      </c>
      <c r="B16" s="738" t="e">
        <f aca="false">__ae.brut_ouverture__</f>
        <v>#NAME?</v>
      </c>
      <c r="C16" s="738" t="e">
        <f aca="false">__ae.augmentation1__</f>
        <v>#NAME?</v>
      </c>
      <c r="D16" s="738" t="e">
        <f aca="false">__ae.augmentation2__</f>
        <v>#NAME?</v>
      </c>
      <c r="E16" s="738" t="e">
        <f aca="false">__ae.augmentation3__</f>
        <v>#NAME?</v>
      </c>
      <c r="F16" s="738" t="e">
        <f aca="false">__ae.diminution1__</f>
        <v>#NAME?</v>
      </c>
      <c r="G16" s="739" t="e">
        <f aca="false">__ae.diminution2__</f>
        <v>#NAME?</v>
      </c>
      <c r="H16" s="738" t="e">
        <f aca="false">__ae.brut_cloture__</f>
        <v>#NAME?</v>
      </c>
    </row>
    <row r="17" customFormat="false" ht="14.25" hidden="false" customHeight="true" outlineLevel="0" collapsed="false">
      <c r="A17" s="38" t="s">
        <v>873</v>
      </c>
      <c r="B17" s="740" t="e">
        <f aca="false">__af.brut_ouverture__</f>
        <v>#NAME?</v>
      </c>
      <c r="C17" s="741" t="e">
        <f aca="false">__af.augmentation1__</f>
        <v>#NAME?</v>
      </c>
      <c r="D17" s="741" t="e">
        <f aca="false">__af.augmentation2__</f>
        <v>#NAME?</v>
      </c>
      <c r="E17" s="741" t="e">
        <f aca="false">__af.augmentation3__</f>
        <v>#NAME?</v>
      </c>
      <c r="F17" s="741" t="e">
        <f aca="false">__af.diminution1__</f>
        <v>#NAME?</v>
      </c>
      <c r="G17" s="742" t="e">
        <f aca="false">__af.diminution2__</f>
        <v>#NAME?</v>
      </c>
      <c r="H17" s="738" t="e">
        <f aca="false">__af.brut_cloture__</f>
        <v>#NAME?</v>
      </c>
    </row>
    <row r="18" customFormat="false" ht="14.25" hidden="false" customHeight="true" outlineLevel="0" collapsed="false">
      <c r="A18" s="38" t="s">
        <v>425</v>
      </c>
      <c r="B18" s="743" t="e">
        <f aca="false">__ag.brut_ouverture__</f>
        <v>#NAME?</v>
      </c>
      <c r="C18" s="744" t="e">
        <f aca="false">__ag.augmentation1__</f>
        <v>#NAME?</v>
      </c>
      <c r="D18" s="744" t="e">
        <f aca="false">__ag.augmentation2__</f>
        <v>#NAME?</v>
      </c>
      <c r="E18" s="744" t="e">
        <f aca="false">__ag.augmentation3__</f>
        <v>#NAME?</v>
      </c>
      <c r="F18" s="744" t="e">
        <f aca="false">__ag.diminution1__</f>
        <v>#NAME?</v>
      </c>
      <c r="G18" s="745" t="e">
        <f aca="false">__ag.diminution2__</f>
        <v>#NAME?</v>
      </c>
      <c r="H18" s="738" t="e">
        <f aca="false">__ag.brut_cloture__</f>
        <v>#NAME?</v>
      </c>
    </row>
    <row r="19" customFormat="false" ht="14.25" hidden="false" customHeight="true" outlineLevel="0" collapsed="false">
      <c r="A19" s="38" t="s">
        <v>427</v>
      </c>
      <c r="B19" s="746" t="e">
        <f aca="false">__ah.brut_ouverture__</f>
        <v>#NAME?</v>
      </c>
      <c r="C19" s="747" t="e">
        <f aca="false">__ah.augmentation1__</f>
        <v>#NAME?</v>
      </c>
      <c r="D19" s="747" t="e">
        <f aca="false">__ah.augmentation2__</f>
        <v>#NAME?</v>
      </c>
      <c r="E19" s="747" t="e">
        <f aca="false">__ah.augmentation3__</f>
        <v>#NAME?</v>
      </c>
      <c r="F19" s="747" t="e">
        <f aca="false">__ah.diminution1__</f>
        <v>#NAME?</v>
      </c>
      <c r="G19" s="748" t="e">
        <f aca="false">__ah.diminution2__</f>
        <v>#NAME?</v>
      </c>
      <c r="H19" s="738" t="e">
        <f aca="false">__ah.brut_cloture__</f>
        <v>#NAME?</v>
      </c>
    </row>
    <row r="20" customFormat="false" ht="14.25" hidden="false" customHeight="true" outlineLevel="0" collapsed="false">
      <c r="A20" s="736" t="s">
        <v>429</v>
      </c>
      <c r="B20" s="737" t="e">
        <f aca="false">__ai.brut_ouverture__</f>
        <v>#NAME?</v>
      </c>
      <c r="C20" s="737" t="e">
        <f aca="false">__ai.augmentation1__</f>
        <v>#NAME?</v>
      </c>
      <c r="D20" s="737" t="e">
        <f aca="false">__ai.augmentation2__</f>
        <v>#NAME?</v>
      </c>
      <c r="E20" s="737" t="e">
        <f aca="false">__ai.augmentation3__</f>
        <v>#NAME?</v>
      </c>
      <c r="F20" s="737" t="e">
        <f aca="false">__ai.diminution1__</f>
        <v>#NAME?</v>
      </c>
      <c r="G20" s="737" t="e">
        <f aca="false">__ai.diminution2__</f>
        <v>#NAME?</v>
      </c>
      <c r="H20" s="737" t="e">
        <f aca="false">__ai.brut_cloture__</f>
        <v>#NAME?</v>
      </c>
    </row>
    <row r="21" customFormat="false" ht="14.25" hidden="false" customHeight="true" outlineLevel="0" collapsed="false">
      <c r="A21" s="38" t="s">
        <v>874</v>
      </c>
      <c r="B21" s="749" t="e">
        <f aca="false">__aj1.brut_ouverture__</f>
        <v>#NAME?</v>
      </c>
      <c r="C21" s="750" t="e">
        <f aca="false">__aj1.augmentation1__</f>
        <v>#NAME?</v>
      </c>
      <c r="D21" s="750" t="e">
        <f aca="false">__aj1.augmentation2__</f>
        <v>#NAME?</v>
      </c>
      <c r="E21" s="750" t="e">
        <f aca="false">__aj1.augmentation3__</f>
        <v>#NAME?</v>
      </c>
      <c r="F21" s="750" t="e">
        <f aca="false">__aj1.diminution1__</f>
        <v>#NAME?</v>
      </c>
      <c r="G21" s="751" t="e">
        <f aca="false">__aj1.diminution2__</f>
        <v>#NAME?</v>
      </c>
      <c r="H21" s="738" t="e">
        <f aca="false">__aj1.brut_cloture__</f>
        <v>#NAME?</v>
      </c>
    </row>
    <row r="22" customFormat="false" ht="14.25" hidden="false" customHeight="true" outlineLevel="0" collapsed="false">
      <c r="A22" s="38" t="s">
        <v>875</v>
      </c>
      <c r="B22" s="752" t="e">
        <f aca="false">__aj2.brut_ouverture__</f>
        <v>#NAME?</v>
      </c>
      <c r="C22" s="753" t="e">
        <f aca="false">__aj2.augmentation1__</f>
        <v>#NAME?</v>
      </c>
      <c r="D22" s="753" t="e">
        <f aca="false">__aj2.augmentation2__</f>
        <v>#NAME?</v>
      </c>
      <c r="E22" s="753" t="e">
        <f aca="false">__aj2.augmentation3__</f>
        <v>#NAME?</v>
      </c>
      <c r="F22" s="753" t="e">
        <f aca="false">__aj2.diminution1__</f>
        <v>#NAME?</v>
      </c>
      <c r="G22" s="754" t="e">
        <f aca="false">__aj2.diminution2__</f>
        <v>#NAME?</v>
      </c>
      <c r="H22" s="738" t="e">
        <f aca="false">__aj2.brut_cloture__</f>
        <v>#NAME?</v>
      </c>
    </row>
    <row r="23" customFormat="false" ht="14.25" hidden="false" customHeight="true" outlineLevel="0" collapsed="false">
      <c r="A23" s="38" t="s">
        <v>876</v>
      </c>
      <c r="B23" s="743" t="e">
        <f aca="false">__ak1.brut_ouverture__</f>
        <v>#NAME?</v>
      </c>
      <c r="C23" s="755" t="e">
        <f aca="false">__ak1.augmentation1__</f>
        <v>#NAME?</v>
      </c>
      <c r="D23" s="755" t="e">
        <f aca="false">__ak1.augmentation2__</f>
        <v>#NAME?</v>
      </c>
      <c r="E23" s="755" t="e">
        <f aca="false">__ak1.augmentation3__</f>
        <v>#NAME?</v>
      </c>
      <c r="F23" s="755" t="e">
        <f aca="false">__ak1.diminution1__</f>
        <v>#NAME?</v>
      </c>
      <c r="G23" s="756" t="e">
        <f aca="false">__ak1.diminution2__</f>
        <v>#NAME?</v>
      </c>
      <c r="H23" s="738" t="e">
        <f aca="false">__ak1.brut_cloture__</f>
        <v>#NAME?</v>
      </c>
    </row>
    <row r="24" customFormat="false" ht="14.25" hidden="false" customHeight="true" outlineLevel="0" collapsed="false">
      <c r="A24" s="38" t="s">
        <v>877</v>
      </c>
      <c r="B24" s="743" t="e">
        <f aca="false">__ak2.brut_ouverture__</f>
        <v>#NAME?</v>
      </c>
      <c r="C24" s="755" t="e">
        <f aca="false">__ak2.augmentation1__</f>
        <v>#NAME?</v>
      </c>
      <c r="D24" s="755" t="e">
        <f aca="false">__ak2.augmentation2__</f>
        <v>#NAME?</v>
      </c>
      <c r="E24" s="755" t="e">
        <f aca="false">__ak2.augmentation3__</f>
        <v>#NAME?</v>
      </c>
      <c r="F24" s="755" t="e">
        <f aca="false">__ak2.diminution1__</f>
        <v>#NAME?</v>
      </c>
      <c r="G24" s="756" t="e">
        <f aca="false">__ak2.diminution2__</f>
        <v>#NAME?</v>
      </c>
      <c r="H24" s="738" t="e">
        <f aca="false">__ak2.brut_cloture__</f>
        <v>#NAME?</v>
      </c>
    </row>
    <row r="25" customFormat="false" ht="14.25" hidden="false" customHeight="true" outlineLevel="0" collapsed="false">
      <c r="A25" s="38" t="s">
        <v>436</v>
      </c>
      <c r="B25" s="752" t="e">
        <f aca="false">__al.brut_ouverture__</f>
        <v>#NAME?</v>
      </c>
      <c r="C25" s="753" t="e">
        <f aca="false">__al.augmentation1__</f>
        <v>#NAME?</v>
      </c>
      <c r="D25" s="753" t="e">
        <f aca="false">__al.augmentation2__</f>
        <v>#NAME?</v>
      </c>
      <c r="E25" s="753" t="e">
        <f aca="false">__al.augmentation3__</f>
        <v>#NAME?</v>
      </c>
      <c r="F25" s="753" t="e">
        <f aca="false">__al.diminution1__</f>
        <v>#NAME?</v>
      </c>
      <c r="G25" s="757" t="e">
        <f aca="false">__al.diminution2__</f>
        <v>#NAME?</v>
      </c>
      <c r="H25" s="738" t="e">
        <f aca="false">__al.brut_cloture__</f>
        <v>#NAME?</v>
      </c>
    </row>
    <row r="26" customFormat="false" ht="14.25" hidden="false" customHeight="true" outlineLevel="0" collapsed="false">
      <c r="A26" s="38" t="s">
        <v>878</v>
      </c>
      <c r="B26" s="743" t="e">
        <f aca="false">__am.brut_ouverture__</f>
        <v>#NAME?</v>
      </c>
      <c r="C26" s="755" t="e">
        <f aca="false">__am.augmentation1__</f>
        <v>#NAME?</v>
      </c>
      <c r="D26" s="755" t="e">
        <f aca="false">__am.augmentation2__</f>
        <v>#NAME?</v>
      </c>
      <c r="E26" s="755" t="e">
        <f aca="false">__am.augmentation3__</f>
        <v>#NAME?</v>
      </c>
      <c r="F26" s="755" t="e">
        <f aca="false">__am.diminution1__</f>
        <v>#NAME?</v>
      </c>
      <c r="G26" s="756" t="e">
        <f aca="false">__am.diminution2__</f>
        <v>#NAME?</v>
      </c>
      <c r="H26" s="738" t="e">
        <f aca="false">__am.brut_cloture__</f>
        <v>#NAME?</v>
      </c>
    </row>
    <row r="27" customFormat="false" ht="14.25" hidden="false" customHeight="true" outlineLevel="0" collapsed="false">
      <c r="A27" s="38" t="s">
        <v>879</v>
      </c>
      <c r="B27" s="752" t="e">
        <f aca="false">__an.brut_ouverture__</f>
        <v>#NAME?</v>
      </c>
      <c r="C27" s="753" t="e">
        <f aca="false">__an.augmentation1__</f>
        <v>#NAME?</v>
      </c>
      <c r="D27" s="753" t="e">
        <f aca="false">__an.augmentation2__</f>
        <v>#NAME?</v>
      </c>
      <c r="E27" s="753" t="e">
        <f aca="false">__an.augmentation3__</f>
        <v>#NAME?</v>
      </c>
      <c r="F27" s="753" t="e">
        <f aca="false">__an.diminution1__</f>
        <v>#NAME?</v>
      </c>
      <c r="G27" s="757" t="e">
        <f aca="false">__an.diminution2__</f>
        <v>#NAME?</v>
      </c>
      <c r="H27" s="752" t="e">
        <f aca="false">__an.brut_cloture__</f>
        <v>#NAME?</v>
      </c>
    </row>
    <row r="28" customFormat="false" ht="14.25" hidden="false" customHeight="true" outlineLevel="0" collapsed="false">
      <c r="A28" s="758" t="s">
        <v>880</v>
      </c>
      <c r="B28" s="759" t="e">
        <f aca="false">__ap.brut_ouverture__</f>
        <v>#NAME?</v>
      </c>
      <c r="C28" s="760" t="e">
        <f aca="false">__ap.augmentation1__</f>
        <v>#NAME?</v>
      </c>
      <c r="D28" s="761" t="e">
        <f aca="false">__ap.augmentation2__</f>
        <v>#NAME?</v>
      </c>
      <c r="E28" s="761" t="e">
        <f aca="false">__ap.augmentation3__</f>
        <v>#NAME?</v>
      </c>
      <c r="F28" s="760" t="e">
        <f aca="false">__ap.diminution1__</f>
        <v>#NAME?</v>
      </c>
      <c r="G28" s="761" t="e">
        <f aca="false">__ap.diminution2__</f>
        <v>#NAME?</v>
      </c>
      <c r="H28" s="762" t="e">
        <f aca="false">__ap.brut_cloture__</f>
        <v>#NAME?</v>
      </c>
    </row>
    <row r="29" customFormat="false" ht="14.25" hidden="false" customHeight="true" outlineLevel="0" collapsed="false">
      <c r="A29" s="763" t="s">
        <v>881</v>
      </c>
      <c r="B29" s="759"/>
      <c r="C29" s="760"/>
      <c r="D29" s="761"/>
      <c r="E29" s="761"/>
      <c r="F29" s="760"/>
      <c r="G29" s="761"/>
      <c r="H29" s="762"/>
    </row>
    <row r="30" customFormat="false" ht="14.25" hidden="false" customHeight="true" outlineLevel="0" collapsed="false">
      <c r="A30" s="736" t="s">
        <v>444</v>
      </c>
      <c r="B30" s="737" t="e">
        <f aca="false">__aq.brut_ouverture__</f>
        <v>#NAME?</v>
      </c>
      <c r="C30" s="737" t="e">
        <f aca="false">__aq.augmentation1__</f>
        <v>#NAME?</v>
      </c>
      <c r="D30" s="737" t="e">
        <f aca="false">__aq.augmentation2__</f>
        <v>#NAME?</v>
      </c>
      <c r="E30" s="737" t="e">
        <f aca="false">__aq.augmentation3__</f>
        <v>#NAME?</v>
      </c>
      <c r="F30" s="737" t="e">
        <f aca="false">__aq.diminution1__</f>
        <v>#NAME?</v>
      </c>
      <c r="G30" s="737" t="e">
        <f aca="false">__aq.diminution2__</f>
        <v>#NAME?</v>
      </c>
      <c r="H30" s="737" t="e">
        <f aca="false">__aq.brut_cloture__</f>
        <v>#NAME?</v>
      </c>
    </row>
    <row r="31" customFormat="false" ht="14.25" hidden="false" customHeight="true" outlineLevel="0" collapsed="false">
      <c r="A31" s="764" t="s">
        <v>448</v>
      </c>
      <c r="B31" s="765" t="e">
        <f aca="false">__as.brut_ouverture__</f>
        <v>#NAME?</v>
      </c>
      <c r="C31" s="766" t="e">
        <f aca="false">__as.augmentation1__</f>
        <v>#NAME?</v>
      </c>
      <c r="D31" s="767" t="e">
        <f aca="false">__as.augmentation2__</f>
        <v>#NAME?</v>
      </c>
      <c r="E31" s="767" t="e">
        <f aca="false">__as.augmentation3__</f>
        <v>#NAME?</v>
      </c>
      <c r="F31" s="766" t="e">
        <f aca="false">__as.diminution1__</f>
        <v>#NAME?</v>
      </c>
      <c r="G31" s="768" t="e">
        <f aca="false">__as.diminution2__</f>
        <v>#NAME?</v>
      </c>
      <c r="H31" s="738" t="e">
        <f aca="false">__as.brut_cloture__</f>
        <v>#NAME?</v>
      </c>
    </row>
    <row r="32" customFormat="false" ht="24.75" hidden="false" customHeight="true" outlineLevel="0" collapsed="false">
      <c r="A32" s="769" t="s">
        <v>882</v>
      </c>
      <c r="B32" s="770" t="e">
        <f aca="false">__total.brut_ouverture__</f>
        <v>#NAME?</v>
      </c>
      <c r="C32" s="770" t="e">
        <f aca="false">__total.augmentation1__</f>
        <v>#NAME?</v>
      </c>
      <c r="D32" s="770" t="e">
        <f aca="false">__total.augmentation2__</f>
        <v>#NAME?</v>
      </c>
      <c r="E32" s="770" t="e">
        <f aca="false">__total.augmentation3__</f>
        <v>#NAME?</v>
      </c>
      <c r="F32" s="770" t="e">
        <f aca="false">__total.diminution1__</f>
        <v>#NAME?</v>
      </c>
      <c r="G32" s="770" t="e">
        <f aca="false">__total.diminution2__</f>
        <v>#NAME?</v>
      </c>
      <c r="H32" s="770" t="e">
        <f aca="false">__total.brut_cloture__</f>
        <v>#NAME?</v>
      </c>
    </row>
    <row r="33" customFormat="false" ht="20.25" hidden="false" customHeight="true" outlineLevel="0" collapsed="false">
      <c r="A33" s="771" t="s">
        <v>883</v>
      </c>
      <c r="B33" s="772"/>
      <c r="C33" s="772"/>
      <c r="D33" s="772"/>
      <c r="E33" s="396"/>
      <c r="F33" s="396"/>
      <c r="G33" s="396"/>
      <c r="H33" s="396"/>
    </row>
    <row r="34" customFormat="false" ht="14.25" hidden="false" customHeight="true" outlineLevel="0" collapsed="false">
      <c r="A34" s="773" t="s">
        <v>884</v>
      </c>
      <c r="B34" s="774"/>
      <c r="C34" s="775"/>
      <c r="D34" s="775"/>
      <c r="E34" s="776"/>
      <c r="F34" s="776"/>
      <c r="G34" s="776"/>
    </row>
    <row r="35" customFormat="false" ht="14.25" hidden="false" customHeight="true" outlineLevel="0" collapsed="false">
      <c r="A35" s="773" t="s">
        <v>885</v>
      </c>
      <c r="B35" s="774"/>
      <c r="C35" s="775"/>
      <c r="D35" s="775"/>
      <c r="E35" s="776"/>
      <c r="F35" s="776"/>
      <c r="G35" s="776"/>
    </row>
    <row r="36" customFormat="false" ht="12.75" hidden="false" customHeight="true" outlineLevel="0" collapsed="false">
      <c r="A36" s="777" t="s">
        <v>886</v>
      </c>
      <c r="B36" s="772"/>
      <c r="C36" s="772"/>
      <c r="D36" s="772"/>
      <c r="E36" s="396"/>
      <c r="F36" s="396"/>
      <c r="G36" s="396"/>
    </row>
    <row r="37" customFormat="false" ht="12.75" hidden="false" customHeight="true" outlineLevel="0" collapsed="false">
      <c r="A37" s="777" t="s">
        <v>887</v>
      </c>
      <c r="B37" s="772"/>
      <c r="C37" s="772"/>
      <c r="D37" s="772"/>
      <c r="E37" s="396"/>
      <c r="F37" s="396"/>
      <c r="G37" s="396"/>
    </row>
    <row r="38" customFormat="false" ht="12.75" hidden="false" customHeight="true" outlineLevel="0" collapsed="false">
      <c r="A38" s="777" t="s">
        <v>888</v>
      </c>
      <c r="B38" s="772"/>
      <c r="C38" s="772"/>
      <c r="D38" s="772"/>
      <c r="E38" s="396"/>
      <c r="F38" s="396"/>
      <c r="G38" s="396"/>
    </row>
    <row r="39" customFormat="false" ht="12.75" hidden="false" customHeight="true" outlineLevel="0" collapsed="false">
      <c r="A39" s="777" t="s">
        <v>889</v>
      </c>
      <c r="B39" s="772"/>
      <c r="C39" s="772"/>
      <c r="D39" s="772"/>
      <c r="E39" s="396"/>
      <c r="F39" s="396"/>
      <c r="G39" s="396"/>
    </row>
    <row r="40" customFormat="false" ht="12.75" hidden="false" customHeight="true" outlineLevel="0" collapsed="false">
      <c r="A40" s="777" t="s">
        <v>890</v>
      </c>
      <c r="B40" s="772"/>
      <c r="C40" s="772"/>
      <c r="D40" s="772"/>
      <c r="E40" s="396"/>
      <c r="F40" s="396"/>
      <c r="G40" s="396"/>
    </row>
    <row r="41" customFormat="false" ht="12.75" hidden="false" customHeight="true" outlineLevel="0" collapsed="false">
      <c r="A41" s="777" t="s">
        <v>891</v>
      </c>
      <c r="B41" s="778"/>
      <c r="C41" s="772"/>
      <c r="D41" s="772"/>
      <c r="E41" s="396"/>
      <c r="F41" s="396"/>
      <c r="G41" s="396"/>
    </row>
    <row r="42" customFormat="false" ht="12.75" hidden="false" customHeight="true" outlineLevel="0" collapsed="false">
      <c r="A42" s="772" t="s">
        <v>892</v>
      </c>
      <c r="B42" s="772"/>
      <c r="C42" s="772"/>
      <c r="D42" s="772"/>
      <c r="E42" s="396"/>
      <c r="F42" s="396"/>
      <c r="G42" s="396"/>
    </row>
  </sheetData>
  <mergeCells count="17">
    <mergeCell ref="A1:H1"/>
    <mergeCell ref="B2:H2"/>
    <mergeCell ref="A3:C3"/>
    <mergeCell ref="E3:H3"/>
    <mergeCell ref="B4:H4"/>
    <mergeCell ref="B5:C5"/>
    <mergeCell ref="A7:H7"/>
    <mergeCell ref="A9:A14"/>
    <mergeCell ref="C9:E9"/>
    <mergeCell ref="F9:G9"/>
    <mergeCell ref="B28:B29"/>
    <mergeCell ref="C28:C29"/>
    <mergeCell ref="D28:D29"/>
    <mergeCell ref="E28:E29"/>
    <mergeCell ref="F28:F29"/>
    <mergeCell ref="G28:G29"/>
    <mergeCell ref="H28:H29"/>
  </mergeCells>
  <printOptions headings="false" gridLines="false" gridLinesSet="true" horizontalCentered="false" verticalCentered="false"/>
  <pageMargins left="0.39375" right="0" top="0" bottom="0" header="0.511805555555555" footer="0.511805555555555"/>
  <pageSetup paperSize="9" scale="6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I3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K30" activeCellId="0" sqref="K30"/>
    </sheetView>
  </sheetViews>
  <sheetFormatPr defaultColWidth="10.8671875" defaultRowHeight="12.75" zeroHeight="false" outlineLevelRow="0" outlineLevelCol="0"/>
  <cols>
    <col collapsed="false" customWidth="true" hidden="false" outlineLevel="0" max="1" min="1" style="717" width="53"/>
    <col collapsed="false" customWidth="true" hidden="false" outlineLevel="0" max="2" min="2" style="717" width="15"/>
    <col collapsed="false" customWidth="true" hidden="false" outlineLevel="0" max="4" min="3" style="717" width="13.14"/>
    <col collapsed="false" customWidth="true" hidden="false" outlineLevel="0" max="5" min="5" style="717" width="14.69"/>
    <col collapsed="false" customWidth="true" hidden="false" outlineLevel="0" max="6" min="6" style="717" width="14.43"/>
    <col collapsed="false" customWidth="true" hidden="false" outlineLevel="0" max="7" min="7" style="717" width="14.86"/>
    <col collapsed="false" customWidth="true" hidden="false" outlineLevel="0" max="8" min="8" style="717" width="15.29"/>
    <col collapsed="false" customWidth="true" hidden="false" outlineLevel="0" max="9" min="9" style="717" width="16.29"/>
    <col collapsed="false" customWidth="false" hidden="false" outlineLevel="0" max="253" min="10" style="717" width="10.85"/>
    <col collapsed="false" customWidth="true" hidden="false" outlineLevel="0" max="254" min="254" style="717" width="37.42"/>
    <col collapsed="false" customWidth="true" hidden="false" outlineLevel="0" max="255" min="255" style="717" width="13.14"/>
    <col collapsed="false" customWidth="true" hidden="false" outlineLevel="0" max="256" min="256" style="717" width="11.42"/>
    <col collapsed="false" customWidth="true" hidden="false" outlineLevel="0" max="257" min="257" style="717" width="13.14"/>
    <col collapsed="false" customWidth="true" hidden="false" outlineLevel="0" max="259" min="258" style="717" width="11.99"/>
    <col collapsed="false" customWidth="true" hidden="false" outlineLevel="0" max="260" min="260" style="717" width="11.42"/>
    <col collapsed="false" customWidth="true" hidden="false" outlineLevel="0" max="261" min="261" style="717" width="11.99"/>
    <col collapsed="false" customWidth="true" hidden="false" outlineLevel="0" max="262" min="262" style="717" width="10"/>
    <col collapsed="false" customWidth="true" hidden="false" outlineLevel="0" max="263" min="263" style="717" width="2"/>
    <col collapsed="false" customWidth="true" hidden="false" outlineLevel="0" max="264" min="264" style="717" width="11.42"/>
    <col collapsed="false" customWidth="true" hidden="false" outlineLevel="0" max="265" min="265" style="717" width="13.14"/>
    <col collapsed="false" customWidth="false" hidden="false" outlineLevel="0" max="509" min="266" style="717" width="10.85"/>
    <col collapsed="false" customWidth="true" hidden="false" outlineLevel="0" max="510" min="510" style="717" width="37.42"/>
    <col collapsed="false" customWidth="true" hidden="false" outlineLevel="0" max="511" min="511" style="717" width="13.14"/>
    <col collapsed="false" customWidth="true" hidden="false" outlineLevel="0" max="512" min="512" style="717" width="11.42"/>
    <col collapsed="false" customWidth="true" hidden="false" outlineLevel="0" max="513" min="513" style="717" width="13.14"/>
    <col collapsed="false" customWidth="true" hidden="false" outlineLevel="0" max="515" min="514" style="717" width="11.99"/>
    <col collapsed="false" customWidth="true" hidden="false" outlineLevel="0" max="516" min="516" style="717" width="11.42"/>
    <col collapsed="false" customWidth="true" hidden="false" outlineLevel="0" max="517" min="517" style="717" width="11.99"/>
    <col collapsed="false" customWidth="true" hidden="false" outlineLevel="0" max="518" min="518" style="717" width="10"/>
    <col collapsed="false" customWidth="true" hidden="false" outlineLevel="0" max="519" min="519" style="717" width="2"/>
    <col collapsed="false" customWidth="true" hidden="false" outlineLevel="0" max="520" min="520" style="717" width="11.42"/>
    <col collapsed="false" customWidth="true" hidden="false" outlineLevel="0" max="521" min="521" style="717" width="13.14"/>
    <col collapsed="false" customWidth="false" hidden="false" outlineLevel="0" max="765" min="522" style="717" width="10.85"/>
    <col collapsed="false" customWidth="true" hidden="false" outlineLevel="0" max="766" min="766" style="717" width="37.42"/>
    <col collapsed="false" customWidth="true" hidden="false" outlineLevel="0" max="767" min="767" style="717" width="13.14"/>
    <col collapsed="false" customWidth="true" hidden="false" outlineLevel="0" max="768" min="768" style="717" width="11.42"/>
    <col collapsed="false" customWidth="true" hidden="false" outlineLevel="0" max="769" min="769" style="717" width="13.14"/>
    <col collapsed="false" customWidth="true" hidden="false" outlineLevel="0" max="771" min="770" style="717" width="11.99"/>
    <col collapsed="false" customWidth="true" hidden="false" outlineLevel="0" max="772" min="772" style="717" width="11.42"/>
    <col collapsed="false" customWidth="true" hidden="false" outlineLevel="0" max="773" min="773" style="717" width="11.99"/>
    <col collapsed="false" customWidth="true" hidden="false" outlineLevel="0" max="774" min="774" style="717" width="10"/>
    <col collapsed="false" customWidth="true" hidden="false" outlineLevel="0" max="775" min="775" style="717" width="2"/>
    <col collapsed="false" customWidth="true" hidden="false" outlineLevel="0" max="776" min="776" style="717" width="11.42"/>
    <col collapsed="false" customWidth="true" hidden="false" outlineLevel="0" max="777" min="777" style="717" width="13.14"/>
    <col collapsed="false" customWidth="false" hidden="false" outlineLevel="0" max="1021" min="778" style="717" width="10.85"/>
    <col collapsed="false" customWidth="true" hidden="false" outlineLevel="0" max="1022" min="1022" style="717" width="37.42"/>
    <col collapsed="false" customWidth="true" hidden="false" outlineLevel="0" max="1023" min="1023" style="717" width="13.14"/>
    <col collapsed="false" customWidth="true" hidden="false" outlineLevel="0" max="1024" min="1024" style="717" width="11.42"/>
  </cols>
  <sheetData>
    <row r="1" customFormat="false" ht="12.75" hidden="false" customHeight="true" outlineLevel="0" collapsed="false">
      <c r="A1" s="7" t="s">
        <v>893</v>
      </c>
      <c r="B1" s="7"/>
      <c r="C1" s="7"/>
      <c r="D1" s="7"/>
      <c r="E1" s="7"/>
      <c r="F1" s="7"/>
      <c r="G1" s="7"/>
      <c r="H1" s="7"/>
      <c r="I1" s="7"/>
    </row>
    <row r="2" customFormat="false" ht="12.75" hidden="false" customHeight="true" outlineLevel="0" collapsed="false">
      <c r="A2" s="779" t="s">
        <v>45</v>
      </c>
      <c r="B2" s="779"/>
      <c r="C2" s="641" t="n">
        <f aca="false">+TFT!G3</f>
        <v>0</v>
      </c>
      <c r="D2" s="641"/>
      <c r="E2" s="641"/>
      <c r="F2" s="641"/>
      <c r="G2" s="641"/>
      <c r="H2" s="641"/>
      <c r="I2" s="641"/>
    </row>
    <row r="3" customFormat="false" ht="12.75" hidden="false" customHeight="true" outlineLevel="0" collapsed="false">
      <c r="A3" s="439"/>
      <c r="B3" s="439"/>
      <c r="C3" s="439"/>
      <c r="D3" s="439"/>
      <c r="E3" s="440" t="s">
        <v>349</v>
      </c>
      <c r="F3" s="643" t="n">
        <f aca="false">+TFT!I4</f>
        <v>0</v>
      </c>
      <c r="G3" s="643"/>
      <c r="H3" s="643"/>
      <c r="I3" s="643"/>
    </row>
    <row r="4" customFormat="false" ht="12.75" hidden="false" customHeight="true" outlineLevel="0" collapsed="false">
      <c r="A4" s="780" t="s">
        <v>291</v>
      </c>
      <c r="B4" s="644" t="n">
        <f aca="false">+TFT!C5</f>
        <v>0</v>
      </c>
      <c r="C4" s="644"/>
      <c r="D4" s="644"/>
      <c r="E4" s="644"/>
      <c r="F4" s="644"/>
      <c r="G4" s="644"/>
      <c r="H4" s="644"/>
      <c r="I4" s="644"/>
    </row>
    <row r="5" customFormat="false" ht="12.75" hidden="false" customHeight="true" outlineLevel="0" collapsed="false">
      <c r="A5" s="436" t="s">
        <v>292</v>
      </c>
      <c r="B5" s="441" t="n">
        <f aca="false">+TFT!D6</f>
        <v>0</v>
      </c>
      <c r="C5" s="441"/>
      <c r="D5" s="440" t="s">
        <v>293</v>
      </c>
      <c r="E5" s="781" t="n">
        <f aca="false">+TFT!H6</f>
        <v>0</v>
      </c>
      <c r="F5" s="693" t="s">
        <v>350</v>
      </c>
      <c r="G5" s="782"/>
      <c r="H5" s="783" t="n">
        <f aca="false">+TFT!K6</f>
        <v>0</v>
      </c>
      <c r="I5" s="784"/>
    </row>
    <row r="7" customFormat="false" ht="21.75" hidden="false" customHeight="true" outlineLevel="0" collapsed="false">
      <c r="A7" s="785" t="s">
        <v>894</v>
      </c>
      <c r="B7" s="785"/>
      <c r="C7" s="785"/>
      <c r="D7" s="785"/>
      <c r="E7" s="785"/>
      <c r="F7" s="785"/>
      <c r="G7" s="785"/>
      <c r="H7" s="785"/>
      <c r="I7" s="785"/>
    </row>
    <row r="8" customFormat="false" ht="10.5" hidden="false" customHeight="true" outlineLevel="0" collapsed="false"/>
    <row r="9" customFormat="false" ht="14.25" hidden="false" customHeight="true" outlineLevel="0" collapsed="false">
      <c r="A9" s="786"/>
      <c r="B9" s="787" t="s">
        <v>895</v>
      </c>
      <c r="C9" s="788" t="s">
        <v>550</v>
      </c>
      <c r="D9" s="789" t="s">
        <v>849</v>
      </c>
      <c r="E9" s="789"/>
      <c r="F9" s="789"/>
      <c r="G9" s="788" t="s">
        <v>850</v>
      </c>
      <c r="H9" s="788"/>
      <c r="I9" s="788" t="s">
        <v>851</v>
      </c>
    </row>
    <row r="10" customFormat="false" ht="14.25" hidden="false" customHeight="true" outlineLevel="0" collapsed="false">
      <c r="A10" s="786"/>
      <c r="B10" s="790" t="s">
        <v>896</v>
      </c>
      <c r="C10" s="790" t="s">
        <v>852</v>
      </c>
      <c r="D10" s="790" t="s">
        <v>853</v>
      </c>
      <c r="E10" s="790" t="s">
        <v>854</v>
      </c>
      <c r="F10" s="790" t="s">
        <v>855</v>
      </c>
      <c r="G10" s="790" t="s">
        <v>856</v>
      </c>
      <c r="H10" s="790" t="s">
        <v>854</v>
      </c>
      <c r="I10" s="790" t="s">
        <v>852</v>
      </c>
    </row>
    <row r="11" customFormat="false" ht="14.25" hidden="false" customHeight="true" outlineLevel="0" collapsed="false">
      <c r="A11" s="786"/>
      <c r="B11" s="790" t="s">
        <v>897</v>
      </c>
      <c r="C11" s="790" t="s">
        <v>857</v>
      </c>
      <c r="D11" s="790" t="s">
        <v>858</v>
      </c>
      <c r="E11" s="790" t="s">
        <v>859</v>
      </c>
      <c r="F11" s="790" t="s">
        <v>860</v>
      </c>
      <c r="G11" s="790" t="s">
        <v>861</v>
      </c>
      <c r="H11" s="790" t="s">
        <v>859</v>
      </c>
      <c r="I11" s="790" t="s">
        <v>862</v>
      </c>
    </row>
    <row r="12" customFormat="false" ht="14.25" hidden="false" customHeight="true" outlineLevel="0" collapsed="false">
      <c r="A12" s="786"/>
      <c r="B12" s="790" t="s">
        <v>898</v>
      </c>
      <c r="C12" s="790" t="s">
        <v>863</v>
      </c>
      <c r="D12" s="790" t="s">
        <v>864</v>
      </c>
      <c r="E12" s="791"/>
      <c r="F12" s="790" t="s">
        <v>865</v>
      </c>
      <c r="G12" s="790" t="s">
        <v>866</v>
      </c>
      <c r="H12" s="792"/>
      <c r="I12" s="790" t="s">
        <v>867</v>
      </c>
    </row>
    <row r="13" customFormat="false" ht="14.25" hidden="false" customHeight="true" outlineLevel="0" collapsed="false">
      <c r="A13" s="786"/>
      <c r="B13" s="790" t="s">
        <v>899</v>
      </c>
      <c r="C13" s="790" t="s">
        <v>868</v>
      </c>
      <c r="D13" s="791"/>
      <c r="E13" s="791"/>
      <c r="F13" s="790" t="s">
        <v>869</v>
      </c>
      <c r="G13" s="790"/>
      <c r="H13" s="792"/>
      <c r="I13" s="790" t="s">
        <v>870</v>
      </c>
    </row>
    <row r="14" customFormat="false" ht="14.25" hidden="false" customHeight="true" outlineLevel="0" collapsed="false">
      <c r="A14" s="786"/>
      <c r="B14" s="793"/>
      <c r="C14" s="794" t="s">
        <v>871</v>
      </c>
      <c r="D14" s="793"/>
      <c r="E14" s="793"/>
      <c r="F14" s="794" t="s">
        <v>872</v>
      </c>
      <c r="G14" s="794"/>
      <c r="H14" s="793"/>
      <c r="I14" s="794" t="s">
        <v>871</v>
      </c>
    </row>
    <row r="15" customFormat="false" ht="14.25" hidden="false" customHeight="true" outlineLevel="0" collapsed="false">
      <c r="A15" s="791" t="s">
        <v>419</v>
      </c>
      <c r="B15" s="791"/>
      <c r="C15" s="403"/>
      <c r="D15" s="403"/>
      <c r="E15" s="403"/>
      <c r="F15" s="403"/>
      <c r="G15" s="403"/>
      <c r="H15" s="410"/>
      <c r="I15" s="403"/>
    </row>
    <row r="16" customFormat="false" ht="14.25" hidden="false" customHeight="true" outlineLevel="0" collapsed="false">
      <c r="A16" s="403" t="s">
        <v>873</v>
      </c>
      <c r="B16" s="403"/>
      <c r="C16" s="795"/>
      <c r="D16" s="796"/>
      <c r="E16" s="796"/>
      <c r="F16" s="796"/>
      <c r="G16" s="796"/>
      <c r="H16" s="797"/>
      <c r="I16" s="795"/>
    </row>
    <row r="17" customFormat="false" ht="14.25" hidden="false" customHeight="true" outlineLevel="0" collapsed="false">
      <c r="A17" s="403" t="s">
        <v>425</v>
      </c>
      <c r="B17" s="403"/>
      <c r="C17" s="798"/>
      <c r="D17" s="799"/>
      <c r="E17" s="799"/>
      <c r="F17" s="799"/>
      <c r="G17" s="799"/>
      <c r="H17" s="800"/>
      <c r="I17" s="798"/>
    </row>
    <row r="18" customFormat="false" ht="14.25" hidden="false" customHeight="true" outlineLevel="0" collapsed="false">
      <c r="A18" s="403" t="s">
        <v>427</v>
      </c>
      <c r="B18" s="403"/>
      <c r="C18" s="798"/>
      <c r="D18" s="799"/>
      <c r="E18" s="799"/>
      <c r="F18" s="799"/>
      <c r="G18" s="799"/>
      <c r="H18" s="800"/>
      <c r="I18" s="798"/>
    </row>
    <row r="19" customFormat="false" ht="12" hidden="false" customHeight="true" outlineLevel="0" collapsed="false">
      <c r="A19" s="801"/>
      <c r="B19" s="801"/>
      <c r="C19" s="801"/>
      <c r="D19" s="802"/>
      <c r="E19" s="802"/>
      <c r="F19" s="802"/>
      <c r="G19" s="802"/>
      <c r="H19" s="803"/>
      <c r="I19" s="801"/>
    </row>
    <row r="20" customFormat="false" ht="14.25" hidden="false" customHeight="true" outlineLevel="0" collapsed="false">
      <c r="A20" s="791" t="s">
        <v>429</v>
      </c>
      <c r="B20" s="791"/>
      <c r="C20" s="403"/>
      <c r="D20" s="804"/>
      <c r="E20" s="804"/>
      <c r="F20" s="804"/>
      <c r="G20" s="804"/>
      <c r="H20" s="805"/>
      <c r="I20" s="403"/>
    </row>
    <row r="21" customFormat="false" ht="14.25" hidden="false" customHeight="true" outlineLevel="0" collapsed="false">
      <c r="A21" s="403" t="s">
        <v>900</v>
      </c>
      <c r="B21" s="403"/>
      <c r="C21" s="806"/>
      <c r="D21" s="807"/>
      <c r="E21" s="807"/>
      <c r="F21" s="807"/>
      <c r="G21" s="807"/>
      <c r="H21" s="808"/>
      <c r="I21" s="806"/>
    </row>
    <row r="22" customFormat="false" ht="14.25" hidden="false" customHeight="true" outlineLevel="0" collapsed="false">
      <c r="A22" s="403" t="s">
        <v>901</v>
      </c>
      <c r="B22" s="403"/>
      <c r="C22" s="798"/>
      <c r="D22" s="799"/>
      <c r="E22" s="799"/>
      <c r="F22" s="799"/>
      <c r="G22" s="799"/>
      <c r="H22" s="800"/>
      <c r="I22" s="798"/>
    </row>
    <row r="23" customFormat="false" ht="14.25" hidden="false" customHeight="true" outlineLevel="0" collapsed="false">
      <c r="A23" s="403" t="s">
        <v>436</v>
      </c>
      <c r="B23" s="403"/>
      <c r="C23" s="806"/>
      <c r="D23" s="807"/>
      <c r="E23" s="807"/>
      <c r="F23" s="807"/>
      <c r="G23" s="807"/>
      <c r="H23" s="808"/>
      <c r="I23" s="806"/>
    </row>
    <row r="24" customFormat="false" ht="14.25" hidden="false" customHeight="true" outlineLevel="0" collapsed="false">
      <c r="A24" s="403" t="s">
        <v>878</v>
      </c>
      <c r="B24" s="403"/>
      <c r="C24" s="798"/>
      <c r="D24" s="799"/>
      <c r="E24" s="799"/>
      <c r="F24" s="799"/>
      <c r="G24" s="799"/>
      <c r="H24" s="800"/>
      <c r="I24" s="798"/>
    </row>
    <row r="25" customFormat="false" ht="14.25" hidden="false" customHeight="true" outlineLevel="0" collapsed="false">
      <c r="A25" s="403" t="s">
        <v>879</v>
      </c>
      <c r="B25" s="403"/>
      <c r="C25" s="795"/>
      <c r="D25" s="796"/>
      <c r="E25" s="796"/>
      <c r="F25" s="796"/>
      <c r="G25" s="796"/>
      <c r="H25" s="797"/>
      <c r="I25" s="795"/>
    </row>
    <row r="26" customFormat="false" ht="14.25" hidden="false" customHeight="true" outlineLevel="0" collapsed="false">
      <c r="A26" s="403"/>
      <c r="B26" s="403"/>
      <c r="C26" s="806"/>
      <c r="D26" s="807"/>
      <c r="E26" s="807"/>
      <c r="F26" s="807"/>
      <c r="G26" s="807"/>
      <c r="H26" s="808"/>
      <c r="I26" s="806"/>
    </row>
    <row r="27" customFormat="false" ht="14.25" hidden="false" customHeight="true" outlineLevel="0" collapsed="false">
      <c r="A27" s="809" t="s">
        <v>902</v>
      </c>
      <c r="B27" s="809"/>
      <c r="C27" s="810"/>
      <c r="D27" s="811"/>
      <c r="E27" s="811"/>
      <c r="F27" s="811"/>
      <c r="G27" s="811"/>
      <c r="H27" s="812"/>
      <c r="I27" s="810"/>
    </row>
    <row r="28" customFormat="false" ht="14.25" hidden="false" customHeight="true" outlineLevel="0" collapsed="false">
      <c r="A28" s="813" t="s">
        <v>882</v>
      </c>
      <c r="B28" s="814"/>
      <c r="C28" s="815"/>
      <c r="D28" s="815"/>
      <c r="E28" s="815"/>
      <c r="F28" s="815"/>
      <c r="G28" s="815"/>
      <c r="H28" s="816"/>
      <c r="I28" s="815"/>
    </row>
    <row r="29" customFormat="false" ht="13.5" hidden="false" customHeight="true" outlineLevel="0" collapsed="false">
      <c r="A29" s="817" t="s">
        <v>883</v>
      </c>
      <c r="B29" s="396"/>
      <c r="C29" s="818"/>
      <c r="D29" s="818"/>
      <c r="E29" s="818"/>
      <c r="F29" s="818"/>
      <c r="G29" s="818"/>
      <c r="H29" s="818"/>
      <c r="I29" s="818"/>
    </row>
    <row r="30" customFormat="false" ht="17.25" hidden="false" customHeight="true" outlineLevel="0" collapsed="false">
      <c r="A30" s="819"/>
      <c r="B30" s="820" t="s">
        <v>903</v>
      </c>
      <c r="C30" s="396"/>
      <c r="D30" s="396"/>
      <c r="E30" s="396"/>
      <c r="F30" s="396"/>
      <c r="G30" s="396"/>
      <c r="H30" s="396"/>
      <c r="I30" s="396"/>
    </row>
    <row r="31" customFormat="false" ht="14.25" hidden="false" customHeight="true" outlineLevel="0" collapsed="false">
      <c r="A31" s="817"/>
      <c r="B31" s="820" t="s">
        <v>904</v>
      </c>
      <c r="C31" s="776"/>
      <c r="D31" s="776"/>
      <c r="E31" s="776"/>
      <c r="F31" s="776"/>
      <c r="G31" s="776"/>
      <c r="H31" s="776"/>
      <c r="I31" s="776"/>
    </row>
    <row r="32" customFormat="false" ht="14.25" hidden="false" customHeight="true" outlineLevel="0" collapsed="false">
      <c r="A32" s="776"/>
      <c r="B32" s="776"/>
      <c r="C32" s="776"/>
      <c r="D32" s="776"/>
      <c r="E32" s="776"/>
      <c r="F32" s="776"/>
      <c r="G32" s="776"/>
      <c r="H32" s="776"/>
      <c r="I32" s="776"/>
    </row>
  </sheetData>
  <mergeCells count="11">
    <mergeCell ref="A1:I1"/>
    <mergeCell ref="A2:B2"/>
    <mergeCell ref="C2:I2"/>
    <mergeCell ref="A3:D3"/>
    <mergeCell ref="F3:I3"/>
    <mergeCell ref="B4:I4"/>
    <mergeCell ref="B5:C5"/>
    <mergeCell ref="A7:I7"/>
    <mergeCell ref="A9:A14"/>
    <mergeCell ref="D9:F9"/>
    <mergeCell ref="G9:H9"/>
  </mergeCells>
  <printOptions headings="false" gridLines="false" gridLinesSet="true" horizontalCentered="false" verticalCentered="false"/>
  <pageMargins left="0.39375" right="0" top="0" bottom="0"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H38"/>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B33" activeCellId="0" sqref="B33"/>
    </sheetView>
  </sheetViews>
  <sheetFormatPr defaultColWidth="10.8671875" defaultRowHeight="12.75" zeroHeight="false" outlineLevelRow="0" outlineLevelCol="0"/>
  <cols>
    <col collapsed="false" customWidth="true" hidden="false" outlineLevel="0" max="1" min="1" style="717" width="44.14"/>
    <col collapsed="false" customWidth="true" hidden="false" outlineLevel="0" max="3" min="2" style="717" width="23.01"/>
    <col collapsed="false" customWidth="true" hidden="false" outlineLevel="0" max="4" min="4" style="717" width="25.14"/>
    <col collapsed="false" customWidth="true" hidden="false" outlineLevel="0" max="5" min="5" style="717" width="18.42"/>
    <col collapsed="false" customWidth="true" hidden="false" outlineLevel="0" max="6" min="6" style="717" width="4.71"/>
    <col collapsed="false" customWidth="false" hidden="false" outlineLevel="0" max="249" min="7" style="717" width="10.85"/>
    <col collapsed="false" customWidth="true" hidden="false" outlineLevel="0" max="250" min="250" style="717" width="37.42"/>
    <col collapsed="false" customWidth="true" hidden="false" outlineLevel="0" max="252" min="251" style="717" width="23.01"/>
    <col collapsed="false" customWidth="true" hidden="false" outlineLevel="0" max="253" min="253" style="717" width="9.71"/>
    <col collapsed="false" customWidth="true" hidden="false" outlineLevel="0" max="254" min="254" style="717" width="13.29"/>
    <col collapsed="false" customWidth="true" hidden="false" outlineLevel="0" max="255" min="255" style="717" width="7.71"/>
    <col collapsed="false" customWidth="true" hidden="false" outlineLevel="0" max="256" min="256" style="717" width="2"/>
    <col collapsed="false" customWidth="true" hidden="false" outlineLevel="0" max="257" min="257" style="717" width="13.29"/>
    <col collapsed="false" customWidth="false" hidden="false" outlineLevel="0" max="505" min="258" style="717" width="10.85"/>
    <col collapsed="false" customWidth="true" hidden="false" outlineLevel="0" max="506" min="506" style="717" width="37.42"/>
    <col collapsed="false" customWidth="true" hidden="false" outlineLevel="0" max="508" min="507" style="717" width="23.01"/>
    <col collapsed="false" customWidth="true" hidden="false" outlineLevel="0" max="509" min="509" style="717" width="9.71"/>
    <col collapsed="false" customWidth="true" hidden="false" outlineLevel="0" max="510" min="510" style="717" width="13.29"/>
    <col collapsed="false" customWidth="true" hidden="false" outlineLevel="0" max="511" min="511" style="717" width="7.71"/>
    <col collapsed="false" customWidth="true" hidden="false" outlineLevel="0" max="512" min="512" style="717" width="2"/>
    <col collapsed="false" customWidth="true" hidden="false" outlineLevel="0" max="513" min="513" style="717" width="13.29"/>
    <col collapsed="false" customWidth="false" hidden="false" outlineLevel="0" max="761" min="514" style="717" width="10.85"/>
    <col collapsed="false" customWidth="true" hidden="false" outlineLevel="0" max="762" min="762" style="717" width="37.42"/>
    <col collapsed="false" customWidth="true" hidden="false" outlineLevel="0" max="764" min="763" style="717" width="23.01"/>
    <col collapsed="false" customWidth="true" hidden="false" outlineLevel="0" max="765" min="765" style="717" width="9.71"/>
    <col collapsed="false" customWidth="true" hidden="false" outlineLevel="0" max="766" min="766" style="717" width="13.29"/>
    <col collapsed="false" customWidth="true" hidden="false" outlineLevel="0" max="767" min="767" style="717" width="7.71"/>
    <col collapsed="false" customWidth="true" hidden="false" outlineLevel="0" max="768" min="768" style="717" width="2"/>
    <col collapsed="false" customWidth="true" hidden="false" outlineLevel="0" max="769" min="769" style="717" width="13.29"/>
    <col collapsed="false" customWidth="false" hidden="false" outlineLevel="0" max="1017" min="770" style="717" width="10.85"/>
    <col collapsed="false" customWidth="true" hidden="false" outlineLevel="0" max="1018" min="1018" style="717" width="37.42"/>
    <col collapsed="false" customWidth="true" hidden="false" outlineLevel="0" max="1020" min="1019" style="717" width="23.01"/>
    <col collapsed="false" customWidth="true" hidden="false" outlineLevel="0" max="1021" min="1021" style="717" width="9.71"/>
    <col collapsed="false" customWidth="true" hidden="false" outlineLevel="0" max="1022" min="1022" style="717" width="13.29"/>
    <col collapsed="false" customWidth="true" hidden="false" outlineLevel="0" max="1023" min="1023" style="717" width="7.71"/>
    <col collapsed="false" customWidth="true" hidden="false" outlineLevel="0" max="1024" min="1024" style="717" width="2"/>
  </cols>
  <sheetData>
    <row r="1" customFormat="false" ht="12.75" hidden="false" customHeight="true" outlineLevel="0" collapsed="false">
      <c r="A1" s="212" t="s">
        <v>905</v>
      </c>
      <c r="B1" s="212"/>
      <c r="C1" s="212"/>
      <c r="D1" s="212"/>
      <c r="E1" s="212"/>
      <c r="F1" s="212"/>
    </row>
    <row r="2" customFormat="false" ht="12.75" hidden="false" customHeight="true" outlineLevel="0" collapsed="false">
      <c r="A2" s="821" t="s">
        <v>45</v>
      </c>
      <c r="B2" s="641" t="n">
        <f aca="false">+TFT!G3</f>
        <v>0</v>
      </c>
      <c r="C2" s="641"/>
      <c r="D2" s="641"/>
      <c r="E2" s="641"/>
      <c r="F2" s="641"/>
    </row>
    <row r="3" customFormat="false" ht="12.75" hidden="false" customHeight="true" outlineLevel="0" collapsed="false">
      <c r="A3" s="439"/>
      <c r="B3" s="439"/>
      <c r="C3" s="440" t="s">
        <v>349</v>
      </c>
      <c r="D3" s="439" t="n">
        <f aca="false">+TFT!I4</f>
        <v>0</v>
      </c>
      <c r="E3" s="439"/>
      <c r="F3" s="439"/>
    </row>
    <row r="4" customFormat="false" ht="12.75" hidden="false" customHeight="true" outlineLevel="0" collapsed="false">
      <c r="A4" s="780" t="s">
        <v>291</v>
      </c>
      <c r="B4" s="644" t="n">
        <f aca="false">+TFT!C5</f>
        <v>0</v>
      </c>
      <c r="C4" s="644"/>
      <c r="D4" s="644"/>
      <c r="E4" s="644"/>
    </row>
    <row r="5" customFormat="false" ht="12.75" hidden="false" customHeight="true" outlineLevel="0" collapsed="false">
      <c r="A5" s="436" t="s">
        <v>292</v>
      </c>
      <c r="B5" s="441" t="n">
        <f aca="false">+TFT!D6</f>
        <v>0</v>
      </c>
      <c r="C5" s="440" t="s">
        <v>293</v>
      </c>
      <c r="D5" s="783" t="n">
        <f aca="false">+TFT!H6</f>
        <v>0</v>
      </c>
      <c r="E5" s="822" t="s">
        <v>906</v>
      </c>
      <c r="F5" s="395" t="n">
        <f aca="false">+TFT!K6</f>
        <v>0</v>
      </c>
    </row>
    <row r="7" customFormat="false" ht="12.75" hidden="false" customHeight="true" outlineLevel="0" collapsed="false">
      <c r="A7" s="22" t="s">
        <v>907</v>
      </c>
      <c r="B7" s="22"/>
      <c r="C7" s="22"/>
      <c r="D7" s="22"/>
      <c r="E7" s="22"/>
      <c r="F7" s="22"/>
    </row>
    <row r="8" customFormat="false" ht="14.25" hidden="false" customHeight="true" outlineLevel="0" collapsed="false">
      <c r="A8" s="823"/>
      <c r="B8" s="823"/>
      <c r="C8" s="823"/>
      <c r="D8" s="823"/>
      <c r="E8" s="823"/>
    </row>
    <row r="9" customFormat="false" ht="14.25" hidden="false" customHeight="true" outlineLevel="0" collapsed="false">
      <c r="A9" s="398" t="s">
        <v>908</v>
      </c>
      <c r="B9" s="788" t="s">
        <v>550</v>
      </c>
      <c r="C9" s="788" t="s">
        <v>562</v>
      </c>
      <c r="D9" s="824" t="s">
        <v>565</v>
      </c>
      <c r="E9" s="788" t="s">
        <v>851</v>
      </c>
      <c r="F9" s="788"/>
    </row>
    <row r="10" customFormat="false" ht="14.25" hidden="false" customHeight="true" outlineLevel="0" collapsed="false">
      <c r="A10" s="398"/>
      <c r="B10" s="404" t="s">
        <v>909</v>
      </c>
      <c r="C10" s="404"/>
      <c r="D10" s="825"/>
      <c r="E10" s="826" t="s">
        <v>910</v>
      </c>
      <c r="F10" s="826"/>
    </row>
    <row r="11" customFormat="false" ht="14.25" hidden="false" customHeight="true" outlineLevel="0" collapsed="false">
      <c r="A11" s="398"/>
      <c r="B11" s="404" t="s">
        <v>911</v>
      </c>
      <c r="C11" s="404" t="s">
        <v>912</v>
      </c>
      <c r="D11" s="825" t="s">
        <v>913</v>
      </c>
      <c r="E11" s="826"/>
      <c r="F11" s="826"/>
    </row>
    <row r="12" customFormat="false" ht="30" hidden="false" customHeight="true" outlineLevel="0" collapsed="false">
      <c r="A12" s="398"/>
      <c r="B12" s="404" t="s">
        <v>914</v>
      </c>
      <c r="C12" s="404" t="s">
        <v>915</v>
      </c>
      <c r="D12" s="827" t="s">
        <v>916</v>
      </c>
      <c r="E12" s="826"/>
      <c r="F12" s="826"/>
    </row>
    <row r="13" customFormat="false" ht="13.5" hidden="false" customHeight="true" outlineLevel="0" collapsed="false">
      <c r="A13" s="398"/>
      <c r="B13" s="404" t="s">
        <v>917</v>
      </c>
      <c r="C13" s="404" t="s">
        <v>917</v>
      </c>
      <c r="D13" s="510"/>
      <c r="E13" s="826"/>
      <c r="F13" s="826"/>
    </row>
    <row r="14" customFormat="false" ht="18.75" hidden="false" customHeight="true" outlineLevel="0" collapsed="false">
      <c r="A14" s="398"/>
      <c r="B14" s="828"/>
      <c r="C14" s="828"/>
      <c r="D14" s="829"/>
      <c r="E14" s="828"/>
      <c r="F14" s="828"/>
    </row>
    <row r="15" customFormat="false" ht="14.25" hidden="false" customHeight="true" outlineLevel="0" collapsed="false">
      <c r="A15" s="830" t="s">
        <v>421</v>
      </c>
      <c r="B15" s="405" t="e">
        <f aca="false">__aa.ouverture__</f>
        <v>#NAME?</v>
      </c>
      <c r="C15" s="796" t="e">
        <f aca="false">__aa.dotation__</f>
        <v>#NAME?</v>
      </c>
      <c r="D15" s="831" t="e">
        <f aca="false">__aa.reprise__</f>
        <v>#NAME?</v>
      </c>
      <c r="E15" s="540" t="e">
        <f aca="false">B15+C15-D15</f>
        <v>#NAME?</v>
      </c>
      <c r="F15" s="540"/>
    </row>
    <row r="16" customFormat="false" ht="14.25" hidden="false" customHeight="true" outlineLevel="0" collapsed="false">
      <c r="A16" s="830" t="s">
        <v>918</v>
      </c>
      <c r="B16" s="406" t="e">
        <f aca="false">__ab.ouverture__</f>
        <v>#NAME?</v>
      </c>
      <c r="C16" s="799" t="e">
        <f aca="false">__ab.dotation__</f>
        <v>#NAME?</v>
      </c>
      <c r="D16" s="832" t="e">
        <f aca="false">__ab.reprise__</f>
        <v>#NAME?</v>
      </c>
      <c r="E16" s="540" t="e">
        <f aca="false">B16+C16-D16</f>
        <v>#NAME?</v>
      </c>
      <c r="F16" s="540"/>
    </row>
    <row r="17" customFormat="false" ht="14.25" hidden="false" customHeight="true" outlineLevel="0" collapsed="false">
      <c r="A17" s="830" t="s">
        <v>425</v>
      </c>
      <c r="B17" s="406" t="e">
        <f aca="false">__ac.ouverture__</f>
        <v>#NAME?</v>
      </c>
      <c r="C17" s="406" t="e">
        <f aca="false">__ac.dotation__</f>
        <v>#NAME?</v>
      </c>
      <c r="D17" s="832" t="e">
        <f aca="false">__ac.reprise__</f>
        <v>#NAME?</v>
      </c>
      <c r="E17" s="540" t="e">
        <f aca="false">B17+C17-D17</f>
        <v>#NAME?</v>
      </c>
      <c r="F17" s="540"/>
    </row>
    <row r="18" customFormat="false" ht="15" hidden="false" customHeight="true" outlineLevel="0" collapsed="false">
      <c r="A18" s="830" t="s">
        <v>427</v>
      </c>
      <c r="B18" s="536" t="e">
        <f aca="false">__ad.ouverture__</f>
        <v>#NAME?</v>
      </c>
      <c r="C18" s="798" t="e">
        <f aca="false">__ad.dotation__</f>
        <v>#NAME?</v>
      </c>
      <c r="D18" s="563" t="e">
        <f aca="false">__ad.reprise__</f>
        <v>#NAME?</v>
      </c>
      <c r="E18" s="540" t="e">
        <f aca="false">B18+C18-D18</f>
        <v>#NAME?</v>
      </c>
      <c r="F18" s="540"/>
    </row>
    <row r="19" customFormat="false" ht="12" hidden="false" customHeight="true" outlineLevel="0" collapsed="false">
      <c r="A19" s="833"/>
      <c r="B19" s="403"/>
      <c r="C19" s="806"/>
      <c r="D19" s="834"/>
      <c r="E19" s="835"/>
      <c r="F19" s="835"/>
    </row>
    <row r="20" customFormat="false" ht="32.25" hidden="false" customHeight="true" outlineLevel="0" collapsed="false">
      <c r="A20" s="836" t="s">
        <v>919</v>
      </c>
      <c r="B20" s="837" t="e">
        <f aca="false">SUM(B16:B19)</f>
        <v>#NAME?</v>
      </c>
      <c r="C20" s="837" t="e">
        <f aca="false">SUM(C16:C19)</f>
        <v>#NAME?</v>
      </c>
      <c r="D20" s="838" t="e">
        <f aca="false">SUM(D16:D19)</f>
        <v>#NAME?</v>
      </c>
      <c r="E20" s="839" t="e">
        <f aca="false">SUM(E16:E19)</f>
        <v>#NAME?</v>
      </c>
      <c r="F20" s="839"/>
    </row>
    <row r="21" customFormat="false" ht="14.25" hidden="false" customHeight="true" outlineLevel="0" collapsed="false">
      <c r="A21" s="403" t="s">
        <v>920</v>
      </c>
      <c r="B21" s="840" t="e">
        <f aca="false">__af.ouverture__</f>
        <v>#NAME?</v>
      </c>
      <c r="C21" s="841" t="e">
        <f aca="false">__af.dotation__</f>
        <v>#NAME?</v>
      </c>
      <c r="D21" s="797" t="e">
        <f aca="false">__af.reprise__</f>
        <v>#NAME?</v>
      </c>
      <c r="E21" s="842" t="e">
        <f aca="false">B21+C21-D21</f>
        <v>#NAME?</v>
      </c>
      <c r="F21" s="842"/>
    </row>
    <row r="22" customFormat="false" ht="14.25" hidden="false" customHeight="true" outlineLevel="0" collapsed="false">
      <c r="A22" s="403" t="s">
        <v>921</v>
      </c>
      <c r="B22" s="798" t="e">
        <f aca="false">__ag.ouverture__</f>
        <v>#NAME?</v>
      </c>
      <c r="C22" s="843" t="e">
        <f aca="false">__ag.dotation__</f>
        <v>#NAME?</v>
      </c>
      <c r="D22" s="800" t="e">
        <f aca="false">__ag.reprise__</f>
        <v>#NAME?</v>
      </c>
      <c r="E22" s="540" t="e">
        <f aca="false">B22+C22-D22</f>
        <v>#NAME?</v>
      </c>
      <c r="F22" s="540"/>
    </row>
    <row r="23" customFormat="false" ht="14.25" hidden="false" customHeight="true" outlineLevel="0" collapsed="false">
      <c r="A23" s="403" t="s">
        <v>876</v>
      </c>
      <c r="B23" s="406" t="e">
        <f aca="false">__ah.ouverture__</f>
        <v>#NAME?</v>
      </c>
      <c r="C23" s="844" t="e">
        <f aca="false">__ah.dotation__</f>
        <v>#NAME?</v>
      </c>
      <c r="D23" s="800" t="e">
        <f aca="false">__ah.reprise__</f>
        <v>#NAME?</v>
      </c>
      <c r="E23" s="845" t="e">
        <f aca="false">B23+C23-D23</f>
        <v>#NAME?</v>
      </c>
      <c r="F23" s="845"/>
    </row>
    <row r="24" customFormat="false" ht="14.25" hidden="false" customHeight="true" outlineLevel="0" collapsed="false">
      <c r="A24" s="403" t="s">
        <v>922</v>
      </c>
      <c r="B24" s="798" t="e">
        <f aca="false">__ai.ouverture__</f>
        <v>#NAME?</v>
      </c>
      <c r="C24" s="843" t="e">
        <f aca="false">__ai.dotation__</f>
        <v>#NAME?</v>
      </c>
      <c r="D24" s="800" t="e">
        <f aca="false">__ai.reprise__</f>
        <v>#NAME?</v>
      </c>
      <c r="E24" s="845" t="e">
        <f aca="false">B24+C24-D24</f>
        <v>#NAME?</v>
      </c>
      <c r="F24" s="845"/>
    </row>
    <row r="25" customFormat="false" ht="14.25" hidden="false" customHeight="true" outlineLevel="0" collapsed="false">
      <c r="A25" s="403" t="s">
        <v>436</v>
      </c>
      <c r="B25" s="406" t="e">
        <f aca="false">__aj.ouverture__</f>
        <v>#NAME?</v>
      </c>
      <c r="C25" s="843" t="e">
        <f aca="false">__aj.dotation__</f>
        <v>#NAME?</v>
      </c>
      <c r="D25" s="846" t="e">
        <f aca="false">__aj.reprise__</f>
        <v>#NAME?</v>
      </c>
      <c r="E25" s="845" t="e">
        <f aca="false">B25+C25-D25</f>
        <v>#NAME?</v>
      </c>
      <c r="F25" s="845"/>
    </row>
    <row r="26" customFormat="false" ht="14.25" hidden="false" customHeight="true" outlineLevel="0" collapsed="false">
      <c r="A26" s="403" t="s">
        <v>878</v>
      </c>
      <c r="B26" s="406" t="e">
        <f aca="false">__ak.ouverture__</f>
        <v>#NAME?</v>
      </c>
      <c r="C26" s="844" t="e">
        <f aca="false">__ak.dotation__</f>
        <v>#NAME?</v>
      </c>
      <c r="D26" s="847" t="e">
        <f aca="false">__ak.reprise__</f>
        <v>#NAME?</v>
      </c>
      <c r="E26" s="845" t="e">
        <f aca="false">B26+C26-D26</f>
        <v>#NAME?</v>
      </c>
      <c r="F26" s="845"/>
    </row>
    <row r="27" customFormat="false" ht="14.25" hidden="false" customHeight="true" outlineLevel="0" collapsed="false">
      <c r="A27" s="403" t="s">
        <v>440</v>
      </c>
      <c r="B27" s="406" t="e">
        <f aca="false">__al.ouverture__</f>
        <v>#NAME?</v>
      </c>
      <c r="C27" s="848" t="e">
        <f aca="false">__al.dotation__</f>
        <v>#NAME?</v>
      </c>
      <c r="D27" s="532" t="e">
        <f aca="false">__al.reprise__</f>
        <v>#NAME?</v>
      </c>
      <c r="E27" s="845" t="e">
        <f aca="false">B27+C27-D27</f>
        <v>#NAME?</v>
      </c>
      <c r="F27" s="845"/>
    </row>
    <row r="28" customFormat="false" ht="14.25" hidden="false" customHeight="true" outlineLevel="0" collapsed="false">
      <c r="A28" s="416"/>
      <c r="B28" s="849"/>
      <c r="C28" s="850"/>
      <c r="D28" s="851"/>
      <c r="E28" s="852"/>
      <c r="F28" s="852"/>
    </row>
    <row r="29" customFormat="false" ht="31.5" hidden="false" customHeight="true" outlineLevel="0" collapsed="false">
      <c r="A29" s="853" t="s">
        <v>923</v>
      </c>
      <c r="B29" s="854" t="e">
        <f aca="false">SUM(B22:B28)</f>
        <v>#NAME?</v>
      </c>
      <c r="C29" s="855" t="e">
        <f aca="false">SUM(C22:C28)</f>
        <v>#NAME?</v>
      </c>
      <c r="D29" s="854" t="e">
        <f aca="false">SUM(D22:D28)</f>
        <v>#NAME?</v>
      </c>
      <c r="E29" s="854" t="e">
        <f aca="false">SUM(E22:E28)</f>
        <v>#NAME?</v>
      </c>
      <c r="F29" s="854"/>
    </row>
    <row r="30" customFormat="false" ht="20.25" hidden="false" customHeight="true" outlineLevel="0" collapsed="false">
      <c r="A30" s="856" t="s">
        <v>444</v>
      </c>
      <c r="B30" s="842"/>
      <c r="C30" s="857"/>
      <c r="D30" s="842"/>
      <c r="E30" s="842"/>
      <c r="F30" s="842"/>
      <c r="H30" s="858"/>
    </row>
    <row r="31" customFormat="false" ht="20.25" hidden="false" customHeight="true" outlineLevel="0" collapsed="false">
      <c r="A31" s="421" t="s">
        <v>448</v>
      </c>
      <c r="B31" s="859"/>
      <c r="C31" s="860"/>
      <c r="D31" s="861"/>
      <c r="E31" s="540"/>
      <c r="F31" s="540"/>
    </row>
    <row r="32" customFormat="false" ht="15" hidden="false" customHeight="true" outlineLevel="0" collapsed="false">
      <c r="A32" s="862"/>
      <c r="B32" s="806"/>
      <c r="C32" s="863"/>
      <c r="D32" s="864"/>
      <c r="E32" s="852"/>
      <c r="F32" s="852"/>
    </row>
    <row r="33" customFormat="false" ht="19.5" hidden="false" customHeight="true" outlineLevel="0" collapsed="false">
      <c r="A33" s="865" t="s">
        <v>882</v>
      </c>
      <c r="B33" s="430" t="e">
        <f aca="false">B31+B23</f>
        <v>#NAME?</v>
      </c>
      <c r="C33" s="866" t="e">
        <f aca="false">C31+C23</f>
        <v>#NAME?</v>
      </c>
      <c r="D33" s="430" t="e">
        <f aca="false">D31+D23</f>
        <v>#NAME?</v>
      </c>
      <c r="E33" s="867" t="e">
        <f aca="false">E31+E23</f>
        <v>#NAME?</v>
      </c>
      <c r="F33" s="867"/>
    </row>
    <row r="34" customFormat="false" ht="12.75" hidden="false" customHeight="true" outlineLevel="0" collapsed="false">
      <c r="A34" s="396"/>
      <c r="B34" s="396"/>
      <c r="C34" s="396"/>
      <c r="D34" s="396"/>
      <c r="E34" s="396"/>
      <c r="F34" s="396"/>
    </row>
    <row r="35" customFormat="false" ht="12.75" hidden="false" customHeight="true" outlineLevel="0" collapsed="false">
      <c r="A35" s="819" t="s">
        <v>924</v>
      </c>
      <c r="B35" s="538"/>
      <c r="C35" s="396"/>
      <c r="D35" s="396"/>
      <c r="E35" s="396"/>
      <c r="F35" s="396"/>
    </row>
    <row r="36" customFormat="false" ht="12.75" hidden="false" customHeight="true" outlineLevel="0" collapsed="false">
      <c r="A36" s="396" t="s">
        <v>925</v>
      </c>
      <c r="B36" s="396"/>
      <c r="C36" s="396"/>
      <c r="D36" s="396"/>
      <c r="E36" s="396"/>
      <c r="F36" s="396"/>
    </row>
    <row r="37" customFormat="false" ht="12.75" hidden="false" customHeight="true" outlineLevel="0" collapsed="false">
      <c r="A37" s="396" t="s">
        <v>926</v>
      </c>
      <c r="B37" s="396"/>
      <c r="C37" s="396"/>
      <c r="D37" s="396"/>
      <c r="E37" s="396"/>
      <c r="F37" s="396"/>
    </row>
    <row r="38" customFormat="false" ht="12.75" hidden="false" customHeight="true" outlineLevel="0" collapsed="false">
      <c r="A38" s="396" t="s">
        <v>927</v>
      </c>
      <c r="B38" s="396"/>
      <c r="C38" s="396"/>
      <c r="D38" s="396"/>
      <c r="E38" s="396"/>
      <c r="F38" s="396"/>
    </row>
  </sheetData>
  <mergeCells count="29">
    <mergeCell ref="A1:F1"/>
    <mergeCell ref="B2:F2"/>
    <mergeCell ref="A3:B3"/>
    <mergeCell ref="D3:F3"/>
    <mergeCell ref="B4:E4"/>
    <mergeCell ref="A7:F7"/>
    <mergeCell ref="A9:A14"/>
    <mergeCell ref="E9:F9"/>
    <mergeCell ref="E10: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s>
  <printOptions headings="false" gridLines="false" gridLinesSet="true" horizontalCentered="false" verticalCentered="false"/>
  <pageMargins left="0" right="0" top="0"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J3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D27" activeCellId="0" sqref="D27"/>
    </sheetView>
  </sheetViews>
  <sheetFormatPr defaultColWidth="10.6953125" defaultRowHeight="15" zeroHeight="false" outlineLevelRow="0" outlineLevelCol="0"/>
  <cols>
    <col collapsed="false" customWidth="true" hidden="false" outlineLevel="0" max="1" min="1" style="0" width="20.71"/>
    <col collapsed="false" customWidth="true" hidden="false" outlineLevel="0" max="2" min="2" style="0" width="17.13"/>
    <col collapsed="false" customWidth="true" hidden="false" outlineLevel="0" max="3" min="3" style="0" width="17.29"/>
    <col collapsed="false" customWidth="true" hidden="false" outlineLevel="0" max="4" min="4" style="0" width="19.14"/>
    <col collapsed="false" customWidth="true" hidden="false" outlineLevel="0" max="5" min="5" style="0" width="20.42"/>
    <col collapsed="false" customWidth="true" hidden="false" outlineLevel="0" max="6" min="6" style="0" width="19.14"/>
    <col collapsed="false" customWidth="true" hidden="false" outlineLevel="0" max="7" min="7" style="0" width="17.71"/>
    <col collapsed="false" customWidth="true" hidden="false" outlineLevel="0" max="8" min="8" style="0" width="18"/>
    <col collapsed="false" customWidth="true" hidden="false" outlineLevel="0" max="9" min="9" style="0" width="3.98"/>
  </cols>
  <sheetData>
    <row r="1" customFormat="false" ht="15" hidden="false" customHeight="false" outlineLevel="0" collapsed="false">
      <c r="A1" s="7" t="s">
        <v>928</v>
      </c>
      <c r="B1" s="7"/>
      <c r="C1" s="7"/>
      <c r="D1" s="7"/>
      <c r="E1" s="7"/>
      <c r="F1" s="7"/>
      <c r="G1" s="7"/>
      <c r="H1" s="7"/>
      <c r="I1" s="7"/>
    </row>
    <row r="2" customFormat="false" ht="15" hidden="false" customHeight="false" outlineLevel="0" collapsed="false">
      <c r="A2" s="868" t="s">
        <v>45</v>
      </c>
      <c r="B2" s="868"/>
      <c r="C2" s="641" t="n">
        <f aca="false">+TFT!G3</f>
        <v>0</v>
      </c>
      <c r="D2" s="641"/>
      <c r="E2" s="641"/>
      <c r="F2" s="641"/>
      <c r="G2" s="641"/>
      <c r="H2" s="641"/>
      <c r="I2" s="641"/>
    </row>
    <row r="3" customFormat="false" ht="15" hidden="false" customHeight="false" outlineLevel="0" collapsed="false">
      <c r="A3" s="439"/>
      <c r="B3" s="439"/>
      <c r="C3" s="439"/>
      <c r="D3" s="439"/>
      <c r="E3" s="440" t="s">
        <v>349</v>
      </c>
      <c r="F3" s="643" t="n">
        <f aca="false">+TFT!I4</f>
        <v>0</v>
      </c>
      <c r="G3" s="643"/>
      <c r="H3" s="643"/>
      <c r="I3" s="643"/>
    </row>
    <row r="4" customFormat="false" ht="15" hidden="false" customHeight="false" outlineLevel="0" collapsed="false">
      <c r="A4" s="780" t="s">
        <v>291</v>
      </c>
      <c r="B4" s="644" t="n">
        <f aca="false">+TFT!C5</f>
        <v>0</v>
      </c>
      <c r="C4" s="644"/>
      <c r="D4" s="644"/>
      <c r="E4" s="644"/>
      <c r="F4" s="644"/>
      <c r="G4" s="644"/>
      <c r="H4" s="644"/>
      <c r="I4" s="644"/>
    </row>
    <row r="5" customFormat="false" ht="15" hidden="false" customHeight="false" outlineLevel="0" collapsed="false">
      <c r="A5" s="436" t="s">
        <v>292</v>
      </c>
      <c r="B5" s="441" t="n">
        <f aca="false">+TFT!D6</f>
        <v>0</v>
      </c>
      <c r="C5" s="441"/>
      <c r="D5" s="440" t="s">
        <v>293</v>
      </c>
      <c r="E5" s="781" t="n">
        <f aca="false">+TFT!H6</f>
        <v>0</v>
      </c>
      <c r="F5" s="693" t="s">
        <v>350</v>
      </c>
      <c r="G5" s="782" t="n">
        <f aca="false">+TFT!K6</f>
        <v>0</v>
      </c>
      <c r="H5" s="869"/>
      <c r="I5" s="784"/>
    </row>
    <row r="6" customFormat="false" ht="15" hidden="false" customHeight="false" outlineLevel="0" collapsed="false">
      <c r="A6" s="436"/>
      <c r="B6" s="448"/>
      <c r="C6" s="870"/>
      <c r="D6" s="440"/>
      <c r="E6" s="871"/>
      <c r="F6" s="440"/>
      <c r="G6" s="695"/>
      <c r="H6" s="9"/>
      <c r="I6" s="872"/>
    </row>
    <row r="7" customFormat="false" ht="21" hidden="false" customHeight="false" outlineLevel="0" collapsed="false">
      <c r="A7" s="873" t="s">
        <v>929</v>
      </c>
      <c r="B7" s="873"/>
      <c r="C7" s="873"/>
      <c r="D7" s="873"/>
      <c r="E7" s="873"/>
      <c r="F7" s="873"/>
      <c r="G7" s="873"/>
      <c r="H7" s="873"/>
      <c r="I7" s="873"/>
    </row>
    <row r="8" customFormat="false" ht="15.75" hidden="false" customHeight="false" outlineLevel="0" collapsed="false">
      <c r="A8" s="872"/>
      <c r="B8" s="872"/>
      <c r="C8" s="874"/>
      <c r="D8" s="872"/>
      <c r="E8" s="874"/>
      <c r="F8" s="872"/>
      <c r="G8" s="872"/>
      <c r="H8" s="872"/>
      <c r="I8" s="872"/>
    </row>
    <row r="9" customFormat="false" ht="15" hidden="false" customHeight="false" outlineLevel="0" collapsed="false">
      <c r="A9" s="875"/>
      <c r="B9" s="876"/>
      <c r="C9" s="877"/>
      <c r="D9" s="878" t="s">
        <v>852</v>
      </c>
      <c r="E9" s="878" t="s">
        <v>930</v>
      </c>
      <c r="F9" s="879" t="s">
        <v>931</v>
      </c>
      <c r="G9" s="878" t="s">
        <v>932</v>
      </c>
      <c r="H9" s="878" t="s">
        <v>933</v>
      </c>
      <c r="I9" s="878"/>
    </row>
    <row r="10" customFormat="false" ht="15" hidden="false" customHeight="false" outlineLevel="0" collapsed="false">
      <c r="A10" s="880"/>
      <c r="B10" s="881"/>
      <c r="C10" s="881"/>
      <c r="D10" s="882" t="s">
        <v>416</v>
      </c>
      <c r="E10" s="882" t="s">
        <v>934</v>
      </c>
      <c r="F10" s="882" t="s">
        <v>935</v>
      </c>
      <c r="G10" s="883" t="s">
        <v>936</v>
      </c>
      <c r="H10" s="882" t="s">
        <v>937</v>
      </c>
      <c r="I10" s="882"/>
      <c r="J10" s="884"/>
    </row>
    <row r="11" customFormat="false" ht="15" hidden="false" customHeight="false" outlineLevel="0" collapsed="false">
      <c r="A11" s="880"/>
      <c r="B11" s="881"/>
      <c r="C11" s="881"/>
      <c r="D11" s="885"/>
      <c r="E11" s="882" t="s">
        <v>938</v>
      </c>
      <c r="F11" s="882" t="s">
        <v>939</v>
      </c>
      <c r="G11" s="886"/>
      <c r="H11" s="887"/>
      <c r="I11" s="877"/>
      <c r="J11" s="884"/>
    </row>
    <row r="12" customFormat="false" ht="15.75" hidden="false" customHeight="false" outlineLevel="0" collapsed="false">
      <c r="A12" s="888"/>
      <c r="B12" s="889"/>
      <c r="C12" s="889"/>
      <c r="D12" s="890" t="s">
        <v>550</v>
      </c>
      <c r="E12" s="890" t="s">
        <v>562</v>
      </c>
      <c r="F12" s="891" t="s">
        <v>940</v>
      </c>
      <c r="G12" s="890" t="s">
        <v>568</v>
      </c>
      <c r="H12" s="890" t="s">
        <v>941</v>
      </c>
      <c r="I12" s="890"/>
    </row>
    <row r="13" customFormat="false" ht="13.8" hidden="false" customHeight="false" outlineLevel="0" collapsed="false">
      <c r="A13" s="892" t="s">
        <v>942</v>
      </c>
      <c r="B13" s="892"/>
      <c r="C13" s="892"/>
      <c r="D13" s="893" t="e">
        <f aca="false">__n3da.brut__</f>
        <v>#NAME?</v>
      </c>
      <c r="E13" s="893" t="e">
        <f aca="false">__n3da.amort__</f>
        <v>#NAME?</v>
      </c>
      <c r="F13" s="894" t="e">
        <f aca="false">__n3da.vnc__</f>
        <v>#NAME?</v>
      </c>
      <c r="G13" s="895" t="e">
        <f aca="false">__n3da.prix__</f>
        <v>#NAME?</v>
      </c>
      <c r="H13" s="896" t="e">
        <f aca="false">__n3da.pmvalue__</f>
        <v>#NAME?</v>
      </c>
      <c r="I13" s="896"/>
    </row>
    <row r="14" customFormat="false" ht="13.8" hidden="false" customHeight="false" outlineLevel="0" collapsed="false">
      <c r="A14" s="892" t="s">
        <v>943</v>
      </c>
      <c r="B14" s="892"/>
      <c r="C14" s="892"/>
      <c r="D14" s="893" t="e">
        <f aca="false">__n3db.brut__</f>
        <v>#NAME?</v>
      </c>
      <c r="E14" s="893" t="e">
        <f aca="false">__n3db.amort__</f>
        <v>#NAME?</v>
      </c>
      <c r="F14" s="897" t="e">
        <f aca="false">__n3db.vnc__</f>
        <v>#NAME?</v>
      </c>
      <c r="G14" s="893" t="e">
        <f aca="false">__n3db.prix__</f>
        <v>#NAME?</v>
      </c>
      <c r="H14" s="896" t="e">
        <f aca="false">__n3db.pmvalue__</f>
        <v>#NAME?</v>
      </c>
      <c r="I14" s="896"/>
    </row>
    <row r="15" customFormat="false" ht="13.8" hidden="false" customHeight="false" outlineLevel="0" collapsed="false">
      <c r="A15" s="892" t="s">
        <v>944</v>
      </c>
      <c r="B15" s="892"/>
      <c r="C15" s="892"/>
      <c r="D15" s="893" t="e">
        <f aca="false">__n3dc.brut__</f>
        <v>#NAME?</v>
      </c>
      <c r="E15" s="893" t="e">
        <f aca="false">__n3dc.amort__</f>
        <v>#NAME?</v>
      </c>
      <c r="F15" s="897" t="e">
        <f aca="false">__n3dc.vnc__</f>
        <v>#NAME?</v>
      </c>
      <c r="G15" s="893" t="e">
        <f aca="false">__n3dc.prix__</f>
        <v>#NAME?</v>
      </c>
      <c r="H15" s="896" t="e">
        <f aca="false">__n3dc.pmvalue__</f>
        <v>#NAME?</v>
      </c>
      <c r="I15" s="896"/>
    </row>
    <row r="16" customFormat="false" ht="13.8" hidden="false" customHeight="false" outlineLevel="0" collapsed="false">
      <c r="A16" s="892" t="s">
        <v>427</v>
      </c>
      <c r="B16" s="892"/>
      <c r="C16" s="892"/>
      <c r="D16" s="898" t="e">
        <f aca="false">__n3dd.brut__</f>
        <v>#NAME?</v>
      </c>
      <c r="E16" s="898" t="e">
        <f aca="false">__n3dd.amort__</f>
        <v>#NAME?</v>
      </c>
      <c r="F16" s="899" t="e">
        <f aca="false">__n3dd.vnc__</f>
        <v>#NAME?</v>
      </c>
      <c r="G16" s="898" t="e">
        <f aca="false">__n3dd.prix__</f>
        <v>#NAME?</v>
      </c>
      <c r="H16" s="896" t="e">
        <f aca="false">__n3dd.pmvalue__</f>
        <v>#NAME?</v>
      </c>
      <c r="I16" s="896"/>
    </row>
    <row r="17" customFormat="false" ht="13.8" hidden="false" customHeight="false" outlineLevel="0" collapsed="false">
      <c r="A17" s="900" t="s">
        <v>945</v>
      </c>
      <c r="B17" s="901"/>
      <c r="C17" s="902"/>
      <c r="D17" s="903" t="e">
        <f aca="false">__n3de.brut__</f>
        <v>#NAME?</v>
      </c>
      <c r="E17" s="903" t="e">
        <f aca="false">__n3de.amort__</f>
        <v>#NAME?</v>
      </c>
      <c r="F17" s="903" t="e">
        <f aca="false">__n3de.vnc__</f>
        <v>#NAME?</v>
      </c>
      <c r="G17" s="903" t="e">
        <f aca="false">__n3de.prix__</f>
        <v>#NAME?</v>
      </c>
      <c r="H17" s="904" t="e">
        <f aca="false">__n3de.pmvalue__</f>
        <v>#NAME?</v>
      </c>
      <c r="I17" s="904"/>
    </row>
    <row r="18" customFormat="false" ht="13.8" hidden="false" customHeight="false" outlineLevel="0" collapsed="false">
      <c r="A18" s="892" t="s">
        <v>900</v>
      </c>
      <c r="B18" s="892"/>
      <c r="C18" s="892"/>
      <c r="D18" s="895" t="e">
        <f aca="false">__n3df.brut__</f>
        <v>#NAME?</v>
      </c>
      <c r="E18" s="895" t="e">
        <f aca="false">__n3df.amort__</f>
        <v>#NAME?</v>
      </c>
      <c r="F18" s="894" t="e">
        <f aca="false">__n3df.vnc__</f>
        <v>#NAME?</v>
      </c>
      <c r="G18" s="895" t="e">
        <f aca="false">__n3df.prix__</f>
        <v>#NAME?</v>
      </c>
      <c r="H18" s="896" t="e">
        <f aca="false">__n3df.pmvalue__</f>
        <v>#NAME?</v>
      </c>
      <c r="I18" s="896"/>
    </row>
    <row r="19" customFormat="false" ht="13.8" hidden="false" customHeight="false" outlineLevel="0" collapsed="false">
      <c r="A19" s="892" t="s">
        <v>901</v>
      </c>
      <c r="B19" s="892"/>
      <c r="C19" s="892"/>
      <c r="D19" s="893" t="e">
        <f aca="false">__n3dg.brut__</f>
        <v>#NAME?</v>
      </c>
      <c r="E19" s="893" t="e">
        <f aca="false">__n3dg.amort__</f>
        <v>#NAME?</v>
      </c>
      <c r="F19" s="897" t="e">
        <f aca="false">__n3dg.vnc__</f>
        <v>#NAME?</v>
      </c>
      <c r="G19" s="893" t="e">
        <f aca="false">__n3dg.prix__</f>
        <v>#NAME?</v>
      </c>
      <c r="H19" s="896" t="e">
        <f aca="false">__n3dg.pmvalue__</f>
        <v>#NAME?</v>
      </c>
      <c r="I19" s="896"/>
    </row>
    <row r="20" customFormat="false" ht="13.8" hidden="false" customHeight="false" outlineLevel="0" collapsed="false">
      <c r="A20" s="892" t="s">
        <v>946</v>
      </c>
      <c r="B20" s="892"/>
      <c r="C20" s="892"/>
      <c r="D20" s="893" t="e">
        <f aca="false">__n3dh.brut__</f>
        <v>#NAME?</v>
      </c>
      <c r="E20" s="893" t="e">
        <f aca="false">__n3dh.amort__</f>
        <v>#NAME?</v>
      </c>
      <c r="F20" s="897" t="e">
        <f aca="false">__n3dh.vnc__</f>
        <v>#NAME?</v>
      </c>
      <c r="G20" s="893" t="e">
        <f aca="false">__n3dh.prix__</f>
        <v>#NAME?</v>
      </c>
      <c r="H20" s="896" t="e">
        <f aca="false">__n3dh.pmvalue__</f>
        <v>#NAME?</v>
      </c>
      <c r="I20" s="896"/>
    </row>
    <row r="21" customFormat="false" ht="13.8" hidden="false" customHeight="false" outlineLevel="0" collapsed="false">
      <c r="A21" s="892" t="s">
        <v>878</v>
      </c>
      <c r="B21" s="892"/>
      <c r="C21" s="892"/>
      <c r="D21" s="893" t="e">
        <f aca="false">__n3di.brut__</f>
        <v>#NAME?</v>
      </c>
      <c r="E21" s="893" t="e">
        <f aca="false">__n3di.amort__</f>
        <v>#NAME?</v>
      </c>
      <c r="F21" s="897" t="e">
        <f aca="false">__n3di.vnc__</f>
        <v>#NAME?</v>
      </c>
      <c r="G21" s="893" t="e">
        <f aca="false">__n3di.prix__</f>
        <v>#NAME?</v>
      </c>
      <c r="H21" s="896" t="e">
        <f aca="false">__n3di.pmvalue__</f>
        <v>#NAME?</v>
      </c>
      <c r="I21" s="896"/>
    </row>
    <row r="22" customFormat="false" ht="13.8" hidden="false" customHeight="false" outlineLevel="0" collapsed="false">
      <c r="A22" s="892" t="s">
        <v>440</v>
      </c>
      <c r="B22" s="892"/>
      <c r="C22" s="892"/>
      <c r="D22" s="898" t="e">
        <f aca="false">__n3dj.brut__</f>
        <v>#NAME?</v>
      </c>
      <c r="E22" s="898" t="e">
        <f aca="false">__n3dj.amort__</f>
        <v>#NAME?</v>
      </c>
      <c r="F22" s="899" t="e">
        <f aca="false">__n3dj.vnc__</f>
        <v>#NAME?</v>
      </c>
      <c r="G22" s="898" t="e">
        <f aca="false">__n3dj.prix__</f>
        <v>#NAME?</v>
      </c>
      <c r="H22" s="896" t="e">
        <f aca="false">__n3dj.pmvalue__</f>
        <v>#NAME?</v>
      </c>
      <c r="I22" s="896"/>
    </row>
    <row r="23" customFormat="false" ht="13.8" hidden="false" customHeight="false" outlineLevel="0" collapsed="false">
      <c r="A23" s="905" t="s">
        <v>923</v>
      </c>
      <c r="B23" s="906"/>
      <c r="C23" s="907"/>
      <c r="D23" s="903" t="e">
        <f aca="false">__n3dk.brut__</f>
        <v>#NAME?</v>
      </c>
      <c r="E23" s="903" t="e">
        <f aca="false">__n3dk.amort__</f>
        <v>#NAME?</v>
      </c>
      <c r="F23" s="903" t="e">
        <f aca="false">__n3dk.vnc__</f>
        <v>#NAME?</v>
      </c>
      <c r="G23" s="903" t="e">
        <f aca="false">__n3dk.prix__</f>
        <v>#NAME?</v>
      </c>
      <c r="H23" s="904" t="e">
        <f aca="false">__n3dk.pmvalue__</f>
        <v>#NAME?</v>
      </c>
      <c r="I23" s="904"/>
    </row>
    <row r="24" customFormat="false" ht="13.8" hidden="false" customHeight="false" outlineLevel="0" collapsed="false">
      <c r="A24" s="892" t="s">
        <v>446</v>
      </c>
      <c r="B24" s="892"/>
      <c r="C24" s="892"/>
      <c r="D24" s="895" t="e">
        <f aca="false">__n3dl.brut__</f>
        <v>#NAME?</v>
      </c>
      <c r="E24" s="895" t="e">
        <f aca="false">__n3dl.amort__</f>
        <v>#NAME?</v>
      </c>
      <c r="F24" s="894" t="e">
        <f aca="false">__n3dl.vnc__</f>
        <v>#NAME?</v>
      </c>
      <c r="G24" s="895" t="e">
        <f aca="false">__n3dl.prix__</f>
        <v>#NAME?</v>
      </c>
      <c r="H24" s="896" t="e">
        <f aca="false">__n3dl.pmvalue__</f>
        <v>#NAME?</v>
      </c>
      <c r="I24" s="896"/>
    </row>
    <row r="25" customFormat="false" ht="13.8" hidden="false" customHeight="false" outlineLevel="0" collapsed="false">
      <c r="A25" s="892" t="s">
        <v>448</v>
      </c>
      <c r="B25" s="892"/>
      <c r="C25" s="892"/>
      <c r="D25" s="898" t="e">
        <f aca="false">__n3dm.brut__</f>
        <v>#NAME?</v>
      </c>
      <c r="E25" s="898" t="e">
        <f aca="false">__n3dm.amort__</f>
        <v>#NAME?</v>
      </c>
      <c r="F25" s="899" t="e">
        <f aca="false">__n3dm.vnc__</f>
        <v>#NAME?</v>
      </c>
      <c r="G25" s="898" t="e">
        <f aca="false">__n3dm.prix__</f>
        <v>#NAME?</v>
      </c>
      <c r="H25" s="896" t="e">
        <f aca="false">__n3dm.pmvalue__</f>
        <v>#NAME?</v>
      </c>
      <c r="I25" s="896"/>
    </row>
    <row r="26" customFormat="false" ht="13.8" hidden="false" customHeight="false" outlineLevel="0" collapsed="false">
      <c r="A26" s="908" t="s">
        <v>947</v>
      </c>
      <c r="B26" s="908"/>
      <c r="C26" s="908"/>
      <c r="D26" s="909" t="e">
        <f aca="false">__n3dn.brut__</f>
        <v>#NAME?</v>
      </c>
      <c r="E26" s="909" t="e">
        <f aca="false">__n3dn.amort__</f>
        <v>#NAME?</v>
      </c>
      <c r="F26" s="909" t="e">
        <f aca="false">__n3dn.vnc__</f>
        <v>#NAME?</v>
      </c>
      <c r="G26" s="909" t="e">
        <f aca="false">__n3dn.prix__</f>
        <v>#NAME?</v>
      </c>
      <c r="H26" s="910" t="e">
        <f aca="false">__n3dn.pmvalue__</f>
        <v>#NAME?</v>
      </c>
      <c r="I26" s="910"/>
    </row>
    <row r="27" customFormat="false" ht="13.8" hidden="false" customHeight="false" outlineLevel="0" collapsed="false">
      <c r="A27" s="911" t="s">
        <v>882</v>
      </c>
      <c r="B27" s="911"/>
      <c r="C27" s="911"/>
      <c r="D27" s="912" t="e">
        <f aca="false">__n3do.brut__</f>
        <v>#NAME?</v>
      </c>
      <c r="E27" s="912" t="e">
        <f aca="false">__n3do.amort__</f>
        <v>#NAME?</v>
      </c>
      <c r="F27" s="912" t="e">
        <f aca="false">__n3do.vnc__</f>
        <v>#NAME?</v>
      </c>
      <c r="G27" s="912" t="e">
        <f aca="false">__n3do.prix__</f>
        <v>#NAME?</v>
      </c>
      <c r="H27" s="904" t="e">
        <f aca="false">__n3do.pmvalue__</f>
        <v>#NAME?</v>
      </c>
      <c r="I27" s="904"/>
    </row>
    <row r="28" customFormat="false" ht="15" hidden="false" customHeight="false" outlineLevel="0" collapsed="false">
      <c r="A28" s="386"/>
      <c r="B28" s="386"/>
      <c r="C28" s="386"/>
      <c r="D28" s="386"/>
      <c r="E28" s="386"/>
      <c r="F28" s="386"/>
      <c r="G28" s="386"/>
      <c r="H28" s="386"/>
      <c r="I28" s="386"/>
    </row>
    <row r="29" customFormat="false" ht="15" hidden="false" customHeight="false" outlineLevel="0" collapsed="false">
      <c r="A29" s="386"/>
      <c r="B29" s="386"/>
      <c r="C29" s="913" t="s">
        <v>883</v>
      </c>
      <c r="D29" s="386"/>
      <c r="E29" s="386"/>
      <c r="F29" s="386"/>
      <c r="G29" s="386"/>
      <c r="H29" s="386"/>
      <c r="I29" s="386"/>
    </row>
    <row r="30" customFormat="false" ht="15" hidden="false" customHeight="false" outlineLevel="0" collapsed="false">
      <c r="A30" s="386"/>
      <c r="B30" s="386"/>
      <c r="C30" s="386"/>
      <c r="D30" s="914" t="s">
        <v>948</v>
      </c>
      <c r="E30" s="386"/>
      <c r="F30" s="386"/>
      <c r="G30" s="386"/>
      <c r="H30" s="386"/>
      <c r="I30" s="386"/>
    </row>
    <row r="31" customFormat="false" ht="15" hidden="false" customHeight="false" outlineLevel="0" collapsed="false">
      <c r="A31" s="386"/>
      <c r="B31" s="386"/>
      <c r="C31" s="386"/>
      <c r="D31" s="386"/>
      <c r="E31" s="386"/>
      <c r="F31" s="386"/>
      <c r="G31" s="386"/>
      <c r="H31" s="386"/>
      <c r="I31" s="386"/>
    </row>
  </sheetData>
  <mergeCells count="39">
    <mergeCell ref="A1:I1"/>
    <mergeCell ref="A2:B2"/>
    <mergeCell ref="C2:I2"/>
    <mergeCell ref="A3:D3"/>
    <mergeCell ref="F3:I3"/>
    <mergeCell ref="B4:I4"/>
    <mergeCell ref="B5:C5"/>
    <mergeCell ref="A7:I7"/>
    <mergeCell ref="H9:I9"/>
    <mergeCell ref="H10:I10"/>
    <mergeCell ref="H12:I12"/>
    <mergeCell ref="A13:C13"/>
    <mergeCell ref="H13:I13"/>
    <mergeCell ref="A14:C14"/>
    <mergeCell ref="H14:I14"/>
    <mergeCell ref="A15:C15"/>
    <mergeCell ref="H15:I15"/>
    <mergeCell ref="A16:C16"/>
    <mergeCell ref="H16:I16"/>
    <mergeCell ref="H17:I17"/>
    <mergeCell ref="A18:C18"/>
    <mergeCell ref="H18:I18"/>
    <mergeCell ref="A19:C19"/>
    <mergeCell ref="H19:I19"/>
    <mergeCell ref="A20:C20"/>
    <mergeCell ref="H20:I20"/>
    <mergeCell ref="A21:C21"/>
    <mergeCell ref="H21:I21"/>
    <mergeCell ref="A22:C22"/>
    <mergeCell ref="H22:I22"/>
    <mergeCell ref="H23:I23"/>
    <mergeCell ref="A24:C24"/>
    <mergeCell ref="H24:I24"/>
    <mergeCell ref="A25:C25"/>
    <mergeCell ref="H25:I25"/>
    <mergeCell ref="A26:C26"/>
    <mergeCell ref="H26:I26"/>
    <mergeCell ref="A27:C27"/>
    <mergeCell ref="H27:I27"/>
  </mergeCells>
  <printOptions headings="false" gridLines="false" gridLinesSet="true" horizontalCentered="false" verticalCentered="false"/>
  <pageMargins left="0.520138888888889" right="0" top="0" bottom="0.393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N4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L19" activeCellId="0" sqref="L19"/>
    </sheetView>
  </sheetViews>
  <sheetFormatPr defaultColWidth="10.6953125" defaultRowHeight="15" zeroHeight="false" outlineLevelRow="0" outlineLevelCol="0"/>
  <cols>
    <col collapsed="false" customWidth="true" hidden="false" outlineLevel="0" max="4" min="4" style="0" width="8"/>
    <col collapsed="false" customWidth="true" hidden="false" outlineLevel="0" max="7" min="7" style="0" width="7.71"/>
    <col collapsed="false" customWidth="true" hidden="false" outlineLevel="0" max="8" min="8" style="0" width="13.29"/>
    <col collapsed="false" customWidth="true" hidden="false" outlineLevel="0" max="10" min="10" style="0" width="3.42"/>
    <col collapsed="false" customWidth="true" hidden="false" outlineLevel="0" max="11" min="11" style="0" width="12.42"/>
  </cols>
  <sheetData>
    <row r="1" customFormat="false" ht="15" hidden="false" customHeight="false" outlineLevel="0" collapsed="false">
      <c r="A1" s="883" t="s">
        <v>949</v>
      </c>
      <c r="B1" s="883"/>
      <c r="C1" s="883"/>
      <c r="D1" s="883"/>
      <c r="E1" s="883"/>
      <c r="F1" s="883"/>
      <c r="G1" s="883"/>
      <c r="H1" s="883"/>
      <c r="I1" s="883"/>
      <c r="J1" s="883"/>
      <c r="K1" s="883"/>
    </row>
    <row r="2" customFormat="false" ht="15" hidden="false" customHeight="false" outlineLevel="0" collapsed="false">
      <c r="A2" s="636" t="s">
        <v>45</v>
      </c>
      <c r="B2" s="304"/>
      <c r="C2" s="690"/>
      <c r="D2" s="641" t="n">
        <f aca="false">+TFT!G3</f>
        <v>0</v>
      </c>
      <c r="E2" s="641"/>
      <c r="F2" s="641"/>
      <c r="G2" s="641"/>
      <c r="H2" s="641"/>
      <c r="I2" s="641"/>
      <c r="J2" s="641"/>
      <c r="K2" s="641"/>
    </row>
    <row r="3" customFormat="false" ht="15" hidden="false" customHeight="false" outlineLevel="0" collapsed="false">
      <c r="A3" s="439"/>
      <c r="B3" s="439"/>
      <c r="C3" s="439"/>
      <c r="D3" s="439"/>
      <c r="E3" s="440" t="s">
        <v>290</v>
      </c>
      <c r="F3" s="440"/>
      <c r="G3" s="643" t="n">
        <f aca="false">+TFT!I4</f>
        <v>0</v>
      </c>
      <c r="H3" s="643"/>
      <c r="I3" s="643"/>
      <c r="J3" s="643"/>
      <c r="K3" s="643"/>
    </row>
    <row r="4" customFormat="false" ht="15" hidden="false" customHeight="false" outlineLevel="0" collapsed="false">
      <c r="A4" s="440" t="s">
        <v>291</v>
      </c>
      <c r="B4" s="440"/>
      <c r="C4" s="644" t="n">
        <f aca="false">+TFT!C5</f>
        <v>0</v>
      </c>
      <c r="D4" s="644"/>
      <c r="E4" s="644"/>
      <c r="F4" s="644"/>
      <c r="G4" s="644"/>
      <c r="H4" s="644"/>
      <c r="I4" s="644"/>
      <c r="J4" s="644"/>
      <c r="K4" s="644"/>
    </row>
    <row r="5" customFormat="false" ht="15" hidden="false" customHeight="false" outlineLevel="0" collapsed="false">
      <c r="A5" s="436" t="s">
        <v>292</v>
      </c>
      <c r="C5" s="643" t="n">
        <f aca="false">+TFT!D6</f>
        <v>0</v>
      </c>
      <c r="D5" s="643"/>
      <c r="E5" s="915" t="s">
        <v>390</v>
      </c>
      <c r="F5" s="915"/>
      <c r="G5" s="783" t="n">
        <f aca="false">+TFT!H6</f>
        <v>0</v>
      </c>
      <c r="H5" s="783"/>
      <c r="I5" s="693" t="s">
        <v>835</v>
      </c>
      <c r="J5" s="693"/>
      <c r="K5" s="694" t="n">
        <f aca="false">+TFT!K6</f>
        <v>0</v>
      </c>
    </row>
    <row r="6" customFormat="false" ht="15" hidden="false" customHeight="false" outlineLevel="0" collapsed="false">
      <c r="A6" s="436"/>
      <c r="C6" s="448"/>
      <c r="D6" s="444"/>
      <c r="E6" s="449"/>
      <c r="F6" s="449"/>
      <c r="G6" s="440"/>
      <c r="H6" s="695"/>
      <c r="I6" s="695"/>
      <c r="J6" s="695"/>
      <c r="K6" s="696"/>
    </row>
    <row r="7" customFormat="false" ht="18" hidden="false" customHeight="true" outlineLevel="0" collapsed="false">
      <c r="A7" s="652" t="s">
        <v>950</v>
      </c>
      <c r="B7" s="652"/>
      <c r="C7" s="652"/>
      <c r="D7" s="652"/>
      <c r="E7" s="652"/>
      <c r="F7" s="652"/>
      <c r="G7" s="652"/>
      <c r="H7" s="652"/>
      <c r="I7" s="652"/>
      <c r="J7" s="652"/>
      <c r="K7" s="652"/>
    </row>
    <row r="8" customFormat="false" ht="15.75" hidden="false" customHeight="false" outlineLevel="0" collapsed="false"/>
    <row r="9" customFormat="false" ht="15.75" hidden="false" customHeight="false" outlineLevel="0" collapsed="false">
      <c r="A9" s="916" t="s">
        <v>951</v>
      </c>
      <c r="B9" s="916"/>
      <c r="C9" s="916"/>
      <c r="D9" s="916"/>
      <c r="E9" s="916"/>
      <c r="F9" s="916"/>
      <c r="G9" s="916"/>
      <c r="H9" s="916"/>
      <c r="I9" s="916"/>
      <c r="J9" s="916"/>
      <c r="K9" s="916"/>
    </row>
    <row r="10" customFormat="false" ht="15" hidden="false" customHeight="false" outlineLevel="0" collapsed="false">
      <c r="A10" s="917"/>
      <c r="B10" s="707"/>
      <c r="C10" s="707"/>
      <c r="D10" s="707"/>
      <c r="E10" s="707"/>
      <c r="F10" s="707"/>
      <c r="G10" s="707"/>
      <c r="H10" s="707"/>
      <c r="I10" s="707"/>
      <c r="J10" s="707"/>
      <c r="K10" s="708"/>
    </row>
    <row r="11" customFormat="false" ht="15" hidden="false" customHeight="false" outlineLevel="0" collapsed="false">
      <c r="A11" s="918"/>
      <c r="B11" s="710"/>
      <c r="C11" s="710"/>
      <c r="D11" s="710"/>
      <c r="E11" s="710"/>
      <c r="F11" s="710"/>
      <c r="G11" s="710"/>
      <c r="H11" s="710"/>
      <c r="I11" s="710"/>
      <c r="J11" s="710"/>
      <c r="K11" s="711"/>
    </row>
    <row r="12" customFormat="false" ht="15" hidden="false" customHeight="false" outlineLevel="0" collapsed="false">
      <c r="A12" s="918"/>
      <c r="B12" s="710"/>
      <c r="C12" s="710"/>
      <c r="D12" s="710"/>
      <c r="E12" s="710"/>
      <c r="F12" s="710"/>
      <c r="G12" s="710"/>
      <c r="H12" s="710"/>
      <c r="I12" s="710"/>
      <c r="J12" s="710"/>
      <c r="K12" s="711"/>
    </row>
    <row r="13" customFormat="false" ht="15" hidden="false" customHeight="false" outlineLevel="0" collapsed="false">
      <c r="A13" s="918"/>
      <c r="B13" s="710"/>
      <c r="C13" s="710"/>
      <c r="D13" s="710"/>
      <c r="E13" s="710"/>
      <c r="F13" s="710"/>
      <c r="G13" s="710"/>
      <c r="H13" s="710"/>
      <c r="I13" s="710"/>
      <c r="J13" s="710"/>
      <c r="K13" s="711"/>
    </row>
    <row r="14" customFormat="false" ht="15" hidden="false" customHeight="false" outlineLevel="0" collapsed="false">
      <c r="A14" s="918"/>
      <c r="B14" s="710"/>
      <c r="C14" s="710"/>
      <c r="D14" s="710"/>
      <c r="E14" s="710"/>
      <c r="F14" s="710"/>
      <c r="G14" s="710"/>
      <c r="H14" s="710"/>
      <c r="I14" s="710"/>
      <c r="J14" s="710"/>
      <c r="K14" s="711"/>
    </row>
    <row r="15" customFormat="false" ht="15" hidden="false" customHeight="false" outlineLevel="0" collapsed="false">
      <c r="A15" s="918"/>
      <c r="B15" s="710"/>
      <c r="C15" s="710"/>
      <c r="D15" s="710"/>
      <c r="E15" s="710"/>
      <c r="F15" s="710"/>
      <c r="G15" s="710"/>
      <c r="H15" s="710"/>
      <c r="I15" s="710"/>
      <c r="J15" s="710"/>
      <c r="K15" s="711"/>
    </row>
    <row r="16" customFormat="false" ht="15.75" hidden="false" customHeight="false" outlineLevel="0" collapsed="false">
      <c r="A16" s="919"/>
      <c r="B16" s="714"/>
      <c r="C16" s="714"/>
      <c r="D16" s="714"/>
      <c r="E16" s="714"/>
      <c r="F16" s="714"/>
      <c r="G16" s="714"/>
      <c r="H16" s="714"/>
      <c r="I16" s="714"/>
      <c r="J16" s="714"/>
      <c r="K16" s="715"/>
    </row>
    <row r="17" customFormat="false" ht="15.75" hidden="false" customHeight="false" outlineLevel="0" collapsed="false">
      <c r="A17" s="920" t="s">
        <v>952</v>
      </c>
      <c r="B17" s="920"/>
      <c r="C17" s="920"/>
      <c r="D17" s="920"/>
      <c r="E17" s="920" t="s">
        <v>953</v>
      </c>
      <c r="F17" s="920"/>
      <c r="G17" s="920"/>
      <c r="H17" s="921" t="s">
        <v>954</v>
      </c>
      <c r="I17" s="921"/>
      <c r="J17" s="921"/>
      <c r="K17" s="921"/>
    </row>
    <row r="18" customFormat="false" ht="15" hidden="false" customHeight="false" outlineLevel="0" collapsed="false">
      <c r="A18" s="922" t="s">
        <v>874</v>
      </c>
      <c r="B18" s="922"/>
      <c r="C18" s="922"/>
      <c r="D18" s="922"/>
      <c r="E18" s="923"/>
      <c r="F18" s="923"/>
      <c r="G18" s="923"/>
      <c r="H18" s="924"/>
      <c r="I18" s="924"/>
      <c r="J18" s="924"/>
      <c r="K18" s="924"/>
      <c r="N18" s="360"/>
    </row>
    <row r="19" customFormat="false" ht="15" hidden="false" customHeight="false" outlineLevel="0" collapsed="false">
      <c r="A19" s="925" t="s">
        <v>901</v>
      </c>
      <c r="B19" s="925"/>
      <c r="C19" s="925"/>
      <c r="D19" s="925"/>
      <c r="E19" s="926"/>
      <c r="F19" s="926"/>
      <c r="G19" s="926"/>
      <c r="H19" s="927"/>
      <c r="I19" s="927"/>
      <c r="J19" s="927"/>
      <c r="K19" s="927"/>
      <c r="N19" s="360"/>
    </row>
    <row r="20" customFormat="false" ht="15" hidden="false" customHeight="false" outlineLevel="0" collapsed="false">
      <c r="A20" s="928" t="s">
        <v>955</v>
      </c>
      <c r="B20" s="928"/>
      <c r="C20" s="928"/>
      <c r="D20" s="928"/>
      <c r="E20" s="927"/>
      <c r="F20" s="927"/>
      <c r="G20" s="927"/>
      <c r="H20" s="927"/>
      <c r="I20" s="927"/>
      <c r="J20" s="927"/>
      <c r="K20" s="927"/>
      <c r="N20" s="360"/>
    </row>
    <row r="21" customFormat="false" ht="15" hidden="false" customHeight="false" outlineLevel="0" collapsed="false">
      <c r="A21" s="925" t="s">
        <v>956</v>
      </c>
      <c r="B21" s="925"/>
      <c r="C21" s="925"/>
      <c r="D21" s="925"/>
      <c r="E21" s="926"/>
      <c r="F21" s="926"/>
      <c r="G21" s="926"/>
      <c r="H21" s="927"/>
      <c r="I21" s="927"/>
      <c r="J21" s="927"/>
      <c r="K21" s="927"/>
      <c r="N21" s="360"/>
    </row>
    <row r="22" customFormat="false" ht="15" hidden="false" customHeight="false" outlineLevel="0" collapsed="false">
      <c r="A22" s="928" t="s">
        <v>440</v>
      </c>
      <c r="B22" s="928"/>
      <c r="C22" s="928"/>
      <c r="D22" s="928"/>
      <c r="E22" s="926"/>
      <c r="F22" s="926"/>
      <c r="G22" s="926"/>
      <c r="H22" s="927"/>
      <c r="I22" s="927"/>
      <c r="J22" s="927"/>
      <c r="K22" s="927"/>
      <c r="N22" s="360"/>
    </row>
    <row r="23" customFormat="false" ht="15" hidden="false" customHeight="false" outlineLevel="0" collapsed="false">
      <c r="A23" s="929"/>
      <c r="B23" s="929"/>
      <c r="C23" s="929"/>
      <c r="D23" s="929"/>
      <c r="E23" s="930"/>
      <c r="F23" s="930"/>
      <c r="G23" s="930"/>
      <c r="H23" s="927"/>
      <c r="I23" s="927"/>
      <c r="J23" s="927"/>
      <c r="K23" s="927"/>
      <c r="N23" s="360"/>
    </row>
    <row r="24" customFormat="false" ht="15" hidden="false" customHeight="false" outlineLevel="0" collapsed="false">
      <c r="A24" s="929" t="s">
        <v>957</v>
      </c>
      <c r="B24" s="929"/>
      <c r="C24" s="929"/>
      <c r="D24" s="929"/>
      <c r="E24" s="930"/>
      <c r="F24" s="930"/>
      <c r="G24" s="930"/>
      <c r="H24" s="931"/>
      <c r="I24" s="931"/>
      <c r="J24" s="931"/>
      <c r="K24" s="931"/>
      <c r="N24" s="360"/>
    </row>
    <row r="25" customFormat="false" ht="15.75" hidden="false" customHeight="false" outlineLevel="0" collapsed="false">
      <c r="A25" s="932" t="s">
        <v>958</v>
      </c>
      <c r="B25" s="932"/>
      <c r="C25" s="932"/>
      <c r="D25" s="932"/>
      <c r="E25" s="933"/>
      <c r="F25" s="933"/>
      <c r="G25" s="933"/>
      <c r="H25" s="934"/>
      <c r="I25" s="934"/>
      <c r="J25" s="934"/>
      <c r="K25" s="934"/>
      <c r="N25" s="360"/>
    </row>
    <row r="26" customFormat="false" ht="15.75" hidden="false" customHeight="false" outlineLevel="0" collapsed="false">
      <c r="A26" s="916" t="s">
        <v>959</v>
      </c>
      <c r="B26" s="916"/>
      <c r="C26" s="916"/>
      <c r="D26" s="916"/>
      <c r="E26" s="916"/>
      <c r="F26" s="916"/>
      <c r="G26" s="916"/>
      <c r="H26" s="916"/>
      <c r="I26" s="916"/>
      <c r="J26" s="916"/>
      <c r="K26" s="916"/>
    </row>
    <row r="27" customFormat="false" ht="15" hidden="false" customHeight="false" outlineLevel="0" collapsed="false">
      <c r="A27" s="917"/>
      <c r="B27" s="707"/>
      <c r="C27" s="707"/>
      <c r="D27" s="707"/>
      <c r="E27" s="707"/>
      <c r="F27" s="707"/>
      <c r="G27" s="707"/>
      <c r="H27" s="707"/>
      <c r="I27" s="707"/>
      <c r="J27" s="707"/>
      <c r="K27" s="708"/>
    </row>
    <row r="28" customFormat="false" ht="15" hidden="false" customHeight="false" outlineLevel="0" collapsed="false">
      <c r="A28" s="918"/>
      <c r="B28" s="710"/>
      <c r="C28" s="710"/>
      <c r="D28" s="710"/>
      <c r="E28" s="710"/>
      <c r="F28" s="710"/>
      <c r="G28" s="710"/>
      <c r="H28" s="710"/>
      <c r="I28" s="710"/>
      <c r="J28" s="710"/>
      <c r="K28" s="711"/>
    </row>
    <row r="29" customFormat="false" ht="15" hidden="false" customHeight="false" outlineLevel="0" collapsed="false">
      <c r="A29" s="918"/>
      <c r="B29" s="710"/>
      <c r="C29" s="710"/>
      <c r="D29" s="710"/>
      <c r="E29" s="710"/>
      <c r="F29" s="710"/>
      <c r="G29" s="710"/>
      <c r="H29" s="710"/>
      <c r="I29" s="710"/>
      <c r="J29" s="710"/>
      <c r="K29" s="711"/>
    </row>
    <row r="30" customFormat="false" ht="15" hidden="false" customHeight="false" outlineLevel="0" collapsed="false">
      <c r="A30" s="918"/>
      <c r="B30" s="710"/>
      <c r="C30" s="710"/>
      <c r="D30" s="710"/>
      <c r="E30" s="710"/>
      <c r="F30" s="710"/>
      <c r="G30" s="710"/>
      <c r="H30" s="710"/>
      <c r="I30" s="710"/>
      <c r="J30" s="710"/>
      <c r="K30" s="711"/>
    </row>
    <row r="31" customFormat="false" ht="15" hidden="false" customHeight="false" outlineLevel="0" collapsed="false">
      <c r="A31" s="918"/>
      <c r="B31" s="710"/>
      <c r="C31" s="710"/>
      <c r="D31" s="710"/>
      <c r="E31" s="710"/>
      <c r="F31" s="710"/>
      <c r="G31" s="710"/>
      <c r="H31" s="710"/>
      <c r="I31" s="710"/>
      <c r="J31" s="710"/>
      <c r="K31" s="711"/>
    </row>
    <row r="32" customFormat="false" ht="15" hidden="false" customHeight="false" outlineLevel="0" collapsed="false">
      <c r="A32" s="918"/>
      <c r="B32" s="710"/>
      <c r="C32" s="710"/>
      <c r="D32" s="710"/>
      <c r="E32" s="710"/>
      <c r="F32" s="710"/>
      <c r="G32" s="710"/>
      <c r="H32" s="710"/>
      <c r="I32" s="710"/>
      <c r="J32" s="710"/>
      <c r="K32" s="711"/>
    </row>
    <row r="33" customFormat="false" ht="15.75" hidden="false" customHeight="false" outlineLevel="0" collapsed="false">
      <c r="A33" s="919"/>
      <c r="B33" s="714"/>
      <c r="C33" s="714"/>
      <c r="D33" s="714"/>
      <c r="E33" s="714"/>
      <c r="F33" s="714"/>
      <c r="G33" s="714"/>
      <c r="H33" s="714"/>
      <c r="I33" s="714"/>
      <c r="J33" s="714"/>
      <c r="K33" s="715"/>
    </row>
    <row r="34" customFormat="false" ht="15.75" hidden="false" customHeight="false" outlineLevel="0" collapsed="false">
      <c r="A34" s="916" t="s">
        <v>960</v>
      </c>
      <c r="B34" s="916"/>
      <c r="C34" s="916"/>
      <c r="D34" s="916"/>
      <c r="E34" s="916"/>
      <c r="F34" s="916"/>
      <c r="G34" s="916"/>
      <c r="H34" s="916"/>
      <c r="I34" s="916"/>
      <c r="J34" s="916"/>
      <c r="K34" s="916"/>
    </row>
    <row r="35" customFormat="false" ht="15" hidden="false" customHeight="false" outlineLevel="0" collapsed="false">
      <c r="A35" s="706"/>
      <c r="B35" s="707"/>
      <c r="C35" s="707"/>
      <c r="D35" s="707"/>
      <c r="E35" s="707"/>
      <c r="F35" s="707"/>
      <c r="G35" s="707"/>
      <c r="H35" s="707"/>
      <c r="I35" s="707"/>
      <c r="J35" s="707"/>
      <c r="K35" s="708"/>
    </row>
    <row r="36" customFormat="false" ht="15" hidden="false" customHeight="false" outlineLevel="0" collapsed="false">
      <c r="A36" s="709"/>
      <c r="B36" s="710"/>
      <c r="C36" s="710"/>
      <c r="D36" s="710"/>
      <c r="E36" s="710"/>
      <c r="F36" s="710"/>
      <c r="G36" s="710"/>
      <c r="H36" s="710"/>
      <c r="I36" s="710"/>
      <c r="J36" s="710"/>
      <c r="K36" s="711"/>
    </row>
    <row r="37" customFormat="false" ht="15" hidden="false" customHeight="false" outlineLevel="0" collapsed="false">
      <c r="A37" s="709"/>
      <c r="B37" s="710"/>
      <c r="C37" s="710"/>
      <c r="D37" s="710"/>
      <c r="E37" s="710"/>
      <c r="F37" s="710"/>
      <c r="G37" s="710"/>
      <c r="H37" s="710"/>
      <c r="I37" s="710"/>
      <c r="J37" s="710"/>
      <c r="K37" s="711"/>
    </row>
    <row r="38" customFormat="false" ht="15" hidden="false" customHeight="false" outlineLevel="0" collapsed="false">
      <c r="A38" s="709"/>
      <c r="B38" s="710"/>
      <c r="C38" s="710"/>
      <c r="D38" s="710"/>
      <c r="E38" s="710"/>
      <c r="F38" s="710"/>
      <c r="G38" s="710"/>
      <c r="H38" s="710"/>
      <c r="I38" s="710"/>
      <c r="J38" s="710"/>
      <c r="K38" s="711"/>
    </row>
    <row r="39" customFormat="false" ht="15" hidden="false" customHeight="false" outlineLevel="0" collapsed="false">
      <c r="A39" s="709"/>
      <c r="B39" s="710"/>
      <c r="C39" s="710"/>
      <c r="D39" s="710"/>
      <c r="E39" s="710"/>
      <c r="F39" s="710"/>
      <c r="G39" s="710"/>
      <c r="H39" s="710"/>
      <c r="I39" s="710"/>
      <c r="J39" s="710"/>
      <c r="K39" s="711"/>
    </row>
    <row r="40" customFormat="false" ht="15.75" hidden="false" customHeight="false" outlineLevel="0" collapsed="false">
      <c r="A40" s="713"/>
      <c r="B40" s="714"/>
      <c r="C40" s="714"/>
      <c r="D40" s="714"/>
      <c r="E40" s="714"/>
      <c r="F40" s="714"/>
      <c r="G40" s="714"/>
      <c r="H40" s="714"/>
      <c r="I40" s="714"/>
      <c r="J40" s="714"/>
      <c r="K40" s="715"/>
    </row>
    <row r="41" customFormat="false" ht="15.75" hidden="false" customHeight="false" outlineLevel="0" collapsed="false">
      <c r="A41" s="935" t="s">
        <v>961</v>
      </c>
      <c r="B41" s="936"/>
      <c r="C41" s="936"/>
      <c r="D41" s="936"/>
      <c r="E41" s="936"/>
      <c r="F41" s="936"/>
      <c r="G41" s="936"/>
      <c r="H41" s="936"/>
      <c r="I41" s="936"/>
      <c r="J41" s="935"/>
      <c r="K41" s="937" t="n">
        <v>0</v>
      </c>
    </row>
  </sheetData>
  <mergeCells count="42">
    <mergeCell ref="A1:K1"/>
    <mergeCell ref="D2:K2"/>
    <mergeCell ref="A3:D3"/>
    <mergeCell ref="E3:F3"/>
    <mergeCell ref="G3:K3"/>
    <mergeCell ref="A4:B4"/>
    <mergeCell ref="C4:K4"/>
    <mergeCell ref="C5:D5"/>
    <mergeCell ref="E5:F5"/>
    <mergeCell ref="G5:H5"/>
    <mergeCell ref="I5:J5"/>
    <mergeCell ref="A7:K7"/>
    <mergeCell ref="A9:K9"/>
    <mergeCell ref="A17:D17"/>
    <mergeCell ref="E17:G17"/>
    <mergeCell ref="H17:K17"/>
    <mergeCell ref="A18:D18"/>
    <mergeCell ref="E18:G18"/>
    <mergeCell ref="H18:K18"/>
    <mergeCell ref="A19:D19"/>
    <mergeCell ref="E19:G19"/>
    <mergeCell ref="H19:K19"/>
    <mergeCell ref="A20:D20"/>
    <mergeCell ref="E20:G20"/>
    <mergeCell ref="H20:K20"/>
    <mergeCell ref="A21:D21"/>
    <mergeCell ref="E21:G21"/>
    <mergeCell ref="H21:K21"/>
    <mergeCell ref="A22:D22"/>
    <mergeCell ref="E22:G22"/>
    <mergeCell ref="H22:K22"/>
    <mergeCell ref="A23:D23"/>
    <mergeCell ref="E23:G23"/>
    <mergeCell ref="H23:K23"/>
    <mergeCell ref="A24:D24"/>
    <mergeCell ref="E24:G24"/>
    <mergeCell ref="H24:K24"/>
    <mergeCell ref="A25:D25"/>
    <mergeCell ref="E25:G25"/>
    <mergeCell ref="H25:K25"/>
    <mergeCell ref="A26:K26"/>
    <mergeCell ref="A34:K34"/>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4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F21" activeCellId="0" sqref="F21"/>
    </sheetView>
  </sheetViews>
  <sheetFormatPr defaultColWidth="10.6953125" defaultRowHeight="15" zeroHeight="false" outlineLevelRow="0" outlineLevelCol="0"/>
  <cols>
    <col collapsed="false" customWidth="true" hidden="false" outlineLevel="0" max="3" min="2" style="0" width="12.42"/>
    <col collapsed="false" customWidth="true" hidden="false" outlineLevel="0" max="5" min="5" style="0" width="12.29"/>
    <col collapsed="false" customWidth="true" hidden="false" outlineLevel="0" max="6" min="6" style="0" width="12.71"/>
    <col collapsed="false" customWidth="true" hidden="false" outlineLevel="0" max="7" min="7" style="0" width="12.42"/>
    <col collapsed="false" customWidth="true" hidden="false" outlineLevel="0" max="8" min="8" style="0" width="10"/>
    <col collapsed="false" customWidth="true" hidden="false" outlineLevel="0" max="11" min="11" style="0" width="11.71"/>
  </cols>
  <sheetData>
    <row r="1" customFormat="false" ht="18" hidden="false" customHeight="true" outlineLevel="0" collapsed="false">
      <c r="A1" s="435" t="s">
        <v>962</v>
      </c>
      <c r="B1" s="435"/>
      <c r="C1" s="435"/>
      <c r="D1" s="435"/>
      <c r="E1" s="435"/>
      <c r="F1" s="435"/>
      <c r="G1" s="435"/>
      <c r="H1" s="435"/>
      <c r="I1" s="435"/>
      <c r="J1" s="435"/>
      <c r="K1" s="435"/>
    </row>
    <row r="2" customFormat="false" ht="15" hidden="false" customHeight="false" outlineLevel="0" collapsed="false">
      <c r="A2" s="636" t="s">
        <v>45</v>
      </c>
      <c r="B2" s="304"/>
      <c r="C2" s="690"/>
      <c r="D2" s="641" t="n">
        <f aca="false">+TFT!G3</f>
        <v>0</v>
      </c>
      <c r="E2" s="641"/>
      <c r="F2" s="641"/>
      <c r="G2" s="641"/>
      <c r="H2" s="641"/>
      <c r="I2" s="641"/>
      <c r="J2" s="641"/>
      <c r="K2" s="641"/>
    </row>
    <row r="3" customFormat="false" ht="15" hidden="false" customHeight="false" outlineLevel="0" collapsed="false">
      <c r="A3" s="938"/>
      <c r="B3" s="938"/>
      <c r="C3" s="938"/>
      <c r="D3" s="938"/>
      <c r="E3" s="646" t="s">
        <v>290</v>
      </c>
      <c r="F3" s="646"/>
      <c r="G3" s="939" t="n">
        <f aca="false">+TFT!I4</f>
        <v>0</v>
      </c>
      <c r="H3" s="939"/>
      <c r="I3" s="939"/>
      <c r="J3" s="939"/>
      <c r="K3" s="939"/>
    </row>
    <row r="4" customFormat="false" ht="15" hidden="false" customHeight="false" outlineLevel="0" collapsed="false">
      <c r="A4" s="646" t="s">
        <v>291</v>
      </c>
      <c r="B4" s="646"/>
      <c r="C4" s="644" t="n">
        <f aca="false">+TFT!C5</f>
        <v>0</v>
      </c>
      <c r="D4" s="644"/>
      <c r="E4" s="644"/>
      <c r="F4" s="644"/>
      <c r="G4" s="644"/>
      <c r="H4" s="644"/>
      <c r="I4" s="644"/>
      <c r="J4" s="644"/>
      <c r="K4" s="644"/>
    </row>
    <row r="5" customFormat="false" ht="15" hidden="false" customHeight="false" outlineLevel="0" collapsed="false">
      <c r="A5" s="636" t="s">
        <v>292</v>
      </c>
      <c r="B5" s="304"/>
      <c r="C5" s="643" t="n">
        <f aca="false">+TFT!D6</f>
        <v>0</v>
      </c>
      <c r="D5" s="643"/>
      <c r="E5" s="646" t="s">
        <v>293</v>
      </c>
      <c r="F5" s="646"/>
      <c r="G5" s="940" t="n">
        <f aca="false">+TFT!H6</f>
        <v>0</v>
      </c>
      <c r="H5" s="646" t="s">
        <v>544</v>
      </c>
      <c r="I5" s="646"/>
      <c r="J5" s="941"/>
      <c r="K5" s="694" t="n">
        <f aca="false">+TFT!K6</f>
        <v>0</v>
      </c>
    </row>
    <row r="6" customFormat="false" ht="15" hidden="false" customHeight="false" outlineLevel="0" collapsed="false">
      <c r="A6" s="386"/>
      <c r="B6" s="304"/>
      <c r="C6" s="942"/>
      <c r="D6" s="943"/>
      <c r="E6" s="944"/>
      <c r="F6" s="944"/>
      <c r="G6" s="10"/>
      <c r="H6" s="10"/>
      <c r="I6" s="10"/>
      <c r="J6" s="10"/>
      <c r="K6" s="696"/>
    </row>
    <row r="7" customFormat="false" ht="18" hidden="false" customHeight="true" outlineLevel="0" collapsed="false">
      <c r="A7" s="945" t="s">
        <v>963</v>
      </c>
      <c r="B7" s="945"/>
      <c r="C7" s="945"/>
      <c r="D7" s="945"/>
      <c r="E7" s="945"/>
      <c r="F7" s="945"/>
      <c r="G7" s="945"/>
      <c r="H7" s="945"/>
      <c r="I7" s="945"/>
      <c r="J7" s="945"/>
      <c r="K7" s="945"/>
    </row>
    <row r="8" s="947" customFormat="true" ht="15.75" hidden="false" customHeight="false" outlineLevel="0" collapsed="false">
      <c r="A8" s="946"/>
      <c r="B8" s="946"/>
      <c r="C8" s="946"/>
      <c r="D8" s="946"/>
      <c r="E8" s="946"/>
      <c r="F8" s="946"/>
      <c r="G8" s="946"/>
      <c r="H8" s="946"/>
      <c r="I8" s="946"/>
      <c r="J8" s="946"/>
      <c r="K8" s="946"/>
    </row>
    <row r="9" customFormat="false" ht="90.75" hidden="false" customHeight="false" outlineLevel="0" collapsed="false">
      <c r="A9" s="948" t="s">
        <v>964</v>
      </c>
      <c r="B9" s="948"/>
      <c r="C9" s="948"/>
      <c r="D9" s="948"/>
      <c r="E9" s="948"/>
      <c r="F9" s="948" t="s">
        <v>965</v>
      </c>
      <c r="G9" s="948" t="s">
        <v>966</v>
      </c>
      <c r="H9" s="949" t="s">
        <v>967</v>
      </c>
      <c r="I9" s="949" t="s">
        <v>968</v>
      </c>
      <c r="J9" s="949" t="s">
        <v>969</v>
      </c>
      <c r="K9" s="949" t="s">
        <v>970</v>
      </c>
    </row>
    <row r="10" customFormat="false" ht="13.8" hidden="false" customHeight="false" outlineLevel="0" collapsed="false">
      <c r="A10" s="950" t="s">
        <v>971</v>
      </c>
      <c r="B10" s="950"/>
      <c r="C10" s="950"/>
      <c r="D10" s="950"/>
      <c r="E10" s="950"/>
      <c r="F10" s="661" t="e">
        <f aca="false">__n4a.net__</f>
        <v>#NAME?</v>
      </c>
      <c r="G10" s="661" t="e">
        <f aca="false">__n4a.old__</f>
        <v>#NAME?</v>
      </c>
      <c r="H10" s="951" t="e">
        <f aca="false">__n4a.variation__</f>
        <v>#NAME?</v>
      </c>
      <c r="I10" s="661"/>
      <c r="J10" s="661"/>
      <c r="K10" s="661"/>
    </row>
    <row r="11" customFormat="false" ht="13.8" hidden="false" customHeight="false" outlineLevel="0" collapsed="false">
      <c r="A11" s="467" t="s">
        <v>972</v>
      </c>
      <c r="B11" s="467"/>
      <c r="C11" s="467"/>
      <c r="D11" s="467"/>
      <c r="E11" s="467"/>
      <c r="F11" s="663" t="e">
        <f aca="false">__n4b.net__</f>
        <v>#NAME?</v>
      </c>
      <c r="G11" s="663" t="e">
        <f aca="false">__n4b.old__</f>
        <v>#NAME?</v>
      </c>
      <c r="H11" s="952" t="e">
        <f aca="false">__n4b.variation__</f>
        <v>#NAME?</v>
      </c>
      <c r="I11" s="663"/>
      <c r="J11" s="663"/>
      <c r="K11" s="663"/>
    </row>
    <row r="12" customFormat="false" ht="13.8" hidden="false" customHeight="false" outlineLevel="0" collapsed="false">
      <c r="A12" s="467" t="s">
        <v>973</v>
      </c>
      <c r="B12" s="467"/>
      <c r="C12" s="467"/>
      <c r="D12" s="467"/>
      <c r="E12" s="467"/>
      <c r="F12" s="663" t="e">
        <f aca="false">__n4c.net__</f>
        <v>#NAME?</v>
      </c>
      <c r="G12" s="663" t="e">
        <f aca="false">__n4c.old__</f>
        <v>#NAME?</v>
      </c>
      <c r="H12" s="952" t="e">
        <f aca="false">__n4c.variation__</f>
        <v>#NAME?</v>
      </c>
      <c r="I12" s="663"/>
      <c r="J12" s="663"/>
      <c r="K12" s="663"/>
    </row>
    <row r="13" customFormat="false" ht="13.8" hidden="false" customHeight="false" outlineLevel="0" collapsed="false">
      <c r="A13" s="467" t="s">
        <v>974</v>
      </c>
      <c r="B13" s="467"/>
      <c r="C13" s="467"/>
      <c r="D13" s="467"/>
      <c r="E13" s="467"/>
      <c r="F13" s="663" t="e">
        <f aca="false">__n4d.net__</f>
        <v>#NAME?</v>
      </c>
      <c r="G13" s="663" t="e">
        <f aca="false">__n4d.old__</f>
        <v>#NAME?</v>
      </c>
      <c r="H13" s="952" t="e">
        <f aca="false">__n4d.variation__</f>
        <v>#NAME?</v>
      </c>
      <c r="I13" s="663"/>
      <c r="J13" s="663"/>
      <c r="K13" s="663"/>
    </row>
    <row r="14" customFormat="false" ht="13.8" hidden="false" customHeight="false" outlineLevel="0" collapsed="false">
      <c r="A14" s="467" t="s">
        <v>975</v>
      </c>
      <c r="B14" s="467"/>
      <c r="C14" s="467"/>
      <c r="D14" s="467"/>
      <c r="E14" s="467"/>
      <c r="F14" s="663" t="e">
        <f aca="false">__n4e.net__</f>
        <v>#NAME?</v>
      </c>
      <c r="G14" s="663" t="e">
        <f aca="false">__n4e.old__</f>
        <v>#NAME?</v>
      </c>
      <c r="H14" s="952" t="e">
        <f aca="false">__n4e.variation__</f>
        <v>#NAME?</v>
      </c>
      <c r="I14" s="663"/>
      <c r="J14" s="663"/>
      <c r="K14" s="663"/>
    </row>
    <row r="15" customFormat="false" ht="13.8" hidden="false" customHeight="false" outlineLevel="0" collapsed="false">
      <c r="A15" s="467" t="s">
        <v>976</v>
      </c>
      <c r="B15" s="467"/>
      <c r="C15" s="467"/>
      <c r="D15" s="467"/>
      <c r="E15" s="467"/>
      <c r="F15" s="663" t="e">
        <f aca="false">__n4f.net__</f>
        <v>#NAME?</v>
      </c>
      <c r="G15" s="663" t="e">
        <f aca="false">__n4f.old__</f>
        <v>#NAME?</v>
      </c>
      <c r="H15" s="952" t="e">
        <f aca="false">__n4f.variation__</f>
        <v>#NAME?</v>
      </c>
      <c r="I15" s="663"/>
      <c r="J15" s="663"/>
      <c r="K15" s="663"/>
    </row>
    <row r="16" customFormat="false" ht="13.8" hidden="false" customHeight="false" outlineLevel="0" collapsed="false">
      <c r="A16" s="665" t="s">
        <v>977</v>
      </c>
      <c r="B16" s="665"/>
      <c r="C16" s="665"/>
      <c r="D16" s="665"/>
      <c r="E16" s="665"/>
      <c r="F16" s="668" t="e">
        <f aca="false">__n4g.net__</f>
        <v>#NAME?</v>
      </c>
      <c r="G16" s="668" t="e">
        <f aca="false">__n4g.old__</f>
        <v>#NAME?</v>
      </c>
      <c r="H16" s="953" t="e">
        <f aca="false">__n4g.variation__</f>
        <v>#NAME?</v>
      </c>
      <c r="I16" s="668"/>
      <c r="J16" s="668"/>
      <c r="K16" s="668"/>
    </row>
    <row r="17" customFormat="false" ht="13.8" hidden="false" customHeight="false" outlineLevel="0" collapsed="false">
      <c r="A17" s="954" t="s">
        <v>978</v>
      </c>
      <c r="B17" s="954"/>
      <c r="C17" s="954"/>
      <c r="D17" s="954"/>
      <c r="E17" s="954"/>
      <c r="F17" s="955" t="e">
        <f aca="false">SUM(F10:F16)</f>
        <v>#NAME?</v>
      </c>
      <c r="G17" s="955" t="e">
        <f aca="false">SUM(G10:G16)</f>
        <v>#NAME?</v>
      </c>
      <c r="H17" s="955" t="e">
        <f aca="false">SUM(H10:H16)</f>
        <v>#NAME?</v>
      </c>
      <c r="I17" s="955"/>
      <c r="J17" s="955"/>
      <c r="K17" s="955"/>
    </row>
    <row r="18" customFormat="false" ht="13.8" hidden="false" customHeight="false" outlineLevel="0" collapsed="false">
      <c r="A18" s="950" t="s">
        <v>979</v>
      </c>
      <c r="B18" s="950"/>
      <c r="C18" s="950"/>
      <c r="D18" s="950"/>
      <c r="E18" s="950"/>
      <c r="F18" s="661" t="e">
        <f aca="false">__n4i.net__</f>
        <v>#NAME?</v>
      </c>
      <c r="G18" s="661" t="e">
        <f aca="false">__n4i.old__</f>
        <v>#NAME?</v>
      </c>
      <c r="H18" s="951" t="e">
        <f aca="false">__n4i.variation__</f>
        <v>#NAME?</v>
      </c>
      <c r="I18" s="661"/>
      <c r="J18" s="661"/>
      <c r="K18" s="661"/>
    </row>
    <row r="19" customFormat="false" ht="13.8" hidden="false" customHeight="false" outlineLevel="0" collapsed="false">
      <c r="A19" s="467" t="s">
        <v>980</v>
      </c>
      <c r="B19" s="467"/>
      <c r="C19" s="467"/>
      <c r="D19" s="467"/>
      <c r="E19" s="467"/>
      <c r="F19" s="663" t="e">
        <f aca="false">__n4j.net__</f>
        <v>#NAME?</v>
      </c>
      <c r="G19" s="663" t="e">
        <f aca="false">__n4j.old__</f>
        <v>#NAME?</v>
      </c>
      <c r="H19" s="952" t="e">
        <f aca="false">__n4j.variation__</f>
        <v>#NAME?</v>
      </c>
      <c r="I19" s="663"/>
      <c r="J19" s="663"/>
      <c r="K19" s="663"/>
    </row>
    <row r="20" customFormat="false" ht="13.8" hidden="false" customHeight="false" outlineLevel="0" collapsed="false">
      <c r="A20" s="666"/>
      <c r="B20" s="666"/>
      <c r="C20" s="666"/>
      <c r="D20" s="666"/>
      <c r="E20" s="666"/>
      <c r="F20" s="668"/>
      <c r="G20" s="668"/>
      <c r="H20" s="953"/>
      <c r="I20" s="668"/>
      <c r="J20" s="668"/>
      <c r="K20" s="668"/>
    </row>
    <row r="21" customFormat="false" ht="13.8" hidden="false" customHeight="false" outlineLevel="0" collapsed="false">
      <c r="A21" s="954" t="s">
        <v>981</v>
      </c>
      <c r="B21" s="954"/>
      <c r="C21" s="954"/>
      <c r="D21" s="954"/>
      <c r="E21" s="954"/>
      <c r="F21" s="956" t="e">
        <f aca="false">__n4k.net__</f>
        <v>#NAME?</v>
      </c>
      <c r="G21" s="956" t="e">
        <f aca="false">__n4k.old__</f>
        <v>#NAME?</v>
      </c>
      <c r="H21" s="956" t="e">
        <f aca="false">__n4k.variation__</f>
        <v>#NAME?</v>
      </c>
      <c r="I21" s="956"/>
      <c r="J21" s="956"/>
      <c r="K21" s="956"/>
    </row>
    <row r="22" customFormat="false" ht="15" hidden="false" customHeight="false" outlineLevel="0" collapsed="false">
      <c r="A22" s="304"/>
      <c r="B22" s="304"/>
      <c r="C22" s="304"/>
      <c r="D22" s="304"/>
      <c r="E22" s="304"/>
      <c r="F22" s="304"/>
      <c r="G22" s="304"/>
      <c r="H22" s="304"/>
      <c r="I22" s="304"/>
      <c r="J22" s="304"/>
      <c r="K22" s="304"/>
    </row>
    <row r="23" customFormat="false" ht="15" hidden="false" customHeight="false" outlineLevel="0" collapsed="false">
      <c r="A23" s="304"/>
      <c r="B23" s="304"/>
      <c r="C23" s="304"/>
      <c r="D23" s="304"/>
      <c r="E23" s="304"/>
      <c r="F23" s="304"/>
      <c r="G23" s="304"/>
      <c r="H23" s="304"/>
      <c r="I23" s="304"/>
      <c r="J23" s="304"/>
      <c r="K23" s="304"/>
    </row>
    <row r="24" customFormat="false" ht="15" hidden="false" customHeight="false" outlineLevel="0" collapsed="false">
      <c r="A24" s="304"/>
      <c r="B24" s="304"/>
      <c r="C24" s="304"/>
      <c r="D24" s="304"/>
      <c r="E24" s="304"/>
      <c r="F24" s="304"/>
      <c r="G24" s="304"/>
      <c r="H24" s="304"/>
      <c r="I24" s="304"/>
      <c r="J24" s="304"/>
      <c r="K24" s="304"/>
    </row>
    <row r="25" customFormat="false" ht="15" hidden="false" customHeight="false" outlineLevel="0" collapsed="false">
      <c r="A25" s="7" t="s">
        <v>982</v>
      </c>
      <c r="B25" s="7"/>
      <c r="C25" s="7"/>
      <c r="D25" s="7"/>
      <c r="E25" s="7"/>
      <c r="F25" s="7"/>
      <c r="G25" s="7"/>
      <c r="H25" s="7"/>
      <c r="I25" s="7"/>
      <c r="J25" s="7"/>
      <c r="K25" s="7"/>
    </row>
    <row r="26" customFormat="false" ht="15.75" hidden="false" customHeight="false" outlineLevel="0" collapsed="false">
      <c r="A26" s="304"/>
      <c r="B26" s="304"/>
      <c r="C26" s="304"/>
      <c r="D26" s="304"/>
      <c r="E26" s="304"/>
      <c r="F26" s="304"/>
      <c r="G26" s="304"/>
      <c r="H26" s="304"/>
      <c r="I26" s="304"/>
      <c r="J26" s="304"/>
      <c r="K26" s="304"/>
    </row>
    <row r="27" customFormat="false" ht="45" hidden="false" customHeight="true" outlineLevel="0" collapsed="false">
      <c r="A27" s="957" t="s">
        <v>983</v>
      </c>
      <c r="B27" s="957"/>
      <c r="C27" s="957"/>
      <c r="D27" s="957"/>
      <c r="E27" s="958" t="s">
        <v>984</v>
      </c>
      <c r="F27" s="959" t="s">
        <v>985</v>
      </c>
      <c r="G27" s="960" t="s">
        <v>986</v>
      </c>
      <c r="H27" s="958" t="s">
        <v>987</v>
      </c>
      <c r="I27" s="958"/>
      <c r="J27" s="961" t="s">
        <v>988</v>
      </c>
      <c r="K27" s="961"/>
    </row>
    <row r="28" customFormat="false" ht="21.75" hidden="false" customHeight="true" outlineLevel="0" collapsed="false">
      <c r="A28" s="962"/>
      <c r="B28" s="962"/>
      <c r="C28" s="962"/>
      <c r="D28" s="962"/>
      <c r="E28" s="660"/>
      <c r="F28" s="660"/>
      <c r="G28" s="660"/>
      <c r="H28" s="674"/>
      <c r="I28" s="674"/>
      <c r="J28" s="674"/>
      <c r="K28" s="674"/>
    </row>
    <row r="29" customFormat="false" ht="21.75" hidden="false" customHeight="true" outlineLevel="0" collapsed="false">
      <c r="A29" s="963"/>
      <c r="B29" s="963"/>
      <c r="C29" s="963"/>
      <c r="D29" s="963"/>
      <c r="E29" s="687"/>
      <c r="F29" s="687"/>
      <c r="G29" s="687"/>
      <c r="H29" s="469"/>
      <c r="I29" s="469"/>
      <c r="J29" s="469"/>
      <c r="K29" s="469"/>
    </row>
    <row r="30" customFormat="false" ht="24.75" hidden="false" customHeight="true" outlineLevel="0" collapsed="false">
      <c r="A30" s="963"/>
      <c r="B30" s="963"/>
      <c r="C30" s="963"/>
      <c r="D30" s="963"/>
      <c r="E30" s="687"/>
      <c r="F30" s="687"/>
      <c r="G30" s="687"/>
      <c r="H30" s="469"/>
      <c r="I30" s="469"/>
      <c r="J30" s="469"/>
      <c r="K30" s="469"/>
    </row>
    <row r="31" customFormat="false" ht="21.75" hidden="false" customHeight="true" outlineLevel="0" collapsed="false">
      <c r="A31" s="963"/>
      <c r="B31" s="963"/>
      <c r="C31" s="963"/>
      <c r="D31" s="963"/>
      <c r="E31" s="687"/>
      <c r="F31" s="687"/>
      <c r="G31" s="687"/>
      <c r="H31" s="469"/>
      <c r="I31" s="469"/>
      <c r="J31" s="469"/>
      <c r="K31" s="469"/>
    </row>
    <row r="32" customFormat="false" ht="24" hidden="false" customHeight="true" outlineLevel="0" collapsed="false">
      <c r="A32" s="963"/>
      <c r="B32" s="963"/>
      <c r="C32" s="963"/>
      <c r="D32" s="963"/>
      <c r="E32" s="687"/>
      <c r="F32" s="687"/>
      <c r="G32" s="687"/>
      <c r="H32" s="469"/>
      <c r="I32" s="469"/>
      <c r="J32" s="469"/>
      <c r="K32" s="469"/>
    </row>
    <row r="33" customFormat="false" ht="23.25" hidden="false" customHeight="true" outlineLevel="0" collapsed="false">
      <c r="A33" s="964"/>
      <c r="B33" s="964"/>
      <c r="C33" s="964"/>
      <c r="D33" s="964"/>
      <c r="E33" s="688"/>
      <c r="F33" s="688"/>
      <c r="G33" s="688"/>
      <c r="H33" s="666"/>
      <c r="I33" s="666"/>
      <c r="J33" s="666"/>
      <c r="K33" s="666"/>
    </row>
    <row r="34" customFormat="false" ht="15" hidden="false" customHeight="false" outlineLevel="0" collapsed="false">
      <c r="A34" s="304"/>
      <c r="B34" s="304"/>
      <c r="C34" s="304"/>
      <c r="D34" s="304"/>
      <c r="E34" s="304"/>
      <c r="F34" s="304"/>
      <c r="G34" s="304"/>
      <c r="H34" s="304"/>
      <c r="I34" s="304"/>
      <c r="J34" s="304"/>
      <c r="K34" s="304"/>
    </row>
    <row r="35" customFormat="false" ht="15" hidden="false" customHeight="false" outlineLevel="0" collapsed="false">
      <c r="A35" s="304"/>
      <c r="B35" s="304"/>
      <c r="C35" s="304"/>
      <c r="D35" s="304"/>
      <c r="E35" s="304"/>
      <c r="F35" s="304"/>
      <c r="G35" s="304"/>
      <c r="H35" s="304"/>
      <c r="I35" s="304"/>
      <c r="J35" s="304"/>
      <c r="K35" s="304"/>
    </row>
    <row r="36" customFormat="false" ht="15" hidden="false" customHeight="false" outlineLevel="0" collapsed="false">
      <c r="A36" s="480" t="s">
        <v>883</v>
      </c>
      <c r="B36" s="304"/>
      <c r="C36" s="304"/>
      <c r="D36" s="304"/>
      <c r="E36" s="304"/>
      <c r="F36" s="304"/>
      <c r="G36" s="304"/>
      <c r="H36" s="304"/>
      <c r="I36" s="304"/>
      <c r="J36" s="304"/>
      <c r="K36" s="304"/>
    </row>
    <row r="37" customFormat="false" ht="15" hidden="false" customHeight="false" outlineLevel="0" collapsed="false">
      <c r="A37" s="965" t="s">
        <v>989</v>
      </c>
      <c r="B37" s="965"/>
      <c r="C37" s="965"/>
      <c r="D37" s="965"/>
      <c r="E37" s="965"/>
      <c r="F37" s="965"/>
      <c r="G37" s="965"/>
      <c r="H37" s="965"/>
      <c r="I37" s="304"/>
      <c r="J37" s="304"/>
      <c r="K37" s="304"/>
    </row>
    <row r="38" customFormat="false" ht="15" hidden="false" customHeight="false" outlineLevel="0" collapsed="false">
      <c r="A38" s="965" t="s">
        <v>990</v>
      </c>
      <c r="B38" s="965"/>
      <c r="C38" s="965"/>
      <c r="D38" s="965"/>
      <c r="E38" s="965"/>
      <c r="F38" s="965"/>
      <c r="G38" s="965"/>
      <c r="H38" s="965"/>
      <c r="I38" s="304"/>
      <c r="J38" s="304"/>
      <c r="K38" s="304"/>
    </row>
    <row r="39" customFormat="false" ht="15" hidden="false" customHeight="false" outlineLevel="0" collapsed="false">
      <c r="A39" s="965" t="s">
        <v>991</v>
      </c>
      <c r="B39" s="965"/>
      <c r="C39" s="965"/>
      <c r="D39" s="965"/>
      <c r="E39" s="965"/>
      <c r="F39" s="965"/>
      <c r="G39" s="965"/>
      <c r="H39" s="965"/>
      <c r="I39" s="304"/>
      <c r="J39" s="304"/>
      <c r="K39" s="304"/>
    </row>
    <row r="40" customFormat="false" ht="15" hidden="false" customHeight="false" outlineLevel="0" collapsed="false">
      <c r="A40" s="965" t="s">
        <v>992</v>
      </c>
      <c r="B40" s="965"/>
      <c r="C40" s="965"/>
      <c r="D40" s="965"/>
      <c r="E40" s="965"/>
      <c r="F40" s="965"/>
      <c r="G40" s="965"/>
      <c r="H40" s="965"/>
      <c r="I40" s="304"/>
      <c r="J40" s="304"/>
      <c r="K40" s="304"/>
    </row>
    <row r="41" customFormat="false" ht="15" hidden="false" customHeight="false" outlineLevel="0" collapsed="false">
      <c r="A41" s="965" t="s">
        <v>993</v>
      </c>
      <c r="B41" s="965"/>
      <c r="C41" s="965"/>
      <c r="D41" s="965"/>
      <c r="E41" s="965"/>
      <c r="F41" s="965"/>
      <c r="G41" s="965"/>
      <c r="H41" s="965"/>
      <c r="I41" s="304"/>
      <c r="J41" s="304"/>
      <c r="K41" s="304"/>
    </row>
    <row r="42" customFormat="false" ht="15" hidden="false" customHeight="false" outlineLevel="0" collapsed="false">
      <c r="A42" s="965" t="s">
        <v>994</v>
      </c>
      <c r="B42" s="965"/>
      <c r="C42" s="965"/>
      <c r="D42" s="965"/>
      <c r="E42" s="965"/>
      <c r="F42" s="965"/>
      <c r="G42" s="965"/>
      <c r="H42" s="965"/>
      <c r="I42" s="304"/>
      <c r="J42" s="304"/>
      <c r="K42" s="304"/>
    </row>
    <row r="43" customFormat="false" ht="15" hidden="false" customHeight="false" outlineLevel="0" collapsed="false">
      <c r="A43" s="965" t="s">
        <v>995</v>
      </c>
      <c r="B43" s="965"/>
      <c r="C43" s="965"/>
      <c r="D43" s="965"/>
      <c r="E43" s="965"/>
      <c r="F43" s="965"/>
      <c r="G43" s="965"/>
      <c r="H43" s="965"/>
      <c r="I43" s="304"/>
      <c r="J43" s="304"/>
      <c r="K43" s="304"/>
    </row>
    <row r="44" customFormat="false" ht="15" hidden="false" customHeight="false" outlineLevel="0" collapsed="false">
      <c r="A44" s="965" t="s">
        <v>996</v>
      </c>
      <c r="B44" s="965"/>
      <c r="C44" s="965"/>
      <c r="D44" s="965"/>
      <c r="E44" s="965"/>
      <c r="F44" s="965"/>
      <c r="G44" s="965"/>
      <c r="H44" s="965"/>
      <c r="I44" s="304"/>
      <c r="J44" s="304"/>
      <c r="K44" s="304"/>
    </row>
    <row r="45" customFormat="false" ht="15" hidden="false" customHeight="false" outlineLevel="0" collapsed="false">
      <c r="A45" s="965" t="s">
        <v>997</v>
      </c>
      <c r="B45" s="965"/>
      <c r="C45" s="965"/>
      <c r="D45" s="965"/>
      <c r="E45" s="965"/>
      <c r="F45" s="965"/>
      <c r="G45" s="965"/>
      <c r="H45" s="965"/>
      <c r="I45" s="304"/>
      <c r="J45" s="304"/>
      <c r="K45" s="304"/>
    </row>
  </sheetData>
  <mergeCells count="46">
    <mergeCell ref="A1:K1"/>
    <mergeCell ref="D2:K2"/>
    <mergeCell ref="A3:D3"/>
    <mergeCell ref="E3:F3"/>
    <mergeCell ref="G3:K3"/>
    <mergeCell ref="A4:B4"/>
    <mergeCell ref="C4:K4"/>
    <mergeCell ref="C5:D5"/>
    <mergeCell ref="E5:F5"/>
    <mergeCell ref="H5:I5"/>
    <mergeCell ref="A7:K7"/>
    <mergeCell ref="A9:E9"/>
    <mergeCell ref="A10:E10"/>
    <mergeCell ref="A11:E11"/>
    <mergeCell ref="A12:E12"/>
    <mergeCell ref="A13:E13"/>
    <mergeCell ref="A14:E14"/>
    <mergeCell ref="A15:E15"/>
    <mergeCell ref="A16:E16"/>
    <mergeCell ref="A17:E17"/>
    <mergeCell ref="A18:E18"/>
    <mergeCell ref="A19:E19"/>
    <mergeCell ref="A20:E20"/>
    <mergeCell ref="A21:E21"/>
    <mergeCell ref="A25:K25"/>
    <mergeCell ref="A27:D27"/>
    <mergeCell ref="H27:I27"/>
    <mergeCell ref="J27:K27"/>
    <mergeCell ref="A28:D28"/>
    <mergeCell ref="H28:I28"/>
    <mergeCell ref="J28:K28"/>
    <mergeCell ref="A29:D29"/>
    <mergeCell ref="H29:I29"/>
    <mergeCell ref="J29:K29"/>
    <mergeCell ref="A30:D30"/>
    <mergeCell ref="H30:I30"/>
    <mergeCell ref="J30:K30"/>
    <mergeCell ref="A31:D31"/>
    <mergeCell ref="H31:I31"/>
    <mergeCell ref="J31:K31"/>
    <mergeCell ref="A32:D32"/>
    <mergeCell ref="H32:I32"/>
    <mergeCell ref="J32:K32"/>
    <mergeCell ref="A33:D33"/>
    <mergeCell ref="H33:I33"/>
    <mergeCell ref="J33:K33"/>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3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6953125" defaultRowHeight="15" zeroHeight="false" outlineLevelRow="0" outlineLevelCol="0"/>
  <cols>
    <col collapsed="false" customWidth="true" hidden="false" outlineLevel="0" max="5" min="5" style="0" width="12.71"/>
    <col collapsed="false" customWidth="true" hidden="false" outlineLevel="0" max="7" min="7" style="0" width="8.29"/>
    <col collapsed="false" customWidth="true" hidden="false" outlineLevel="0" max="9" min="9" style="0" width="8.86"/>
    <col collapsed="false" customWidth="true" hidden="false" outlineLevel="0" max="11" min="11" style="0" width="4.43"/>
  </cols>
  <sheetData>
    <row r="1" customFormat="false" ht="15" hidden="false" customHeight="false" outlineLevel="0" collapsed="false">
      <c r="A1" s="883" t="s">
        <v>998</v>
      </c>
      <c r="B1" s="883"/>
      <c r="C1" s="883"/>
      <c r="D1" s="883"/>
      <c r="E1" s="883"/>
      <c r="F1" s="883"/>
      <c r="G1" s="883"/>
      <c r="H1" s="883"/>
      <c r="I1" s="883"/>
      <c r="J1" s="883"/>
      <c r="K1" s="883"/>
    </row>
    <row r="2" customFormat="false" ht="15" hidden="false" customHeight="false" outlineLevel="0" collapsed="false">
      <c r="A2" s="636" t="s">
        <v>45</v>
      </c>
      <c r="B2" s="304"/>
      <c r="C2" s="690"/>
      <c r="D2" s="641" t="n">
        <f aca="false">+TFT!G3</f>
        <v>0</v>
      </c>
      <c r="E2" s="641"/>
      <c r="F2" s="641"/>
      <c r="G2" s="641"/>
      <c r="H2" s="641"/>
      <c r="I2" s="641"/>
      <c r="J2" s="641"/>
      <c r="K2" s="641"/>
    </row>
    <row r="3" customFormat="false" ht="15" hidden="false" customHeight="false" outlineLevel="0" collapsed="false">
      <c r="A3" s="439"/>
      <c r="B3" s="439"/>
      <c r="C3" s="439"/>
      <c r="D3" s="439"/>
      <c r="E3" s="444" t="s">
        <v>290</v>
      </c>
      <c r="F3" s="444"/>
      <c r="G3" s="643" t="n">
        <f aca="false">+TFT!I4</f>
        <v>0</v>
      </c>
      <c r="H3" s="643"/>
      <c r="I3" s="643"/>
      <c r="J3" s="643"/>
      <c r="K3" s="643"/>
    </row>
    <row r="4" customFormat="false" ht="15" hidden="false" customHeight="false" outlineLevel="0" collapsed="false">
      <c r="A4" s="440" t="s">
        <v>291</v>
      </c>
      <c r="B4" s="440"/>
      <c r="C4" s="442" t="n">
        <f aca="false">+TFT!C5</f>
        <v>0</v>
      </c>
      <c r="D4" s="442"/>
      <c r="E4" s="442"/>
      <c r="F4" s="442"/>
      <c r="G4" s="442"/>
      <c r="H4" s="442"/>
      <c r="I4" s="442"/>
      <c r="J4" s="442"/>
      <c r="K4" s="442"/>
    </row>
    <row r="5" customFormat="false" ht="15" hidden="false" customHeight="false" outlineLevel="0" collapsed="false">
      <c r="A5" s="444" t="s">
        <v>292</v>
      </c>
      <c r="B5" s="444"/>
      <c r="C5" s="441" t="n">
        <f aca="false">+TFT!D6</f>
        <v>0</v>
      </c>
      <c r="D5" s="441"/>
      <c r="E5" s="966" t="s">
        <v>293</v>
      </c>
      <c r="F5" s="966"/>
      <c r="G5" s="441" t="n">
        <f aca="false">+TFT!H6</f>
        <v>0</v>
      </c>
      <c r="H5" s="967"/>
      <c r="I5" s="693" t="s">
        <v>999</v>
      </c>
      <c r="J5" s="693"/>
      <c r="K5" s="694" t="n">
        <v>12</v>
      </c>
    </row>
    <row r="6" customFormat="false" ht="15" hidden="false" customHeight="false" outlineLevel="0" collapsed="false">
      <c r="A6" s="436"/>
      <c r="C6" s="448"/>
      <c r="D6" s="444"/>
      <c r="E6" s="449"/>
      <c r="F6" s="449"/>
      <c r="G6" s="440"/>
      <c r="H6" s="695"/>
      <c r="I6" s="695"/>
      <c r="J6" s="695"/>
      <c r="K6" s="696"/>
    </row>
    <row r="7" customFormat="false" ht="18" hidden="false" customHeight="true" outlineLevel="0" collapsed="false">
      <c r="A7" s="652" t="s">
        <v>1000</v>
      </c>
      <c r="B7" s="652"/>
      <c r="C7" s="652"/>
      <c r="D7" s="652"/>
      <c r="E7" s="652"/>
      <c r="F7" s="652"/>
      <c r="G7" s="652"/>
      <c r="H7" s="652"/>
      <c r="I7" s="652"/>
      <c r="J7" s="652"/>
      <c r="K7" s="652"/>
    </row>
    <row r="8" customFormat="false" ht="15.75" hidden="false" customHeight="false" outlineLevel="0" collapsed="false"/>
    <row r="9" customFormat="false" ht="33.75" hidden="false" customHeight="true" outlineLevel="0" collapsed="false">
      <c r="A9" s="968" t="s">
        <v>546</v>
      </c>
      <c r="B9" s="968"/>
      <c r="C9" s="968"/>
      <c r="D9" s="968"/>
      <c r="E9" s="968"/>
      <c r="F9" s="968" t="s">
        <v>965</v>
      </c>
      <c r="G9" s="968"/>
      <c r="H9" s="968" t="s">
        <v>966</v>
      </c>
      <c r="I9" s="968"/>
      <c r="J9" s="968" t="s">
        <v>967</v>
      </c>
      <c r="K9" s="968"/>
    </row>
    <row r="10" customFormat="false" ht="25.5" hidden="false" customHeight="true" outlineLevel="0" collapsed="false">
      <c r="A10" s="969" t="s">
        <v>1001</v>
      </c>
      <c r="B10" s="969"/>
      <c r="C10" s="969"/>
      <c r="D10" s="969"/>
      <c r="E10" s="969"/>
      <c r="F10" s="970" t="e">
        <f aca="false">__n5a.net__</f>
        <v>#NAME?</v>
      </c>
      <c r="G10" s="970"/>
      <c r="H10" s="970" t="e">
        <f aca="false">__n5a.old__</f>
        <v>#NAME?</v>
      </c>
      <c r="I10" s="970"/>
      <c r="J10" s="971" t="e">
        <f aca="false">__n5a.variation__</f>
        <v>#NAME?</v>
      </c>
      <c r="K10" s="971"/>
    </row>
    <row r="11" customFormat="false" ht="23.25" hidden="false" customHeight="true" outlineLevel="0" collapsed="false">
      <c r="A11" s="972" t="s">
        <v>1002</v>
      </c>
      <c r="B11" s="972"/>
      <c r="C11" s="972"/>
      <c r="D11" s="972"/>
      <c r="E11" s="972"/>
      <c r="F11" s="970" t="e">
        <f aca="false">__n5b.net__</f>
        <v>#NAME?</v>
      </c>
      <c r="G11" s="970"/>
      <c r="H11" s="970" t="e">
        <f aca="false">__n5b.old__</f>
        <v>#NAME?</v>
      </c>
      <c r="I11" s="970"/>
      <c r="J11" s="971" t="e">
        <f aca="false">__n5b.variation__</f>
        <v>#NAME?</v>
      </c>
      <c r="K11" s="971"/>
    </row>
    <row r="12" customFormat="false" ht="25.5" hidden="false" customHeight="true" outlineLevel="0" collapsed="false">
      <c r="A12" s="973" t="s">
        <v>978</v>
      </c>
      <c r="B12" s="973"/>
      <c r="C12" s="973"/>
      <c r="D12" s="973"/>
      <c r="E12" s="973"/>
      <c r="F12" s="974" t="e">
        <f aca="false">__n5c.net__</f>
        <v>#NAME?</v>
      </c>
      <c r="G12" s="974"/>
      <c r="H12" s="974" t="e">
        <f aca="false">__n5c.old__</f>
        <v>#NAME?</v>
      </c>
      <c r="I12" s="974"/>
      <c r="J12" s="680" t="e">
        <f aca="false">__n5c.variation__</f>
        <v>#NAME?</v>
      </c>
      <c r="K12" s="680"/>
    </row>
    <row r="13" customFormat="false" ht="25.5" hidden="false" customHeight="true" outlineLevel="0" collapsed="false">
      <c r="A13" s="972" t="s">
        <v>1003</v>
      </c>
      <c r="B13" s="972"/>
      <c r="C13" s="972"/>
      <c r="D13" s="972"/>
      <c r="E13" s="972"/>
      <c r="F13" s="970" t="e">
        <f aca="false">__n5d.net__</f>
        <v>#NAME?</v>
      </c>
      <c r="G13" s="970"/>
      <c r="H13" s="970" t="e">
        <f aca="false">__n5d.old__</f>
        <v>#NAME?</v>
      </c>
      <c r="I13" s="970"/>
      <c r="J13" s="971" t="e">
        <f aca="false">__n5d.variation__</f>
        <v>#NAME?</v>
      </c>
      <c r="K13" s="971"/>
    </row>
    <row r="14" customFormat="false" ht="24" hidden="false" customHeight="true" outlineLevel="0" collapsed="false">
      <c r="A14" s="920"/>
      <c r="B14" s="920"/>
      <c r="C14" s="920"/>
      <c r="D14" s="920"/>
      <c r="E14" s="920"/>
      <c r="F14" s="970"/>
      <c r="G14" s="970"/>
      <c r="H14" s="970"/>
      <c r="I14" s="970"/>
      <c r="J14" s="971"/>
      <c r="K14" s="971"/>
    </row>
    <row r="15" customFormat="false" ht="23.25" hidden="false" customHeight="true" outlineLevel="0" collapsed="false">
      <c r="A15" s="973" t="s">
        <v>1004</v>
      </c>
      <c r="B15" s="973"/>
      <c r="C15" s="973"/>
      <c r="D15" s="973"/>
      <c r="E15" s="973"/>
      <c r="F15" s="974" t="e">
        <f aca="false">__n5e.net__</f>
        <v>#NAME?</v>
      </c>
      <c r="G15" s="974"/>
      <c r="H15" s="974" t="e">
        <f aca="false">__n5e.old__</f>
        <v>#NAME?</v>
      </c>
      <c r="I15" s="974"/>
      <c r="J15" s="975" t="e">
        <f aca="false">__n5e.variation__</f>
        <v>#NAME?</v>
      </c>
      <c r="K15" s="975"/>
    </row>
    <row r="16" customFormat="false" ht="13.8" hidden="false" customHeight="false" outlineLevel="0" collapsed="false">
      <c r="A16" s="976"/>
      <c r="B16" s="976"/>
      <c r="C16" s="976"/>
      <c r="D16" s="976"/>
      <c r="E16" s="976"/>
      <c r="F16" s="976"/>
      <c r="G16" s="976"/>
      <c r="H16" s="976"/>
      <c r="I16" s="976"/>
      <c r="J16" s="976"/>
      <c r="K16" s="976"/>
    </row>
    <row r="17" customFormat="false" ht="15" hidden="false" customHeight="false" outlineLevel="0" collapsed="false">
      <c r="A17" s="977" t="s">
        <v>883</v>
      </c>
      <c r="B17" s="977"/>
      <c r="C17" s="977"/>
      <c r="D17" s="977"/>
      <c r="E17" s="977"/>
      <c r="F17" s="976"/>
      <c r="G17" s="976"/>
      <c r="H17" s="976"/>
      <c r="I17" s="976"/>
      <c r="J17" s="976"/>
      <c r="K17" s="976"/>
    </row>
    <row r="18" customFormat="false" ht="15" hidden="false" customHeight="false" outlineLevel="0" collapsed="false">
      <c r="A18" s="386"/>
      <c r="B18" s="914" t="s">
        <v>1005</v>
      </c>
      <c r="C18" s="386"/>
      <c r="D18" s="386"/>
      <c r="E18" s="386"/>
      <c r="F18" s="386"/>
      <c r="G18" s="386"/>
      <c r="H18" s="386"/>
      <c r="I18" s="386"/>
      <c r="J18" s="386"/>
      <c r="K18" s="386"/>
    </row>
    <row r="19" customFormat="false" ht="15" hidden="false" customHeight="false" outlineLevel="0" collapsed="false">
      <c r="A19" s="386"/>
      <c r="B19" s="914" t="s">
        <v>1006</v>
      </c>
      <c r="C19" s="386"/>
      <c r="D19" s="386"/>
      <c r="E19" s="386"/>
      <c r="F19" s="386"/>
      <c r="G19" s="386"/>
      <c r="H19" s="386"/>
      <c r="I19" s="386"/>
      <c r="J19" s="386"/>
      <c r="K19" s="386"/>
    </row>
    <row r="20" customFormat="false" ht="15" hidden="false" customHeight="false" outlineLevel="0" collapsed="false">
      <c r="A20" s="386"/>
      <c r="B20" s="914" t="s">
        <v>1007</v>
      </c>
      <c r="C20" s="386"/>
      <c r="D20" s="386"/>
      <c r="E20" s="386"/>
      <c r="F20" s="386"/>
      <c r="G20" s="386"/>
      <c r="H20" s="386"/>
      <c r="I20" s="386"/>
      <c r="J20" s="386"/>
      <c r="K20" s="386"/>
    </row>
    <row r="21" customFormat="false" ht="15" hidden="false" customHeight="false" outlineLevel="0" collapsed="false">
      <c r="A21" s="386"/>
      <c r="B21" s="386"/>
      <c r="C21" s="386"/>
      <c r="D21" s="386"/>
      <c r="E21" s="386"/>
      <c r="F21" s="386"/>
      <c r="G21" s="386"/>
      <c r="H21" s="386"/>
      <c r="I21" s="386"/>
      <c r="J21" s="386"/>
      <c r="K21" s="386"/>
    </row>
    <row r="22" customFormat="false" ht="15" hidden="false" customHeight="false" outlineLevel="0" collapsed="false">
      <c r="A22" s="386"/>
      <c r="B22" s="386"/>
      <c r="C22" s="386"/>
      <c r="D22" s="386"/>
      <c r="E22" s="386"/>
      <c r="F22" s="386"/>
      <c r="G22" s="386"/>
      <c r="H22" s="386"/>
      <c r="I22" s="386"/>
      <c r="J22" s="386"/>
      <c r="K22" s="386"/>
    </row>
    <row r="23" customFormat="false" ht="18" hidden="false" customHeight="false" outlineLevel="0" collapsed="false">
      <c r="A23" s="978" t="s">
        <v>1008</v>
      </c>
      <c r="B23" s="978"/>
      <c r="C23" s="978"/>
      <c r="D23" s="978"/>
      <c r="E23" s="978"/>
      <c r="F23" s="978"/>
      <c r="G23" s="978"/>
      <c r="H23" s="978"/>
      <c r="I23" s="978"/>
      <c r="J23" s="978"/>
      <c r="K23" s="978"/>
    </row>
    <row r="24" customFormat="false" ht="15.75" hidden="false" customHeight="false" outlineLevel="0" collapsed="false"/>
    <row r="25" customFormat="false" ht="15.75" hidden="false" customHeight="false" outlineLevel="0" collapsed="false">
      <c r="A25" s="973" t="s">
        <v>546</v>
      </c>
      <c r="B25" s="973"/>
      <c r="C25" s="973"/>
      <c r="D25" s="973"/>
      <c r="E25" s="973"/>
      <c r="F25" s="968" t="s">
        <v>965</v>
      </c>
      <c r="G25" s="968"/>
      <c r="H25" s="968" t="s">
        <v>966</v>
      </c>
      <c r="I25" s="968"/>
      <c r="J25" s="968" t="s">
        <v>967</v>
      </c>
      <c r="K25" s="968"/>
    </row>
    <row r="26" customFormat="false" ht="27" hidden="false" customHeight="true" outlineLevel="0" collapsed="false">
      <c r="A26" s="979" t="s">
        <v>1009</v>
      </c>
      <c r="B26" s="979"/>
      <c r="C26" s="979"/>
      <c r="D26" s="979"/>
      <c r="E26" s="979"/>
      <c r="F26" s="980" t="e">
        <f aca="false">__n5f.net__</f>
        <v>#NAME?</v>
      </c>
      <c r="G26" s="980" t="e">
        <f aca="false">__n5f.old__</f>
        <v>#NAME?</v>
      </c>
      <c r="H26" s="980" t="e">
        <f aca="false">__n5f.variation__</f>
        <v>#NAME?</v>
      </c>
      <c r="I26" s="980" t="e">
        <f aca="false">__n5f.net__</f>
        <v>#NAME?</v>
      </c>
      <c r="J26" s="981" t="e">
        <f aca="false">__n5f.old__</f>
        <v>#NAME?</v>
      </c>
      <c r="K26" s="981" t="e">
        <f aca="false">__n5f.variation__</f>
        <v>#NAME?</v>
      </c>
    </row>
    <row r="27" customFormat="false" ht="28.5" hidden="false" customHeight="true" outlineLevel="0" collapsed="false">
      <c r="A27" s="982" t="s">
        <v>1010</v>
      </c>
      <c r="B27" s="982"/>
      <c r="C27" s="982"/>
      <c r="D27" s="982"/>
      <c r="E27" s="982"/>
      <c r="F27" s="664" t="e">
        <f aca="false">__n5g.net__</f>
        <v>#NAME?</v>
      </c>
      <c r="G27" s="664" t="e">
        <f aca="false">__n5g.old__</f>
        <v>#NAME?</v>
      </c>
      <c r="H27" s="664" t="e">
        <f aca="false">__n5g.variation__</f>
        <v>#NAME?</v>
      </c>
      <c r="I27" s="664" t="e">
        <f aca="false">__n5g.net__</f>
        <v>#NAME?</v>
      </c>
      <c r="J27" s="469" t="e">
        <f aca="false">__n5g.old__</f>
        <v>#NAME?</v>
      </c>
      <c r="K27" s="469" t="e">
        <f aca="false">__n5g.variation__</f>
        <v>#NAME?</v>
      </c>
    </row>
    <row r="28" customFormat="false" ht="39" hidden="false" customHeight="true" outlineLevel="0" collapsed="false">
      <c r="A28" s="983" t="s">
        <v>1011</v>
      </c>
      <c r="B28" s="983"/>
      <c r="C28" s="983"/>
      <c r="D28" s="983"/>
      <c r="E28" s="983"/>
      <c r="F28" s="984" t="e">
        <f aca="false">__n5h.net__</f>
        <v>#NAME?</v>
      </c>
      <c r="G28" s="984" t="e">
        <f aca="false">__n5h.old__</f>
        <v>#NAME?</v>
      </c>
      <c r="H28" s="984" t="e">
        <f aca="false">__n5h.variation__</f>
        <v>#NAME?</v>
      </c>
      <c r="I28" s="984" t="e">
        <f aca="false">__n5h.net__</f>
        <v>#NAME?</v>
      </c>
      <c r="J28" s="985" t="e">
        <f aca="false">__n5h.old__</f>
        <v>#NAME?</v>
      </c>
      <c r="K28" s="985" t="e">
        <f aca="false">__n5h.variation__</f>
        <v>#NAME?</v>
      </c>
    </row>
    <row r="29" customFormat="false" ht="22.5" hidden="false" customHeight="true" outlineLevel="0" collapsed="false">
      <c r="A29" s="982" t="s">
        <v>1012</v>
      </c>
      <c r="B29" s="982"/>
      <c r="C29" s="982"/>
      <c r="D29" s="982"/>
      <c r="E29" s="982"/>
      <c r="F29" s="664" t="e">
        <f aca="false">__n5i.net__</f>
        <v>#NAME?</v>
      </c>
      <c r="G29" s="664" t="e">
        <f aca="false">__n5i.old__</f>
        <v>#NAME?</v>
      </c>
      <c r="H29" s="664" t="e">
        <f aca="false">__n5i.variation__</f>
        <v>#NAME?</v>
      </c>
      <c r="I29" s="664" t="e">
        <f aca="false">__n5i.net__</f>
        <v>#NAME?</v>
      </c>
      <c r="J29" s="469" t="e">
        <f aca="false">__n5i.old__</f>
        <v>#NAME?</v>
      </c>
      <c r="K29" s="469" t="e">
        <f aca="false">__n5i.variation__</f>
        <v>#NAME?</v>
      </c>
    </row>
    <row r="30" customFormat="false" ht="21" hidden="false" customHeight="true" outlineLevel="0" collapsed="false">
      <c r="A30" s="986" t="s">
        <v>382</v>
      </c>
      <c r="B30" s="986"/>
      <c r="C30" s="986"/>
      <c r="D30" s="986"/>
      <c r="E30" s="986"/>
      <c r="F30" s="987" t="e">
        <f aca="false">__n5j.net__</f>
        <v>#NAME?</v>
      </c>
      <c r="G30" s="987" t="e">
        <f aca="false">__n5j.old__</f>
        <v>#NAME?</v>
      </c>
      <c r="H30" s="987" t="e">
        <f aca="false">__n5j.variation__</f>
        <v>#NAME?</v>
      </c>
      <c r="I30" s="987" t="e">
        <f aca="false">__n5j.net__</f>
        <v>#NAME?</v>
      </c>
      <c r="J30" s="988" t="e">
        <f aca="false">__n5j.old__</f>
        <v>#NAME?</v>
      </c>
      <c r="K30" s="988" t="e">
        <f aca="false">__n5j.variation__</f>
        <v>#NAME?</v>
      </c>
    </row>
    <row r="32" customFormat="false" ht="15" hidden="false" customHeight="false" outlineLevel="0" collapsed="false">
      <c r="B32" s="386"/>
      <c r="C32" s="386"/>
      <c r="D32" s="386"/>
      <c r="E32" s="386"/>
      <c r="F32" s="386"/>
      <c r="G32" s="386"/>
      <c r="H32" s="386"/>
      <c r="I32" s="386"/>
      <c r="J32" s="386"/>
      <c r="K32" s="386"/>
    </row>
    <row r="33" customFormat="false" ht="15" hidden="false" customHeight="false" outlineLevel="0" collapsed="false">
      <c r="B33" s="914" t="s">
        <v>1013</v>
      </c>
      <c r="C33" s="386"/>
      <c r="D33" s="386"/>
      <c r="E33" s="386"/>
      <c r="F33" s="386"/>
      <c r="G33" s="386"/>
      <c r="H33" s="386"/>
      <c r="I33" s="386"/>
      <c r="J33" s="386"/>
      <c r="K33" s="386"/>
    </row>
    <row r="34" customFormat="false" ht="15" hidden="false" customHeight="false" outlineLevel="0" collapsed="false">
      <c r="B34" s="914" t="s">
        <v>1014</v>
      </c>
      <c r="C34" s="386"/>
      <c r="D34" s="386"/>
      <c r="E34" s="386"/>
      <c r="F34" s="386"/>
      <c r="G34" s="386"/>
      <c r="H34" s="386"/>
      <c r="I34" s="386"/>
      <c r="J34" s="386"/>
      <c r="K34" s="386"/>
    </row>
    <row r="35" customFormat="false" ht="15" hidden="false" customHeight="false" outlineLevel="0" collapsed="false">
      <c r="B35" s="386"/>
      <c r="C35" s="386"/>
      <c r="D35" s="386"/>
      <c r="E35" s="386"/>
      <c r="F35" s="386"/>
      <c r="G35" s="386"/>
      <c r="H35" s="386"/>
      <c r="I35" s="386"/>
      <c r="J35" s="386"/>
      <c r="K35" s="386"/>
    </row>
    <row r="36" customFormat="false" ht="15" hidden="false" customHeight="false" outlineLevel="0" collapsed="false">
      <c r="B36" s="386"/>
      <c r="C36" s="386"/>
      <c r="D36" s="386"/>
      <c r="E36" s="386"/>
      <c r="F36" s="386"/>
      <c r="G36" s="386"/>
      <c r="H36" s="386"/>
      <c r="I36" s="386"/>
      <c r="J36" s="386"/>
      <c r="K36" s="386"/>
    </row>
  </sheetData>
  <mergeCells count="73">
    <mergeCell ref="A1:K1"/>
    <mergeCell ref="D2:K2"/>
    <mergeCell ref="A3:D3"/>
    <mergeCell ref="E3:F3"/>
    <mergeCell ref="G3:K3"/>
    <mergeCell ref="A4:B4"/>
    <mergeCell ref="C4:K4"/>
    <mergeCell ref="A5:B5"/>
    <mergeCell ref="C5:D5"/>
    <mergeCell ref="E5:F5"/>
    <mergeCell ref="I5:J5"/>
    <mergeCell ref="A7:K7"/>
    <mergeCell ref="A9:E9"/>
    <mergeCell ref="F9:G9"/>
    <mergeCell ref="H9:I9"/>
    <mergeCell ref="J9:K9"/>
    <mergeCell ref="A10:E10"/>
    <mergeCell ref="F10:G10"/>
    <mergeCell ref="H10:I10"/>
    <mergeCell ref="J10:K10"/>
    <mergeCell ref="A11:E11"/>
    <mergeCell ref="F11:G11"/>
    <mergeCell ref="H11:I11"/>
    <mergeCell ref="J11:K11"/>
    <mergeCell ref="A12:E12"/>
    <mergeCell ref="F12:G12"/>
    <mergeCell ref="H12:I12"/>
    <mergeCell ref="J12:K12"/>
    <mergeCell ref="A13:E13"/>
    <mergeCell ref="F13:G13"/>
    <mergeCell ref="H13:I13"/>
    <mergeCell ref="J13:K13"/>
    <mergeCell ref="A14:E14"/>
    <mergeCell ref="F14:G14"/>
    <mergeCell ref="H14:I14"/>
    <mergeCell ref="J14:K14"/>
    <mergeCell ref="A15:E15"/>
    <mergeCell ref="F15:G15"/>
    <mergeCell ref="H15:I15"/>
    <mergeCell ref="J15:K15"/>
    <mergeCell ref="A16:E16"/>
    <mergeCell ref="F16:G16"/>
    <mergeCell ref="H16:I16"/>
    <mergeCell ref="J16:K16"/>
    <mergeCell ref="A17:E17"/>
    <mergeCell ref="F17:G17"/>
    <mergeCell ref="H17:I17"/>
    <mergeCell ref="J17:K17"/>
    <mergeCell ref="A23:K23"/>
    <mergeCell ref="A25:E25"/>
    <mergeCell ref="F25:G25"/>
    <mergeCell ref="H25:I25"/>
    <mergeCell ref="J25:K25"/>
    <mergeCell ref="A26:E26"/>
    <mergeCell ref="F26:G26"/>
    <mergeCell ref="H26:I26"/>
    <mergeCell ref="J26:K26"/>
    <mergeCell ref="A27:E27"/>
    <mergeCell ref="F27:G27"/>
    <mergeCell ref="H27:I27"/>
    <mergeCell ref="J27:K27"/>
    <mergeCell ref="A28:E28"/>
    <mergeCell ref="F28:G28"/>
    <mergeCell ref="H28:I28"/>
    <mergeCell ref="J28:K28"/>
    <mergeCell ref="A29:E29"/>
    <mergeCell ref="F29:G29"/>
    <mergeCell ref="H29:I29"/>
    <mergeCell ref="J29:K29"/>
    <mergeCell ref="A30:E30"/>
    <mergeCell ref="F30:G30"/>
    <mergeCell ref="H30:I30"/>
    <mergeCell ref="J30:K30"/>
  </mergeCells>
  <printOptions headings="false" gridLines="false" gridLinesSet="true" horizontalCentered="false" verticalCentered="false"/>
  <pageMargins left="0"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3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J22" activeCellId="0" sqref="J22"/>
    </sheetView>
  </sheetViews>
  <sheetFormatPr defaultColWidth="10.6953125" defaultRowHeight="15" zeroHeight="false" outlineLevelRow="0" outlineLevelCol="0"/>
  <cols>
    <col collapsed="false" customWidth="true" hidden="false" outlineLevel="0" max="5" min="5" style="0" width="6.71"/>
    <col collapsed="false" customWidth="true" hidden="false" outlineLevel="0" max="7" min="7" style="0" width="5.7"/>
    <col collapsed="false" customWidth="true" hidden="false" outlineLevel="0" max="8" min="8" style="0" width="11.42"/>
    <col collapsed="false" customWidth="true" hidden="false" outlineLevel="0" max="9" min="9" style="0" width="5.7"/>
    <col collapsed="false" customWidth="true" hidden="false" outlineLevel="0" max="10" min="10" style="0" width="10.29"/>
    <col collapsed="false" customWidth="true" hidden="false" outlineLevel="0" max="11" min="11" style="0" width="7.87"/>
  </cols>
  <sheetData>
    <row r="1" customFormat="false" ht="18" hidden="false" customHeight="true" outlineLevel="0" collapsed="false">
      <c r="A1" s="883" t="s">
        <v>1015</v>
      </c>
      <c r="B1" s="883"/>
      <c r="C1" s="883"/>
      <c r="D1" s="883"/>
      <c r="E1" s="883"/>
      <c r="F1" s="883"/>
      <c r="G1" s="883"/>
      <c r="H1" s="883"/>
      <c r="I1" s="883"/>
      <c r="J1" s="883"/>
      <c r="K1" s="883"/>
    </row>
    <row r="2" customFormat="false" ht="15" hidden="false" customHeight="false" outlineLevel="0" collapsed="false">
      <c r="A2" s="868" t="s">
        <v>45</v>
      </c>
      <c r="B2" s="868"/>
      <c r="C2" s="868"/>
      <c r="D2" s="641"/>
      <c r="E2" s="641"/>
      <c r="F2" s="641"/>
      <c r="G2" s="641"/>
      <c r="H2" s="641"/>
      <c r="I2" s="641"/>
      <c r="J2" s="641"/>
      <c r="K2" s="641"/>
    </row>
    <row r="3" customFormat="false" ht="15" hidden="false" customHeight="false" outlineLevel="0" collapsed="false">
      <c r="A3" s="938"/>
      <c r="B3" s="938"/>
      <c r="C3" s="938"/>
      <c r="D3" s="938"/>
      <c r="E3" s="649" t="s">
        <v>290</v>
      </c>
      <c r="F3" s="649"/>
      <c r="G3" s="939"/>
      <c r="H3" s="939"/>
      <c r="I3" s="939"/>
      <c r="J3" s="939"/>
      <c r="K3" s="939"/>
    </row>
    <row r="4" customFormat="false" ht="15" hidden="false" customHeight="false" outlineLevel="0" collapsed="false">
      <c r="A4" s="649" t="s">
        <v>291</v>
      </c>
      <c r="B4" s="649"/>
      <c r="C4" s="644"/>
      <c r="D4" s="644"/>
      <c r="E4" s="644"/>
      <c r="F4" s="644"/>
      <c r="G4" s="644"/>
      <c r="H4" s="644"/>
      <c r="I4" s="644"/>
      <c r="J4" s="644"/>
      <c r="K4" s="644"/>
    </row>
    <row r="5" customFormat="false" ht="15" hidden="false" customHeight="false" outlineLevel="0" collapsed="false">
      <c r="A5" s="636" t="s">
        <v>292</v>
      </c>
      <c r="B5" s="636"/>
      <c r="C5" s="643"/>
      <c r="D5" s="643"/>
      <c r="E5" s="915" t="s">
        <v>293</v>
      </c>
      <c r="F5" s="915"/>
      <c r="G5" s="783"/>
      <c r="H5" s="783"/>
      <c r="I5" s="989" t="s">
        <v>835</v>
      </c>
      <c r="J5" s="989"/>
      <c r="K5" s="783"/>
    </row>
    <row r="6" customFormat="false" ht="15" hidden="false" customHeight="false" outlineLevel="0" collapsed="false">
      <c r="A6" s="386"/>
      <c r="B6" s="386"/>
      <c r="C6" s="942"/>
      <c r="D6" s="943"/>
      <c r="E6" s="944"/>
      <c r="F6" s="944"/>
      <c r="G6" s="976"/>
      <c r="H6" s="7"/>
      <c r="I6" s="7"/>
      <c r="J6" s="7"/>
      <c r="K6" s="7"/>
    </row>
    <row r="7" customFormat="false" ht="18" hidden="false" customHeight="true" outlineLevel="0" collapsed="false">
      <c r="A7" s="652" t="s">
        <v>1016</v>
      </c>
      <c r="B7" s="652"/>
      <c r="C7" s="652"/>
      <c r="D7" s="652"/>
      <c r="E7" s="652"/>
      <c r="F7" s="652"/>
      <c r="G7" s="652"/>
      <c r="H7" s="652"/>
      <c r="I7" s="652"/>
      <c r="J7" s="652"/>
      <c r="K7" s="652"/>
    </row>
    <row r="8" customFormat="false" ht="15.75" hidden="false" customHeight="false" outlineLevel="0" collapsed="false">
      <c r="A8" s="386"/>
      <c r="B8" s="386"/>
      <c r="C8" s="386"/>
      <c r="D8" s="386"/>
      <c r="E8" s="386"/>
      <c r="F8" s="386"/>
      <c r="G8" s="386"/>
      <c r="H8" s="386"/>
      <c r="I8" s="386"/>
      <c r="J8" s="386"/>
      <c r="K8" s="386"/>
    </row>
    <row r="9" customFormat="false" ht="33.75" hidden="false" customHeight="true" outlineLevel="0" collapsed="false">
      <c r="A9" s="968" t="s">
        <v>546</v>
      </c>
      <c r="B9" s="968"/>
      <c r="C9" s="968"/>
      <c r="D9" s="968"/>
      <c r="E9" s="968"/>
      <c r="F9" s="968" t="s">
        <v>965</v>
      </c>
      <c r="G9" s="968"/>
      <c r="H9" s="968" t="s">
        <v>966</v>
      </c>
      <c r="I9" s="968"/>
      <c r="J9" s="990" t="s">
        <v>967</v>
      </c>
      <c r="K9" s="990"/>
    </row>
    <row r="10" customFormat="false" ht="13.8" hidden="false" customHeight="false" outlineLevel="0" collapsed="false">
      <c r="A10" s="950" t="s">
        <v>1017</v>
      </c>
      <c r="B10" s="950"/>
      <c r="C10" s="950"/>
      <c r="D10" s="950"/>
      <c r="E10" s="950"/>
      <c r="F10" s="991" t="e">
        <f aca="false">__n6a.net__</f>
        <v>#NAME?</v>
      </c>
      <c r="G10" s="991"/>
      <c r="H10" s="991" t="e">
        <f aca="false">__n6a.old__</f>
        <v>#NAME?</v>
      </c>
      <c r="I10" s="991"/>
      <c r="J10" s="992" t="e">
        <f aca="false">__n6a.variation__</f>
        <v>#NAME?</v>
      </c>
      <c r="K10" s="992"/>
    </row>
    <row r="11" customFormat="false" ht="13.8" hidden="false" customHeight="false" outlineLevel="0" collapsed="false">
      <c r="A11" s="467" t="s">
        <v>1018</v>
      </c>
      <c r="B11" s="467"/>
      <c r="C11" s="467"/>
      <c r="D11" s="467"/>
      <c r="E11" s="467"/>
      <c r="F11" s="926" t="e">
        <f aca="false">__n6b.net__</f>
        <v>#NAME?</v>
      </c>
      <c r="G11" s="926"/>
      <c r="H11" s="926" t="e">
        <f aca="false">__n6b.old__</f>
        <v>#NAME?</v>
      </c>
      <c r="I11" s="926"/>
      <c r="J11" s="993" t="e">
        <f aca="false">__n6b.variation__</f>
        <v>#NAME?</v>
      </c>
      <c r="K11" s="993"/>
    </row>
    <row r="12" customFormat="false" ht="13.8" hidden="false" customHeight="false" outlineLevel="0" collapsed="false">
      <c r="A12" s="467" t="s">
        <v>1019</v>
      </c>
      <c r="B12" s="467"/>
      <c r="C12" s="467"/>
      <c r="D12" s="467"/>
      <c r="E12" s="467"/>
      <c r="F12" s="926" t="e">
        <f aca="false">__n6c.net__</f>
        <v>#NAME?</v>
      </c>
      <c r="G12" s="926"/>
      <c r="H12" s="926" t="e">
        <f aca="false">__n6c.old__</f>
        <v>#NAME?</v>
      </c>
      <c r="I12" s="926"/>
      <c r="J12" s="994" t="e">
        <f aca="false">__n6c.variation__</f>
        <v>#NAME?</v>
      </c>
      <c r="K12" s="994"/>
    </row>
    <row r="13" customFormat="false" ht="13.8" hidden="false" customHeight="false" outlineLevel="0" collapsed="false">
      <c r="A13" s="467" t="s">
        <v>1020</v>
      </c>
      <c r="B13" s="467"/>
      <c r="C13" s="467"/>
      <c r="D13" s="467"/>
      <c r="E13" s="467"/>
      <c r="F13" s="926" t="e">
        <f aca="false">__n6d.net__</f>
        <v>#NAME?</v>
      </c>
      <c r="G13" s="926"/>
      <c r="H13" s="926" t="e">
        <f aca="false">__n6d.old__</f>
        <v>#NAME?</v>
      </c>
      <c r="I13" s="926"/>
      <c r="J13" s="994" t="e">
        <f aca="false">__n6d.variation__</f>
        <v>#NAME?</v>
      </c>
      <c r="K13" s="994"/>
    </row>
    <row r="14" customFormat="false" ht="13.8" hidden="false" customHeight="false" outlineLevel="0" collapsed="false">
      <c r="A14" s="467" t="s">
        <v>1021</v>
      </c>
      <c r="B14" s="467"/>
      <c r="C14" s="467"/>
      <c r="D14" s="467"/>
      <c r="E14" s="467"/>
      <c r="F14" s="926" t="e">
        <f aca="false">__n6e.net__</f>
        <v>#NAME?</v>
      </c>
      <c r="G14" s="926"/>
      <c r="H14" s="926" t="e">
        <f aca="false">__n6e.old__</f>
        <v>#NAME?</v>
      </c>
      <c r="I14" s="926"/>
      <c r="J14" s="994" t="e">
        <f aca="false">__n6e.variation__</f>
        <v>#NAME?</v>
      </c>
      <c r="K14" s="994"/>
    </row>
    <row r="15" customFormat="false" ht="13.8" hidden="false" customHeight="false" outlineLevel="0" collapsed="false">
      <c r="A15" s="467" t="s">
        <v>1022</v>
      </c>
      <c r="B15" s="467"/>
      <c r="C15" s="467"/>
      <c r="D15" s="467"/>
      <c r="E15" s="467"/>
      <c r="F15" s="926" t="e">
        <f aca="false">__n6f.net__</f>
        <v>#NAME?</v>
      </c>
      <c r="G15" s="926"/>
      <c r="H15" s="926" t="e">
        <f aca="false">__n6f.old__</f>
        <v>#NAME?</v>
      </c>
      <c r="I15" s="926"/>
      <c r="J15" s="994" t="e">
        <f aca="false">__n6f.variation__</f>
        <v>#NAME?</v>
      </c>
      <c r="K15" s="994"/>
    </row>
    <row r="16" customFormat="false" ht="13.8" hidden="false" customHeight="false" outlineLevel="0" collapsed="false">
      <c r="A16" s="467" t="s">
        <v>1023</v>
      </c>
      <c r="B16" s="467"/>
      <c r="C16" s="467"/>
      <c r="D16" s="467"/>
      <c r="E16" s="467"/>
      <c r="F16" s="926" t="e">
        <f aca="false">__n6g.net__</f>
        <v>#NAME?</v>
      </c>
      <c r="G16" s="926"/>
      <c r="H16" s="926" t="e">
        <f aca="false">__n6g.old__</f>
        <v>#NAME?</v>
      </c>
      <c r="I16" s="926"/>
      <c r="J16" s="994" t="e">
        <f aca="false">__n6g.variation__</f>
        <v>#NAME?</v>
      </c>
      <c r="K16" s="994"/>
    </row>
    <row r="17" customFormat="false" ht="13.8" hidden="false" customHeight="false" outlineLevel="0" collapsed="false">
      <c r="A17" s="665" t="s">
        <v>1024</v>
      </c>
      <c r="B17" s="665"/>
      <c r="C17" s="665"/>
      <c r="D17" s="665"/>
      <c r="E17" s="665"/>
      <c r="F17" s="933" t="e">
        <f aca="false">__n6h.net__</f>
        <v>#NAME?</v>
      </c>
      <c r="G17" s="933"/>
      <c r="H17" s="933" t="e">
        <f aca="false">__n6h.old__</f>
        <v>#NAME?</v>
      </c>
      <c r="I17" s="933"/>
      <c r="J17" s="995" t="e">
        <f aca="false">__n6h.variation__</f>
        <v>#NAME?</v>
      </c>
      <c r="K17" s="995"/>
    </row>
    <row r="18" customFormat="false" ht="13.8" hidden="false" customHeight="false" outlineLevel="0" collapsed="false">
      <c r="A18" s="973" t="s">
        <v>1025</v>
      </c>
      <c r="B18" s="973"/>
      <c r="C18" s="973"/>
      <c r="D18" s="973"/>
      <c r="E18" s="973"/>
      <c r="F18" s="996" t="e">
        <f aca="false">__n6i.net__</f>
        <v>#NAME?</v>
      </c>
      <c r="G18" s="996"/>
      <c r="H18" s="996" t="e">
        <f aca="false">__n6i.old__</f>
        <v>#NAME?</v>
      </c>
      <c r="I18" s="996"/>
      <c r="J18" s="997" t="e">
        <f aca="false">__n6i.variation__</f>
        <v>#NAME?</v>
      </c>
      <c r="K18" s="997"/>
    </row>
    <row r="19" customFormat="false" ht="13.8" hidden="false" customHeight="false" outlineLevel="0" collapsed="false">
      <c r="A19" s="674"/>
      <c r="B19" s="674"/>
      <c r="C19" s="674"/>
      <c r="D19" s="674"/>
      <c r="E19" s="674"/>
      <c r="F19" s="991"/>
      <c r="G19" s="991"/>
      <c r="H19" s="991"/>
      <c r="I19" s="991"/>
      <c r="J19" s="992"/>
      <c r="K19" s="992"/>
    </row>
    <row r="20" customFormat="false" ht="13.8" hidden="false" customHeight="false" outlineLevel="0" collapsed="false">
      <c r="A20" s="469" t="s">
        <v>1026</v>
      </c>
      <c r="B20" s="469"/>
      <c r="C20" s="469"/>
      <c r="D20" s="469"/>
      <c r="E20" s="469"/>
      <c r="F20" s="926" t="e">
        <f aca="false">__n6j.net__</f>
        <v>#NAME?</v>
      </c>
      <c r="G20" s="926"/>
      <c r="H20" s="926" t="e">
        <f aca="false">__n6j.old__</f>
        <v>#NAME?</v>
      </c>
      <c r="I20" s="926"/>
      <c r="J20" s="994" t="e">
        <f aca="false">__n6j.variation__</f>
        <v>#NAME?</v>
      </c>
      <c r="K20" s="994"/>
    </row>
    <row r="21" customFormat="false" ht="13.8" hidden="false" customHeight="false" outlineLevel="0" collapsed="false">
      <c r="A21" s="666"/>
      <c r="B21" s="666"/>
      <c r="C21" s="666"/>
      <c r="D21" s="666"/>
      <c r="E21" s="666"/>
      <c r="F21" s="933"/>
      <c r="G21" s="933"/>
      <c r="H21" s="933"/>
      <c r="I21" s="933"/>
      <c r="J21" s="998"/>
      <c r="K21" s="998"/>
    </row>
    <row r="22" customFormat="false" ht="13.8" hidden="false" customHeight="false" outlineLevel="0" collapsed="false">
      <c r="A22" s="973" t="s">
        <v>1027</v>
      </c>
      <c r="B22" s="973"/>
      <c r="C22" s="973"/>
      <c r="D22" s="973"/>
      <c r="E22" s="973"/>
      <c r="F22" s="996" t="e">
        <f aca="false">__n6k.net__</f>
        <v>#NAME?</v>
      </c>
      <c r="G22" s="996"/>
      <c r="H22" s="996" t="e">
        <f aca="false">__n6k.old__</f>
        <v>#NAME?</v>
      </c>
      <c r="I22" s="996"/>
      <c r="J22" s="997" t="e">
        <f aca="false">__n6k.variation__</f>
        <v>#NAME?</v>
      </c>
      <c r="K22" s="997"/>
    </row>
    <row r="23" customFormat="false" ht="15" hidden="false" customHeight="false" outlineLevel="0" collapsed="false">
      <c r="A23" s="386"/>
      <c r="B23" s="386"/>
      <c r="C23" s="386"/>
      <c r="D23" s="386"/>
      <c r="E23" s="386"/>
      <c r="F23" s="386"/>
      <c r="G23" s="386"/>
      <c r="H23" s="386"/>
      <c r="I23" s="386"/>
      <c r="J23" s="386"/>
      <c r="K23" s="386"/>
    </row>
    <row r="24" customFormat="false" ht="15" hidden="false" customHeight="false" outlineLevel="0" collapsed="false">
      <c r="A24" s="386" t="s">
        <v>1028</v>
      </c>
      <c r="B24" s="386"/>
      <c r="C24" s="386"/>
      <c r="D24" s="386"/>
      <c r="E24" s="386"/>
      <c r="F24" s="386"/>
      <c r="G24" s="386"/>
      <c r="H24" s="386"/>
      <c r="I24" s="386"/>
      <c r="J24" s="386"/>
      <c r="K24" s="386"/>
    </row>
    <row r="25" customFormat="false" ht="15" hidden="false" customHeight="false" outlineLevel="0" collapsed="false">
      <c r="A25" s="386" t="s">
        <v>1029</v>
      </c>
      <c r="B25" s="386"/>
      <c r="C25" s="386"/>
      <c r="D25" s="386"/>
      <c r="E25" s="386"/>
      <c r="F25" s="386"/>
      <c r="G25" s="386"/>
      <c r="H25" s="386"/>
      <c r="I25" s="386"/>
      <c r="J25" s="386"/>
      <c r="K25" s="386"/>
    </row>
    <row r="26" customFormat="false" ht="15" hidden="false" customHeight="false" outlineLevel="0" collapsed="false">
      <c r="A26" s="386"/>
      <c r="B26" s="386"/>
      <c r="C26" s="386"/>
      <c r="D26" s="386"/>
      <c r="E26" s="386"/>
      <c r="F26" s="386"/>
      <c r="G26" s="386"/>
      <c r="H26" s="386"/>
      <c r="I26" s="386"/>
      <c r="J26" s="386"/>
      <c r="K26" s="386"/>
    </row>
    <row r="27" customFormat="false" ht="15" hidden="false" customHeight="false" outlineLevel="0" collapsed="false">
      <c r="A27" s="386" t="s">
        <v>883</v>
      </c>
      <c r="B27" s="386"/>
      <c r="C27" s="386"/>
      <c r="D27" s="386"/>
      <c r="E27" s="386"/>
      <c r="F27" s="386"/>
      <c r="G27" s="386"/>
      <c r="H27" s="386"/>
      <c r="I27" s="386"/>
      <c r="J27" s="386"/>
      <c r="K27" s="386"/>
    </row>
    <row r="28" customFormat="false" ht="15" hidden="false" customHeight="false" outlineLevel="0" collapsed="false">
      <c r="A28" s="386"/>
      <c r="B28" s="914" t="s">
        <v>1030</v>
      </c>
      <c r="C28" s="386"/>
      <c r="D28" s="386"/>
      <c r="E28" s="386"/>
      <c r="F28" s="386"/>
      <c r="G28" s="386"/>
      <c r="H28" s="386"/>
      <c r="I28" s="386"/>
      <c r="J28" s="386"/>
      <c r="K28" s="386"/>
    </row>
    <row r="29" customFormat="false" ht="15" hidden="false" customHeight="false" outlineLevel="0" collapsed="false">
      <c r="A29" s="386"/>
      <c r="B29" s="914" t="s">
        <v>1031</v>
      </c>
      <c r="C29" s="386"/>
      <c r="D29" s="386"/>
      <c r="E29" s="386"/>
      <c r="F29" s="386"/>
      <c r="G29" s="386"/>
      <c r="H29" s="386"/>
      <c r="I29" s="386"/>
      <c r="J29" s="386"/>
      <c r="K29" s="386"/>
    </row>
    <row r="30" customFormat="false" ht="15" hidden="false" customHeight="false" outlineLevel="0" collapsed="false">
      <c r="A30" s="386"/>
      <c r="B30" s="914" t="s">
        <v>1032</v>
      </c>
      <c r="C30" s="386"/>
      <c r="D30" s="386"/>
      <c r="E30" s="386"/>
      <c r="F30" s="386"/>
      <c r="G30" s="386"/>
      <c r="H30" s="386"/>
      <c r="I30" s="386"/>
      <c r="J30" s="386"/>
      <c r="K30" s="386"/>
    </row>
    <row r="31" customFormat="false" ht="15" hidden="false" customHeight="false" outlineLevel="0" collapsed="false">
      <c r="A31" s="386"/>
      <c r="B31" s="914" t="s">
        <v>1033</v>
      </c>
      <c r="C31" s="386"/>
      <c r="D31" s="386"/>
      <c r="E31" s="386"/>
      <c r="F31" s="386"/>
      <c r="G31" s="386"/>
      <c r="H31" s="386"/>
      <c r="I31" s="386"/>
      <c r="J31" s="386"/>
      <c r="K31" s="386"/>
    </row>
    <row r="32" customFormat="false" ht="15" hidden="false" customHeight="false" outlineLevel="0" collapsed="false">
      <c r="A32" s="386"/>
      <c r="B32" s="914" t="s">
        <v>1034</v>
      </c>
      <c r="C32" s="386"/>
      <c r="D32" s="386"/>
      <c r="E32" s="386"/>
      <c r="F32" s="386"/>
      <c r="G32" s="386"/>
      <c r="H32" s="386"/>
      <c r="I32" s="386"/>
      <c r="J32" s="386"/>
      <c r="K32" s="386"/>
    </row>
  </sheetData>
  <mergeCells count="69">
    <mergeCell ref="A1:K1"/>
    <mergeCell ref="A2:C2"/>
    <mergeCell ref="D2:K2"/>
    <mergeCell ref="A3:D3"/>
    <mergeCell ref="E3:F3"/>
    <mergeCell ref="G3:K3"/>
    <mergeCell ref="A4:B4"/>
    <mergeCell ref="C4:K4"/>
    <mergeCell ref="C5:D5"/>
    <mergeCell ref="E5:F5"/>
    <mergeCell ref="G5:H5"/>
    <mergeCell ref="I5:J5"/>
    <mergeCell ref="A7:K7"/>
    <mergeCell ref="A9:E9"/>
    <mergeCell ref="F9:G9"/>
    <mergeCell ref="H9:I9"/>
    <mergeCell ref="J9:K9"/>
    <mergeCell ref="A10:E10"/>
    <mergeCell ref="F10:G10"/>
    <mergeCell ref="H10:I10"/>
    <mergeCell ref="J10:K10"/>
    <mergeCell ref="A11:E11"/>
    <mergeCell ref="F11:G11"/>
    <mergeCell ref="H11:I11"/>
    <mergeCell ref="J11:K11"/>
    <mergeCell ref="A12:E12"/>
    <mergeCell ref="F12:G12"/>
    <mergeCell ref="H12:I12"/>
    <mergeCell ref="J12:K12"/>
    <mergeCell ref="A13:E13"/>
    <mergeCell ref="F13:G13"/>
    <mergeCell ref="H13:I13"/>
    <mergeCell ref="J13:K13"/>
    <mergeCell ref="A14:E14"/>
    <mergeCell ref="F14:G14"/>
    <mergeCell ref="H14:I14"/>
    <mergeCell ref="J14:K14"/>
    <mergeCell ref="A15:E15"/>
    <mergeCell ref="F15:G15"/>
    <mergeCell ref="H15:I15"/>
    <mergeCell ref="J15:K15"/>
    <mergeCell ref="A16:E16"/>
    <mergeCell ref="F16:G16"/>
    <mergeCell ref="H16:I16"/>
    <mergeCell ref="J16:K16"/>
    <mergeCell ref="A17:E17"/>
    <mergeCell ref="F17:G17"/>
    <mergeCell ref="H17:I17"/>
    <mergeCell ref="J17:K17"/>
    <mergeCell ref="A18:E18"/>
    <mergeCell ref="F18:G18"/>
    <mergeCell ref="H18:I18"/>
    <mergeCell ref="J18:K18"/>
    <mergeCell ref="A19:E19"/>
    <mergeCell ref="F19:G19"/>
    <mergeCell ref="H19:I19"/>
    <mergeCell ref="J19:K19"/>
    <mergeCell ref="A20:E20"/>
    <mergeCell ref="F20:G20"/>
    <mergeCell ref="H20:I20"/>
    <mergeCell ref="J20:K20"/>
    <mergeCell ref="A21:E21"/>
    <mergeCell ref="F21:G21"/>
    <mergeCell ref="H21:I21"/>
    <mergeCell ref="J21:K21"/>
    <mergeCell ref="A22:E22"/>
    <mergeCell ref="F22:G22"/>
    <mergeCell ref="H22:I22"/>
    <mergeCell ref="J22:K22"/>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K3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6953125" defaultRowHeight="15" zeroHeight="false" outlineLevelRow="0" outlineLevelCol="0"/>
  <cols>
    <col collapsed="false" customWidth="true" hidden="false" outlineLevel="0" max="4" min="4" style="0" width="7.87"/>
    <col collapsed="false" customWidth="true" hidden="false" outlineLevel="0" max="6" min="5" style="0" width="13.7"/>
    <col collapsed="false" customWidth="true" hidden="false" outlineLevel="0" max="7" min="7" style="0" width="9.42"/>
    <col collapsed="false" customWidth="true" hidden="false" outlineLevel="0" max="8" min="8" style="0" width="14.43"/>
    <col collapsed="false" customWidth="true" hidden="false" outlineLevel="0" max="9" min="9" style="0" width="14.01"/>
    <col collapsed="false" customWidth="true" hidden="false" outlineLevel="0" max="10" min="10" style="0" width="13.29"/>
  </cols>
  <sheetData>
    <row r="1" customFormat="false" ht="18" hidden="false" customHeight="true" outlineLevel="0" collapsed="false">
      <c r="A1" s="883" t="s">
        <v>1035</v>
      </c>
      <c r="B1" s="883"/>
      <c r="C1" s="883"/>
      <c r="D1" s="883"/>
      <c r="E1" s="883"/>
      <c r="F1" s="883"/>
      <c r="G1" s="883"/>
      <c r="H1" s="883"/>
      <c r="I1" s="883"/>
      <c r="J1" s="883"/>
    </row>
    <row r="2" customFormat="false" ht="15" hidden="false" customHeight="false" outlineLevel="0" collapsed="false">
      <c r="A2" s="868" t="s">
        <v>45</v>
      </c>
      <c r="B2" s="868"/>
      <c r="C2" s="868"/>
      <c r="D2" s="641"/>
      <c r="E2" s="641"/>
      <c r="F2" s="641"/>
      <c r="G2" s="641"/>
      <c r="H2" s="641"/>
      <c r="I2" s="641"/>
      <c r="J2" s="641"/>
      <c r="K2" s="999"/>
    </row>
    <row r="3" customFormat="false" ht="15" hidden="false" customHeight="false" outlineLevel="0" collapsed="false">
      <c r="A3" s="641"/>
      <c r="B3" s="641"/>
      <c r="C3" s="641"/>
      <c r="D3" s="641"/>
      <c r="E3" s="641"/>
      <c r="F3" s="641"/>
      <c r="G3" s="1000" t="s">
        <v>290</v>
      </c>
      <c r="H3" s="643"/>
      <c r="I3" s="643"/>
      <c r="J3" s="643"/>
    </row>
    <row r="4" customFormat="false" ht="15" hidden="false" customHeight="false" outlineLevel="0" collapsed="false">
      <c r="A4" s="642" t="s">
        <v>291</v>
      </c>
      <c r="B4" s="642"/>
      <c r="C4" s="644"/>
      <c r="D4" s="644"/>
      <c r="E4" s="644"/>
      <c r="F4" s="644"/>
      <c r="G4" s="644"/>
      <c r="H4" s="644"/>
      <c r="I4" s="644"/>
      <c r="J4" s="644"/>
    </row>
    <row r="5" customFormat="false" ht="15" hidden="false" customHeight="false" outlineLevel="0" collapsed="false">
      <c r="A5" s="636" t="s">
        <v>292</v>
      </c>
      <c r="B5" s="636"/>
      <c r="C5" s="643"/>
      <c r="D5" s="643"/>
      <c r="E5" s="1001" t="s">
        <v>390</v>
      </c>
      <c r="F5" s="1001"/>
      <c r="G5" s="783"/>
      <c r="H5" s="783"/>
      <c r="I5" s="1000" t="s">
        <v>835</v>
      </c>
      <c r="J5" s="783"/>
    </row>
    <row r="6" customFormat="false" ht="15" hidden="false" customHeight="false" outlineLevel="0" collapsed="false">
      <c r="A6" s="636"/>
      <c r="B6" s="636"/>
      <c r="C6" s="648"/>
      <c r="D6" s="449"/>
      <c r="E6" s="449"/>
      <c r="F6" s="642"/>
      <c r="G6" s="1002"/>
      <c r="H6" s="1002"/>
      <c r="I6" s="1002"/>
      <c r="J6" s="1002"/>
    </row>
    <row r="7" customFormat="false" ht="18" hidden="false" customHeight="true" outlineLevel="0" collapsed="false">
      <c r="A7" s="652" t="s">
        <v>1036</v>
      </c>
      <c r="B7" s="652"/>
      <c r="C7" s="652"/>
      <c r="D7" s="652"/>
      <c r="E7" s="652"/>
      <c r="F7" s="652"/>
      <c r="G7" s="652"/>
      <c r="H7" s="652"/>
      <c r="I7" s="652"/>
      <c r="J7" s="652"/>
    </row>
    <row r="8" customFormat="false" ht="15.75" hidden="false" customHeight="false" outlineLevel="0" collapsed="false">
      <c r="A8" s="636"/>
      <c r="B8" s="636"/>
      <c r="C8" s="636"/>
      <c r="D8" s="636"/>
      <c r="E8" s="636"/>
      <c r="F8" s="636"/>
      <c r="G8" s="636"/>
      <c r="H8" s="636"/>
      <c r="I8" s="636"/>
      <c r="J8" s="636"/>
    </row>
    <row r="9" customFormat="false" ht="60" hidden="false" customHeight="true" outlineLevel="0" collapsed="false">
      <c r="A9" s="1003" t="s">
        <v>964</v>
      </c>
      <c r="B9" s="1003"/>
      <c r="C9" s="1003"/>
      <c r="D9" s="1003"/>
      <c r="E9" s="1003" t="s">
        <v>965</v>
      </c>
      <c r="F9" s="1003" t="s">
        <v>966</v>
      </c>
      <c r="G9" s="1004" t="s">
        <v>967</v>
      </c>
      <c r="H9" s="1004" t="s">
        <v>968</v>
      </c>
      <c r="I9" s="1005" t="s">
        <v>1037</v>
      </c>
      <c r="J9" s="1004" t="s">
        <v>970</v>
      </c>
    </row>
    <row r="10" customFormat="false" ht="24.75" hidden="false" customHeight="true" outlineLevel="0" collapsed="false">
      <c r="A10" s="1006" t="s">
        <v>1038</v>
      </c>
      <c r="B10" s="1006"/>
      <c r="C10" s="1006"/>
      <c r="D10" s="1006"/>
      <c r="E10" s="661" t="e">
        <f aca="false">__n7a.net__</f>
        <v>#NAME?</v>
      </c>
      <c r="F10" s="661" t="e">
        <f aca="false">__n7a.old__</f>
        <v>#NAME?</v>
      </c>
      <c r="G10" s="660" t="e">
        <f aca="false">__n7a.variation__</f>
        <v>#NAME?</v>
      </c>
      <c r="H10" s="661"/>
      <c r="I10" s="661"/>
      <c r="J10" s="661"/>
    </row>
    <row r="11" customFormat="false" ht="33" hidden="false" customHeight="true" outlineLevel="0" collapsed="false">
      <c r="A11" s="1007" t="s">
        <v>1039</v>
      </c>
      <c r="B11" s="1007"/>
      <c r="C11" s="1007"/>
      <c r="D11" s="1007"/>
      <c r="E11" s="663" t="e">
        <f aca="false">__n7b.net__</f>
        <v>#NAME?</v>
      </c>
      <c r="F11" s="663" t="e">
        <f aca="false">__n7b.old__</f>
        <v>#NAME?</v>
      </c>
      <c r="G11" s="687" t="e">
        <f aca="false">__n7b.variation__</f>
        <v>#NAME?</v>
      </c>
      <c r="H11" s="663"/>
      <c r="I11" s="663"/>
      <c r="J11" s="663"/>
    </row>
    <row r="12" customFormat="false" ht="32.25" hidden="false" customHeight="true" outlineLevel="0" collapsed="false">
      <c r="A12" s="1007" t="s">
        <v>1040</v>
      </c>
      <c r="B12" s="1007"/>
      <c r="C12" s="1007"/>
      <c r="D12" s="1007"/>
      <c r="E12" s="663" t="e">
        <f aca="false">__n7c.net__</f>
        <v>#NAME?</v>
      </c>
      <c r="F12" s="663" t="e">
        <f aca="false">__n7c.old__</f>
        <v>#NAME?</v>
      </c>
      <c r="G12" s="687" t="e">
        <f aca="false">__n7c.variation__</f>
        <v>#NAME?</v>
      </c>
      <c r="H12" s="663"/>
      <c r="I12" s="663"/>
      <c r="J12" s="663"/>
    </row>
    <row r="13" customFormat="false" ht="30.75" hidden="false" customHeight="true" outlineLevel="0" collapsed="false">
      <c r="A13" s="982" t="s">
        <v>1041</v>
      </c>
      <c r="B13" s="982"/>
      <c r="C13" s="982"/>
      <c r="D13" s="982"/>
      <c r="E13" s="663" t="e">
        <f aca="false">__n7d.net__</f>
        <v>#NAME?</v>
      </c>
      <c r="F13" s="663" t="e">
        <f aca="false">__n7d.old__</f>
        <v>#NAME?</v>
      </c>
      <c r="G13" s="687" t="e">
        <f aca="false">__n7d.variation__</f>
        <v>#NAME?</v>
      </c>
      <c r="H13" s="663"/>
      <c r="I13" s="663"/>
      <c r="J13" s="663"/>
    </row>
    <row r="14" customFormat="false" ht="28.5" hidden="false" customHeight="true" outlineLevel="0" collapsed="false">
      <c r="A14" s="982" t="s">
        <v>1042</v>
      </c>
      <c r="B14" s="982"/>
      <c r="C14" s="982"/>
      <c r="D14" s="982"/>
      <c r="E14" s="663" t="e">
        <f aca="false">__n7e.net__</f>
        <v>#NAME?</v>
      </c>
      <c r="F14" s="663" t="e">
        <f aca="false">__n7e.old__</f>
        <v>#NAME?</v>
      </c>
      <c r="G14" s="687" t="e">
        <f aca="false">__n7e.variation__</f>
        <v>#NAME?</v>
      </c>
      <c r="H14" s="663"/>
      <c r="I14" s="663"/>
      <c r="J14" s="663"/>
    </row>
    <row r="15" customFormat="false" ht="25.5" hidden="false" customHeight="true" outlineLevel="0" collapsed="false">
      <c r="A15" s="982" t="s">
        <v>1043</v>
      </c>
      <c r="B15" s="982"/>
      <c r="C15" s="982"/>
      <c r="D15" s="982"/>
      <c r="E15" s="663" t="e">
        <f aca="false">__n7f.net__</f>
        <v>#NAME?</v>
      </c>
      <c r="F15" s="663" t="e">
        <f aca="false">__n7f.old__</f>
        <v>#NAME?</v>
      </c>
      <c r="G15" s="687" t="e">
        <f aca="false">__n7f.variation__</f>
        <v>#NAME?</v>
      </c>
      <c r="H15" s="663"/>
      <c r="I15" s="663"/>
      <c r="J15" s="663"/>
    </row>
    <row r="16" customFormat="false" ht="23.25" hidden="false" customHeight="true" outlineLevel="0" collapsed="false">
      <c r="A16" s="982" t="s">
        <v>1044</v>
      </c>
      <c r="B16" s="982"/>
      <c r="C16" s="982"/>
      <c r="D16" s="982"/>
      <c r="E16" s="663" t="e">
        <f aca="false">__n7g.net__</f>
        <v>#NAME?</v>
      </c>
      <c r="F16" s="663" t="e">
        <f aca="false">__n7g.old__</f>
        <v>#NAME?</v>
      </c>
      <c r="G16" s="1008" t="e">
        <f aca="false">__n7g.variation__</f>
        <v>#NAME?</v>
      </c>
      <c r="H16" s="663"/>
      <c r="I16" s="663"/>
      <c r="J16" s="663"/>
    </row>
    <row r="17" customFormat="false" ht="22.5" hidden="false" customHeight="true" outlineLevel="0" collapsed="false">
      <c r="A17" s="1009" t="s">
        <v>1045</v>
      </c>
      <c r="B17" s="1009"/>
      <c r="C17" s="1009"/>
      <c r="D17" s="1009"/>
      <c r="E17" s="668" t="e">
        <f aca="false">__n7h.net__</f>
        <v>#NAME?</v>
      </c>
      <c r="F17" s="668" t="e">
        <f aca="false">__n7h.old__</f>
        <v>#NAME?</v>
      </c>
      <c r="G17" s="688" t="e">
        <f aca="false">__n7h.variation__</f>
        <v>#NAME?</v>
      </c>
      <c r="H17" s="668"/>
      <c r="I17" s="668"/>
      <c r="J17" s="668"/>
    </row>
    <row r="18" customFormat="false" ht="13.8" hidden="false" customHeight="false" outlineLevel="0" collapsed="false">
      <c r="A18" s="671" t="s">
        <v>1046</v>
      </c>
      <c r="B18" s="671"/>
      <c r="C18" s="671"/>
      <c r="D18" s="671"/>
      <c r="E18" s="672" t="e">
        <f aca="false">SUM(E10:E17)</f>
        <v>#NAME?</v>
      </c>
      <c r="F18" s="672" t="e">
        <f aca="false">SUM(F10:F17)</f>
        <v>#NAME?</v>
      </c>
      <c r="G18" s="1010" t="e">
        <f aca="false">__n7i.variation__</f>
        <v>#NAME?</v>
      </c>
      <c r="H18" s="672"/>
      <c r="I18" s="672"/>
      <c r="J18" s="672"/>
    </row>
    <row r="19" customFormat="false" ht="13.8" hidden="false" customHeight="false" outlineLevel="0" collapsed="false">
      <c r="A19" s="674"/>
      <c r="B19" s="674"/>
      <c r="C19" s="674"/>
      <c r="D19" s="674"/>
      <c r="E19" s="661"/>
      <c r="F19" s="661"/>
      <c r="G19" s="660"/>
      <c r="H19" s="661"/>
      <c r="I19" s="661"/>
      <c r="J19" s="661"/>
    </row>
    <row r="20" customFormat="false" ht="13.8" hidden="false" customHeight="false" outlineLevel="0" collapsed="false">
      <c r="A20" s="467" t="s">
        <v>1047</v>
      </c>
      <c r="B20" s="467"/>
      <c r="C20" s="467"/>
      <c r="D20" s="467"/>
      <c r="E20" s="663" t="e">
        <f aca="false">__n7j.net__</f>
        <v>#NAME?</v>
      </c>
      <c r="F20" s="686" t="e">
        <f aca="false">__n7j.old__</f>
        <v>#NAME?</v>
      </c>
      <c r="G20" s="687" t="e">
        <f aca="false">__n7j.variation__</f>
        <v>#NAME?</v>
      </c>
      <c r="H20" s="663"/>
      <c r="I20" s="663"/>
      <c r="J20" s="663"/>
    </row>
    <row r="21" customFormat="false" ht="13.8" hidden="false" customHeight="false" outlineLevel="0" collapsed="false">
      <c r="A21" s="666"/>
      <c r="B21" s="666"/>
      <c r="C21" s="666"/>
      <c r="D21" s="666"/>
      <c r="E21" s="668"/>
      <c r="F21" s="668"/>
      <c r="G21" s="688"/>
      <c r="H21" s="668"/>
      <c r="I21" s="668"/>
      <c r="J21" s="668"/>
    </row>
    <row r="22" customFormat="false" ht="13.8" hidden="false" customHeight="false" outlineLevel="0" collapsed="false">
      <c r="A22" s="671" t="s">
        <v>1048</v>
      </c>
      <c r="B22" s="671"/>
      <c r="C22" s="671"/>
      <c r="D22" s="671"/>
      <c r="E22" s="672" t="e">
        <f aca="false">__n7k.net__</f>
        <v>#NAME?</v>
      </c>
      <c r="F22" s="672" t="e">
        <f aca="false">__n7k.old__</f>
        <v>#NAME?</v>
      </c>
      <c r="G22" s="1010" t="e">
        <f aca="false">__n7k.variation__</f>
        <v>#NAME?</v>
      </c>
      <c r="H22" s="672"/>
      <c r="I22" s="672"/>
      <c r="J22" s="672"/>
    </row>
    <row r="23" customFormat="false" ht="13.8" hidden="false" customHeight="false" outlineLevel="0" collapsed="false">
      <c r="A23" s="674"/>
      <c r="B23" s="674"/>
      <c r="C23" s="674"/>
      <c r="D23" s="674"/>
      <c r="E23" s="661"/>
      <c r="F23" s="661"/>
      <c r="G23" s="660"/>
      <c r="H23" s="661"/>
      <c r="I23" s="661"/>
      <c r="J23" s="661"/>
    </row>
    <row r="24" customFormat="false" ht="21.75" hidden="false" customHeight="true" outlineLevel="0" collapsed="false">
      <c r="A24" s="982" t="s">
        <v>1049</v>
      </c>
      <c r="B24" s="982"/>
      <c r="C24" s="982"/>
      <c r="D24" s="982"/>
      <c r="E24" s="663" t="e">
        <f aca="false">__n7l.net__</f>
        <v>#NAME?</v>
      </c>
      <c r="F24" s="663" t="e">
        <f aca="false">__n7l.old__</f>
        <v>#NAME?</v>
      </c>
      <c r="G24" s="687" t="e">
        <f aca="false">__n7l.variation__</f>
        <v>#NAME?</v>
      </c>
      <c r="H24" s="663"/>
      <c r="I24" s="663"/>
      <c r="J24" s="663"/>
    </row>
    <row r="25" customFormat="false" ht="27.75" hidden="false" customHeight="true" outlineLevel="0" collapsed="false">
      <c r="A25" s="982" t="s">
        <v>1050</v>
      </c>
      <c r="B25" s="982"/>
      <c r="C25" s="982"/>
      <c r="D25" s="982"/>
      <c r="E25" s="663" t="e">
        <f aca="false">__n7m.net__</f>
        <v>#NAME?</v>
      </c>
      <c r="F25" s="663" t="e">
        <f aca="false">__n7m.old__</f>
        <v>#NAME?</v>
      </c>
      <c r="G25" s="687" t="e">
        <f aca="false">__n7m.variation__</f>
        <v>#NAME?</v>
      </c>
      <c r="H25" s="663"/>
      <c r="I25" s="663"/>
      <c r="J25" s="663"/>
    </row>
    <row r="26" customFormat="false" ht="29.25" hidden="false" customHeight="true" outlineLevel="0" collapsed="false">
      <c r="A26" s="1009" t="s">
        <v>1051</v>
      </c>
      <c r="B26" s="1009"/>
      <c r="C26" s="1009"/>
      <c r="D26" s="1009"/>
      <c r="E26" s="668" t="e">
        <f aca="false">__n7n.net__</f>
        <v>#NAME?</v>
      </c>
      <c r="F26" s="668" t="e">
        <f aca="false">__n7n.old__</f>
        <v>#NAME?</v>
      </c>
      <c r="G26" s="688" t="e">
        <f aca="false">__n7n.variation__</f>
        <v>#NAME?</v>
      </c>
      <c r="H26" s="668"/>
      <c r="I26" s="668"/>
      <c r="J26" s="668"/>
    </row>
    <row r="27" customFormat="false" ht="13.8" hidden="false" customHeight="false" outlineLevel="0" collapsed="false">
      <c r="A27" s="671" t="s">
        <v>1052</v>
      </c>
      <c r="B27" s="671"/>
      <c r="C27" s="671"/>
      <c r="D27" s="671"/>
      <c r="E27" s="672" t="e">
        <f aca="false">__n7o.net__</f>
        <v>#NAME?</v>
      </c>
      <c r="F27" s="672" t="e">
        <f aca="false">__n7o.old__</f>
        <v>#NAME?</v>
      </c>
      <c r="G27" s="1010" t="e">
        <f aca="false">__n7o.variation__</f>
        <v>#NAME?</v>
      </c>
      <c r="H27" s="672"/>
      <c r="I27" s="672"/>
      <c r="J27" s="672"/>
    </row>
    <row r="28" customFormat="false" ht="15" hidden="false" customHeight="false" outlineLevel="0" collapsed="false">
      <c r="A28" s="386"/>
      <c r="B28" s="386"/>
      <c r="C28" s="386"/>
      <c r="D28" s="386"/>
      <c r="E28" s="386"/>
      <c r="F28" s="386"/>
      <c r="G28" s="386"/>
      <c r="H28" s="386"/>
      <c r="I28" s="386"/>
      <c r="J28" s="386"/>
    </row>
    <row r="29" customFormat="false" ht="15" hidden="false" customHeight="false" outlineLevel="0" collapsed="false">
      <c r="A29" s="386"/>
      <c r="B29" s="479" t="s">
        <v>883</v>
      </c>
      <c r="C29" s="386"/>
      <c r="D29" s="386"/>
      <c r="E29" s="386"/>
      <c r="F29" s="386"/>
      <c r="G29" s="386"/>
      <c r="H29" s="386"/>
      <c r="I29" s="386"/>
      <c r="J29" s="386"/>
    </row>
    <row r="30" customFormat="false" ht="15" hidden="false" customHeight="false" outlineLevel="0" collapsed="false">
      <c r="A30" s="386"/>
      <c r="B30" s="386"/>
      <c r="C30" s="914" t="s">
        <v>1053</v>
      </c>
      <c r="D30" s="386"/>
      <c r="E30" s="386"/>
      <c r="F30" s="386"/>
      <c r="G30" s="386"/>
      <c r="H30" s="386"/>
      <c r="I30" s="386"/>
      <c r="J30" s="386"/>
    </row>
    <row r="31" customFormat="false" ht="15" hidden="false" customHeight="false" outlineLevel="0" collapsed="false">
      <c r="A31" s="386"/>
      <c r="B31" s="386"/>
      <c r="C31" s="914" t="s">
        <v>1054</v>
      </c>
      <c r="D31" s="386"/>
      <c r="E31" s="386"/>
      <c r="F31" s="386"/>
      <c r="G31" s="386"/>
      <c r="H31" s="386"/>
      <c r="I31" s="386"/>
      <c r="J31" s="386"/>
    </row>
    <row r="32" customFormat="false" ht="15" hidden="false" customHeight="false" outlineLevel="0" collapsed="false">
      <c r="A32" s="386"/>
      <c r="B32" s="386"/>
      <c r="C32" s="914" t="s">
        <v>1055</v>
      </c>
      <c r="D32" s="386"/>
      <c r="E32" s="386"/>
      <c r="F32" s="386"/>
      <c r="G32" s="386"/>
      <c r="H32" s="386"/>
      <c r="I32" s="386"/>
      <c r="J32" s="386"/>
    </row>
    <row r="33" customFormat="false" ht="15" hidden="false" customHeight="false" outlineLevel="0" collapsed="false">
      <c r="A33" s="386"/>
      <c r="B33" s="386"/>
      <c r="C33" s="914" t="s">
        <v>1056</v>
      </c>
      <c r="D33" s="386"/>
      <c r="E33" s="386"/>
      <c r="F33" s="386"/>
      <c r="G33" s="386"/>
      <c r="H33" s="386"/>
      <c r="I33" s="386"/>
      <c r="J33" s="386"/>
    </row>
  </sheetData>
  <mergeCells count="30">
    <mergeCell ref="A1:J1"/>
    <mergeCell ref="A2:C2"/>
    <mergeCell ref="D2:J2"/>
    <mergeCell ref="A3:F3"/>
    <mergeCell ref="H3:J3"/>
    <mergeCell ref="A4:B4"/>
    <mergeCell ref="C4:J4"/>
    <mergeCell ref="C5:D5"/>
    <mergeCell ref="E5:F5"/>
    <mergeCell ref="G5:H5"/>
    <mergeCell ref="A7:J7"/>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s>
  <printOptions headings="false" gridLines="false" gridLinesSet="true" horizontalCentered="false" verticalCentered="false"/>
  <pageMargins left="0.315277777777778" right="0.157638888888889" top="0.747916666666667" bottom="0.747916666666667" header="0.511805555555555" footer="0.511805555555555"/>
  <pageSetup paperSize="9" scale="77"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3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10" activeCellId="0" sqref="G10"/>
    </sheetView>
  </sheetViews>
  <sheetFormatPr defaultColWidth="10.6953125" defaultRowHeight="15" zeroHeight="false" outlineLevelRow="0" outlineLevelCol="0"/>
  <cols>
    <col collapsed="false" customWidth="true" hidden="false" outlineLevel="0" max="4" min="4" style="0" width="8.29"/>
    <col collapsed="false" customWidth="true" hidden="false" outlineLevel="0" max="5" min="5" style="0" width="13.02"/>
    <col collapsed="false" customWidth="true" hidden="false" outlineLevel="0" max="6" min="6" style="0" width="13.43"/>
    <col collapsed="false" customWidth="true" hidden="false" outlineLevel="0" max="7" min="7" style="0" width="10.42"/>
    <col collapsed="false" customWidth="true" hidden="false" outlineLevel="0" max="8" min="8" style="0" width="15.15"/>
    <col collapsed="false" customWidth="true" hidden="false" outlineLevel="0" max="9" min="9" style="0" width="15.71"/>
    <col collapsed="false" customWidth="true" hidden="false" outlineLevel="0" max="10" min="10" style="0" width="15.42"/>
  </cols>
  <sheetData>
    <row r="1" customFormat="false" ht="18" hidden="false" customHeight="true" outlineLevel="0" collapsed="false">
      <c r="A1" s="883" t="s">
        <v>1057</v>
      </c>
      <c r="B1" s="883"/>
      <c r="C1" s="883"/>
      <c r="D1" s="883"/>
      <c r="E1" s="883"/>
      <c r="F1" s="883"/>
      <c r="G1" s="883"/>
      <c r="H1" s="883"/>
      <c r="I1" s="883"/>
      <c r="J1" s="883"/>
    </row>
    <row r="2" customFormat="false" ht="15" hidden="false" customHeight="false" outlineLevel="0" collapsed="false">
      <c r="A2" s="649" t="s">
        <v>45</v>
      </c>
      <c r="B2" s="649"/>
      <c r="C2" s="649"/>
      <c r="D2" s="641"/>
      <c r="E2" s="641"/>
      <c r="F2" s="641"/>
      <c r="G2" s="641"/>
      <c r="H2" s="641"/>
      <c r="I2" s="641"/>
      <c r="J2" s="641"/>
      <c r="K2" s="999"/>
    </row>
    <row r="3" customFormat="false" ht="15" hidden="false" customHeight="false" outlineLevel="0" collapsed="false">
      <c r="A3" s="439"/>
      <c r="B3" s="439"/>
      <c r="C3" s="439"/>
      <c r="D3" s="439"/>
      <c r="E3" s="439"/>
      <c r="F3" s="646" t="s">
        <v>290</v>
      </c>
      <c r="G3" s="646"/>
      <c r="H3" s="643"/>
      <c r="I3" s="643"/>
      <c r="J3" s="643"/>
    </row>
    <row r="4" customFormat="false" ht="15" hidden="false" customHeight="false" outlineLevel="0" collapsed="false">
      <c r="A4" s="440" t="s">
        <v>291</v>
      </c>
      <c r="B4" s="440"/>
      <c r="C4" s="644"/>
      <c r="D4" s="644"/>
      <c r="E4" s="644"/>
      <c r="F4" s="644"/>
      <c r="G4" s="644"/>
      <c r="H4" s="644"/>
      <c r="I4" s="644"/>
      <c r="J4" s="644"/>
    </row>
    <row r="5" customFormat="false" ht="15" hidden="false" customHeight="false" outlineLevel="0" collapsed="false">
      <c r="A5" s="436" t="s">
        <v>292</v>
      </c>
      <c r="B5" s="386"/>
      <c r="C5" s="441"/>
      <c r="D5" s="441"/>
      <c r="E5" s="1011" t="s">
        <v>390</v>
      </c>
      <c r="F5" s="1011"/>
      <c r="G5" s="692"/>
      <c r="H5" s="692"/>
      <c r="I5" s="1000" t="s">
        <v>835</v>
      </c>
      <c r="J5" s="783"/>
    </row>
    <row r="6" customFormat="false" ht="15" hidden="false" customHeight="false" outlineLevel="0" collapsed="false">
      <c r="A6" s="436"/>
      <c r="C6" s="448"/>
      <c r="D6" s="449"/>
      <c r="E6" s="449"/>
      <c r="F6" s="440"/>
      <c r="G6" s="695"/>
      <c r="H6" s="695"/>
      <c r="I6" s="695"/>
      <c r="J6" s="696"/>
    </row>
    <row r="7" customFormat="false" ht="18" hidden="false" customHeight="true" outlineLevel="0" collapsed="false">
      <c r="A7" s="652" t="s">
        <v>1058</v>
      </c>
      <c r="B7" s="652"/>
      <c r="C7" s="652"/>
      <c r="D7" s="652"/>
      <c r="E7" s="652"/>
      <c r="F7" s="652"/>
      <c r="G7" s="652"/>
      <c r="H7" s="652"/>
      <c r="I7" s="652"/>
      <c r="J7" s="652"/>
    </row>
    <row r="8" customFormat="false" ht="15.75" hidden="false" customHeight="false" outlineLevel="0" collapsed="false"/>
    <row r="9" customFormat="false" ht="60.75" hidden="false" customHeight="false" outlineLevel="0" collapsed="false">
      <c r="A9" s="1003" t="s">
        <v>964</v>
      </c>
      <c r="B9" s="1003"/>
      <c r="C9" s="1003"/>
      <c r="D9" s="1003"/>
      <c r="E9" s="1003" t="s">
        <v>965</v>
      </c>
      <c r="F9" s="1003" t="s">
        <v>966</v>
      </c>
      <c r="G9" s="1004" t="s">
        <v>967</v>
      </c>
      <c r="H9" s="1004" t="s">
        <v>968</v>
      </c>
      <c r="I9" s="1005" t="s">
        <v>1037</v>
      </c>
      <c r="J9" s="1004" t="s">
        <v>970</v>
      </c>
    </row>
    <row r="10" customFormat="false" ht="13.8" hidden="false" customHeight="false" outlineLevel="0" collapsed="false">
      <c r="A10" s="1012" t="s">
        <v>815</v>
      </c>
      <c r="B10" s="1012"/>
      <c r="C10" s="1012"/>
      <c r="D10" s="1012"/>
      <c r="E10" s="661" t="e">
        <f aca="false">__n8a.net__</f>
        <v>#NAME?</v>
      </c>
      <c r="F10" s="661" t="e">
        <f aca="false">__n8a.old__</f>
        <v>#NAME?</v>
      </c>
      <c r="G10" s="660" t="e">
        <f aca="false">__n8a.variation__</f>
        <v>#NAME?</v>
      </c>
      <c r="H10" s="661"/>
      <c r="I10" s="661"/>
      <c r="J10" s="661"/>
    </row>
    <row r="11" customFormat="false" ht="13.8" hidden="false" customHeight="true" outlineLevel="0" collapsed="false">
      <c r="A11" s="1007" t="s">
        <v>1059</v>
      </c>
      <c r="B11" s="1007"/>
      <c r="C11" s="1007"/>
      <c r="D11" s="1007"/>
      <c r="E11" s="663" t="e">
        <f aca="false">__n8b.net__</f>
        <v>#NAME?</v>
      </c>
      <c r="F11" s="663" t="e">
        <f aca="false">__n8b.old__</f>
        <v>#NAME?</v>
      </c>
      <c r="G11" s="687" t="e">
        <f aca="false">__n8b.variation__</f>
        <v>#NAME?</v>
      </c>
      <c r="H11" s="663"/>
      <c r="I11" s="663"/>
      <c r="J11" s="663"/>
    </row>
    <row r="12" customFormat="false" ht="13.8" hidden="false" customHeight="true" outlineLevel="0" collapsed="false">
      <c r="A12" s="1007" t="s">
        <v>1060</v>
      </c>
      <c r="B12" s="1007"/>
      <c r="C12" s="1007"/>
      <c r="D12" s="1007"/>
      <c r="E12" s="663" t="e">
        <f aca="false">__n8c.net__</f>
        <v>#NAME?</v>
      </c>
      <c r="F12" s="663" t="e">
        <f aca="false">__n8c.old__</f>
        <v>#NAME?</v>
      </c>
      <c r="G12" s="687" t="e">
        <f aca="false">__n8c.variation__</f>
        <v>#NAME?</v>
      </c>
      <c r="H12" s="663"/>
      <c r="I12" s="663"/>
      <c r="J12" s="663"/>
    </row>
    <row r="13" customFormat="false" ht="13.8" hidden="false" customHeight="false" outlineLevel="0" collapsed="false">
      <c r="A13" s="982" t="s">
        <v>818</v>
      </c>
      <c r="B13" s="982"/>
      <c r="C13" s="982"/>
      <c r="D13" s="982"/>
      <c r="E13" s="663" t="e">
        <f aca="false">__n8d.net__</f>
        <v>#NAME?</v>
      </c>
      <c r="F13" s="663" t="e">
        <f aca="false">__n8d.old__</f>
        <v>#NAME?</v>
      </c>
      <c r="G13" s="687" t="e">
        <f aca="false">__n8d.variation__</f>
        <v>#NAME?</v>
      </c>
      <c r="H13" s="663"/>
      <c r="I13" s="663"/>
      <c r="J13" s="663"/>
    </row>
    <row r="14" customFormat="false" ht="13.8" hidden="false" customHeight="false" outlineLevel="0" collapsed="false">
      <c r="A14" s="982" t="s">
        <v>1061</v>
      </c>
      <c r="B14" s="982"/>
      <c r="C14" s="982"/>
      <c r="D14" s="982"/>
      <c r="E14" s="663" t="e">
        <f aca="false">__n8e.net__</f>
        <v>#NAME?</v>
      </c>
      <c r="F14" s="663" t="e">
        <f aca="false">__n8e.old__</f>
        <v>#NAME?</v>
      </c>
      <c r="G14" s="687" t="e">
        <f aca="false">__n8e.variation__</f>
        <v>#NAME?</v>
      </c>
      <c r="H14" s="663"/>
      <c r="I14" s="663"/>
      <c r="J14" s="663"/>
    </row>
    <row r="15" customFormat="false" ht="35.25" hidden="false" customHeight="true" outlineLevel="0" collapsed="false">
      <c r="A15" s="1013" t="s">
        <v>1062</v>
      </c>
      <c r="B15" s="1013"/>
      <c r="C15" s="1013"/>
      <c r="D15" s="1013"/>
      <c r="E15" s="663" t="e">
        <f aca="false">__n8f.net__</f>
        <v>#NAME?</v>
      </c>
      <c r="F15" s="663" t="e">
        <f aca="false">__n8f.old__</f>
        <v>#NAME?</v>
      </c>
      <c r="G15" s="687" t="e">
        <f aca="false">__n8f.variation__</f>
        <v>#NAME?</v>
      </c>
      <c r="H15" s="663"/>
      <c r="I15" s="663"/>
      <c r="J15" s="663"/>
    </row>
    <row r="16" customFormat="false" ht="20.25" hidden="false" customHeight="true" outlineLevel="0" collapsed="false">
      <c r="A16" s="982" t="s">
        <v>1063</v>
      </c>
      <c r="B16" s="982"/>
      <c r="C16" s="982"/>
      <c r="D16" s="982"/>
      <c r="E16" s="663" t="e">
        <f aca="false">__n8g.net__</f>
        <v>#NAME?</v>
      </c>
      <c r="F16" s="663" t="e">
        <f aca="false">__n8g.old__</f>
        <v>#NAME?</v>
      </c>
      <c r="G16" s="687" t="e">
        <f aca="false">__n8g.variation__</f>
        <v>#NAME?</v>
      </c>
      <c r="H16" s="663"/>
      <c r="I16" s="663"/>
      <c r="J16" s="663"/>
    </row>
    <row r="17" customFormat="false" ht="20.25" hidden="false" customHeight="true" outlineLevel="0" collapsed="false">
      <c r="A17" s="982" t="s">
        <v>1064</v>
      </c>
      <c r="B17" s="982"/>
      <c r="C17" s="982"/>
      <c r="D17" s="982"/>
      <c r="E17" s="1014"/>
      <c r="F17" s="1014"/>
      <c r="G17" s="687"/>
      <c r="H17" s="1014"/>
      <c r="I17" s="1014"/>
      <c r="J17" s="1014"/>
    </row>
    <row r="18" customFormat="false" ht="30" hidden="false" customHeight="true" outlineLevel="0" collapsed="false">
      <c r="A18" s="1015" t="s">
        <v>1065</v>
      </c>
      <c r="B18" s="1015"/>
      <c r="C18" s="1015"/>
      <c r="D18" s="1015"/>
      <c r="E18" s="668" t="e">
        <f aca="false">__n8h.net__</f>
        <v>#NAME?</v>
      </c>
      <c r="F18" s="668" t="e">
        <f aca="false">__n8h.old__</f>
        <v>#NAME?</v>
      </c>
      <c r="G18" s="688" t="e">
        <f aca="false">__n8h.variation__</f>
        <v>#NAME?</v>
      </c>
      <c r="H18" s="668"/>
      <c r="I18" s="668"/>
      <c r="J18" s="668"/>
    </row>
    <row r="19" customFormat="false" ht="18" hidden="false" customHeight="true" outlineLevel="0" collapsed="false">
      <c r="A19" s="1016" t="s">
        <v>1066</v>
      </c>
      <c r="B19" s="1016"/>
      <c r="C19" s="1016"/>
      <c r="D19" s="1016"/>
      <c r="E19" s="672" t="e">
        <f aca="false">__n8i.net__</f>
        <v>#NAME?</v>
      </c>
      <c r="F19" s="672" t="e">
        <f aca="false">__n8i.old__</f>
        <v>#NAME?</v>
      </c>
      <c r="G19" s="1010" t="e">
        <f aca="false">__n8i.variation__</f>
        <v>#NAME?</v>
      </c>
      <c r="H19" s="672"/>
      <c r="I19" s="672"/>
      <c r="J19" s="672"/>
    </row>
    <row r="20" customFormat="false" ht="31.5" hidden="false" customHeight="true" outlineLevel="0" collapsed="false">
      <c r="A20" s="1017" t="s">
        <v>1067</v>
      </c>
      <c r="B20" s="1017"/>
      <c r="C20" s="1017"/>
      <c r="D20" s="1017"/>
      <c r="E20" s="956" t="e">
        <f aca="false">__n8j.net__</f>
        <v>#NAME?</v>
      </c>
      <c r="F20" s="956" t="e">
        <f aca="false">__n8j.old__</f>
        <v>#NAME?</v>
      </c>
      <c r="G20" s="1018" t="e">
        <f aca="false">__n8j.variation__</f>
        <v>#NAME?</v>
      </c>
      <c r="H20" s="956"/>
      <c r="I20" s="956"/>
      <c r="J20" s="956"/>
    </row>
    <row r="21" customFormat="false" ht="21" hidden="false" customHeight="true" outlineLevel="0" collapsed="false">
      <c r="A21" s="1016" t="s">
        <v>1068</v>
      </c>
      <c r="B21" s="1016"/>
      <c r="C21" s="1016"/>
      <c r="D21" s="1016"/>
      <c r="E21" s="672" t="e">
        <f aca="false">SUM(E11:E20)</f>
        <v>#NAME?</v>
      </c>
      <c r="F21" s="672" t="e">
        <f aca="false">SUM(F11:F20)</f>
        <v>#NAME?</v>
      </c>
      <c r="G21" s="1010" t="e">
        <f aca="false">__n8k.variation__</f>
        <v>#NAME?</v>
      </c>
      <c r="H21" s="672"/>
      <c r="I21" s="672"/>
      <c r="J21" s="672"/>
    </row>
    <row r="22" customFormat="false" ht="13.8" hidden="false" customHeight="false" outlineLevel="0" collapsed="false">
      <c r="A22" s="920"/>
      <c r="B22" s="920"/>
      <c r="C22" s="920"/>
      <c r="D22" s="920"/>
      <c r="E22" s="956"/>
      <c r="F22" s="956"/>
      <c r="G22" s="1018"/>
      <c r="H22" s="956"/>
      <c r="I22" s="956"/>
      <c r="J22" s="956"/>
    </row>
    <row r="23" customFormat="false" ht="13.8" hidden="false" customHeight="false" outlineLevel="0" collapsed="false">
      <c r="A23" s="671" t="s">
        <v>1069</v>
      </c>
      <c r="B23" s="671"/>
      <c r="C23" s="671"/>
      <c r="D23" s="671"/>
      <c r="E23" s="1019"/>
      <c r="F23" s="1019"/>
      <c r="G23" s="1020"/>
      <c r="H23" s="1019"/>
      <c r="I23" s="1019"/>
      <c r="J23" s="1019"/>
    </row>
    <row r="24" customFormat="false" ht="13.8" hidden="false" customHeight="false" outlineLevel="0" collapsed="false">
      <c r="A24" s="920"/>
      <c r="B24" s="920"/>
      <c r="C24" s="920"/>
      <c r="D24" s="920"/>
      <c r="E24" s="956"/>
      <c r="F24" s="956"/>
      <c r="G24" s="1018"/>
      <c r="H24" s="956"/>
      <c r="I24" s="956"/>
      <c r="J24" s="956"/>
    </row>
    <row r="25" customFormat="false" ht="13.8" hidden="false" customHeight="false" outlineLevel="0" collapsed="false">
      <c r="A25" s="972" t="s">
        <v>1070</v>
      </c>
      <c r="B25" s="972"/>
      <c r="C25" s="972"/>
      <c r="D25" s="972"/>
      <c r="E25" s="956" t="e">
        <f aca="false">__n8l.net__</f>
        <v>#NAME?</v>
      </c>
      <c r="F25" s="956" t="e">
        <f aca="false">__n8l.old__</f>
        <v>#NAME?</v>
      </c>
      <c r="G25" s="1018" t="e">
        <f aca="false">__n8l.variation__</f>
        <v>#NAME?</v>
      </c>
      <c r="H25" s="956"/>
      <c r="I25" s="956"/>
      <c r="J25" s="956"/>
    </row>
    <row r="26" customFormat="false" ht="23.25" hidden="false" customHeight="true" outlineLevel="0" collapsed="false">
      <c r="A26" s="972"/>
      <c r="B26" s="972"/>
      <c r="C26" s="972"/>
      <c r="D26" s="972"/>
      <c r="E26" s="956"/>
      <c r="F26" s="956"/>
      <c r="G26" s="1018"/>
      <c r="H26" s="956"/>
      <c r="I26" s="956"/>
      <c r="J26" s="956"/>
    </row>
    <row r="27" customFormat="false" ht="20.25" hidden="false" customHeight="true" outlineLevel="0" collapsed="false">
      <c r="A27" s="1016" t="s">
        <v>981</v>
      </c>
      <c r="B27" s="1016"/>
      <c r="C27" s="1016"/>
      <c r="D27" s="1016"/>
      <c r="E27" s="672" t="e">
        <f aca="false">__n8m.net__</f>
        <v>#NAME?</v>
      </c>
      <c r="F27" s="672" t="e">
        <f aca="false">__n8m.old__</f>
        <v>#NAME?</v>
      </c>
      <c r="G27" s="1010" t="e">
        <f aca="false">__n8m.variation__</f>
        <v>#NAME?</v>
      </c>
      <c r="H27" s="672"/>
      <c r="I27" s="672"/>
      <c r="J27" s="672"/>
    </row>
    <row r="29" customFormat="false" ht="15" hidden="false" customHeight="false" outlineLevel="0" collapsed="false">
      <c r="B29" s="479" t="s">
        <v>883</v>
      </c>
      <c r="C29" s="386"/>
      <c r="D29" s="386"/>
      <c r="E29" s="386"/>
      <c r="F29" s="386"/>
      <c r="G29" s="386"/>
      <c r="H29" s="386"/>
      <c r="I29" s="386"/>
      <c r="J29" s="386"/>
    </row>
    <row r="30" customFormat="false" ht="15" hidden="false" customHeight="false" outlineLevel="0" collapsed="false">
      <c r="B30" s="386"/>
      <c r="C30" s="914" t="s">
        <v>1071</v>
      </c>
      <c r="D30" s="386"/>
      <c r="E30" s="386"/>
      <c r="F30" s="386"/>
      <c r="G30" s="386"/>
      <c r="H30" s="386"/>
      <c r="I30" s="386"/>
      <c r="J30" s="386"/>
    </row>
    <row r="31" customFormat="false" ht="15" hidden="false" customHeight="false" outlineLevel="0" collapsed="false">
      <c r="B31" s="386"/>
      <c r="C31" s="914" t="s">
        <v>1072</v>
      </c>
      <c r="D31" s="386"/>
      <c r="E31" s="386"/>
      <c r="F31" s="386"/>
      <c r="G31" s="386"/>
      <c r="H31" s="386"/>
      <c r="I31" s="386"/>
      <c r="J31" s="386"/>
    </row>
    <row r="32" customFormat="false" ht="15" hidden="false" customHeight="false" outlineLevel="0" collapsed="false">
      <c r="B32" s="386"/>
      <c r="C32" s="914" t="s">
        <v>1073</v>
      </c>
      <c r="D32" s="386"/>
      <c r="E32" s="386"/>
      <c r="F32" s="386"/>
      <c r="G32" s="386"/>
      <c r="H32" s="386"/>
      <c r="I32" s="386"/>
      <c r="J32" s="386"/>
    </row>
    <row r="33" customFormat="false" ht="15" hidden="false" customHeight="false" outlineLevel="0" collapsed="false">
      <c r="B33" s="386"/>
      <c r="C33" s="914" t="s">
        <v>1056</v>
      </c>
      <c r="D33" s="386"/>
      <c r="E33" s="386"/>
      <c r="F33" s="386"/>
      <c r="G33" s="386"/>
      <c r="H33" s="386"/>
      <c r="I33" s="386"/>
      <c r="J33" s="386"/>
    </row>
    <row r="34" customFormat="false" ht="15" hidden="false" customHeight="false" outlineLevel="0" collapsed="false">
      <c r="B34" s="386"/>
      <c r="C34" s="914" t="s">
        <v>1074</v>
      </c>
      <c r="D34" s="386"/>
      <c r="E34" s="386"/>
      <c r="F34" s="386"/>
      <c r="G34" s="386"/>
      <c r="H34" s="386"/>
      <c r="I34" s="386"/>
      <c r="J34" s="386"/>
    </row>
  </sheetData>
  <mergeCells count="31">
    <mergeCell ref="A1:J1"/>
    <mergeCell ref="A2:C2"/>
    <mergeCell ref="D2:J2"/>
    <mergeCell ref="A3:E3"/>
    <mergeCell ref="F3:G3"/>
    <mergeCell ref="H3:J3"/>
    <mergeCell ref="A4:B4"/>
    <mergeCell ref="C4:J4"/>
    <mergeCell ref="C5:D5"/>
    <mergeCell ref="E5:F5"/>
    <mergeCell ref="G5:H5"/>
    <mergeCell ref="A7:J7"/>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28"/>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N24" activeCellId="0" sqref="N24"/>
    </sheetView>
  </sheetViews>
  <sheetFormatPr defaultColWidth="10.6953125" defaultRowHeight="15" zeroHeight="false" outlineLevelRow="0" outlineLevelCol="0"/>
  <cols>
    <col collapsed="false" customWidth="true" hidden="false" outlineLevel="0" max="5" min="5" style="0" width="4.14"/>
    <col collapsed="false" customWidth="true" hidden="false" outlineLevel="0" max="6" min="6" style="0" width="9.42"/>
    <col collapsed="false" customWidth="true" hidden="false" outlineLevel="0" max="7" min="7" style="0" width="12.86"/>
    <col collapsed="false" customWidth="true" hidden="false" outlineLevel="0" max="8" min="8" style="0" width="9.71"/>
    <col collapsed="false" customWidth="true" hidden="false" outlineLevel="0" max="9" min="9" style="0" width="13.29"/>
    <col collapsed="false" customWidth="true" hidden="false" outlineLevel="0" max="10" min="10" style="0" width="9.42"/>
    <col collapsed="false" customWidth="true" hidden="false" outlineLevel="0" max="11" min="11" style="0" width="13.02"/>
  </cols>
  <sheetData>
    <row r="1" customFormat="false" ht="18" hidden="false" customHeight="true" outlineLevel="0" collapsed="false">
      <c r="A1" s="435" t="s">
        <v>1075</v>
      </c>
      <c r="B1" s="435"/>
      <c r="C1" s="435"/>
      <c r="D1" s="435"/>
      <c r="E1" s="435"/>
      <c r="F1" s="435"/>
      <c r="G1" s="435"/>
      <c r="H1" s="435"/>
      <c r="I1" s="435"/>
      <c r="J1" s="435"/>
      <c r="K1" s="435"/>
    </row>
    <row r="2" customFormat="false" ht="15" hidden="false" customHeight="false" outlineLevel="0" collapsed="false">
      <c r="A2" s="649" t="s">
        <v>45</v>
      </c>
      <c r="B2" s="649"/>
      <c r="C2" s="649"/>
      <c r="D2" s="641" t="n">
        <f aca="false">+TFT!G3</f>
        <v>0</v>
      </c>
      <c r="E2" s="641"/>
      <c r="F2" s="641"/>
      <c r="G2" s="641"/>
      <c r="H2" s="641"/>
      <c r="I2" s="641"/>
      <c r="J2" s="641"/>
      <c r="K2" s="641"/>
    </row>
    <row r="3" customFormat="false" ht="15" hidden="false" customHeight="false" outlineLevel="0" collapsed="false">
      <c r="A3" s="439"/>
      <c r="B3" s="439"/>
      <c r="C3" s="439"/>
      <c r="D3" s="439"/>
      <c r="E3" s="444" t="s">
        <v>290</v>
      </c>
      <c r="F3" s="444"/>
      <c r="G3" s="643" t="n">
        <f aca="false">+TFT!I4</f>
        <v>0</v>
      </c>
      <c r="H3" s="643"/>
      <c r="I3" s="643"/>
      <c r="J3" s="643"/>
      <c r="K3" s="643"/>
    </row>
    <row r="4" customFormat="false" ht="15" hidden="false" customHeight="false" outlineLevel="0" collapsed="false">
      <c r="A4" s="440" t="s">
        <v>291</v>
      </c>
      <c r="B4" s="440"/>
      <c r="C4" s="644" t="n">
        <f aca="false">+TFT!C5</f>
        <v>0</v>
      </c>
      <c r="D4" s="644"/>
      <c r="E4" s="644"/>
      <c r="F4" s="644"/>
      <c r="G4" s="644"/>
      <c r="H4" s="644"/>
      <c r="I4" s="644"/>
      <c r="J4" s="644"/>
      <c r="K4" s="644"/>
    </row>
    <row r="5" customFormat="false" ht="15" hidden="false" customHeight="false" outlineLevel="0" collapsed="false">
      <c r="A5" s="436" t="s">
        <v>292</v>
      </c>
      <c r="C5" s="441" t="n">
        <f aca="false">+TFT!D6</f>
        <v>0</v>
      </c>
      <c r="D5" s="441"/>
      <c r="E5" s="1011" t="s">
        <v>390</v>
      </c>
      <c r="F5" s="1011"/>
      <c r="G5" s="783" t="n">
        <f aca="false">+TFT!H6</f>
        <v>0</v>
      </c>
      <c r="H5" s="783"/>
      <c r="I5" s="1021" t="s">
        <v>835</v>
      </c>
      <c r="J5" s="1021"/>
      <c r="K5" s="783" t="n">
        <f aca="false">+TFT!K6</f>
        <v>0</v>
      </c>
    </row>
    <row r="6" customFormat="false" ht="15" hidden="false" customHeight="false" outlineLevel="0" collapsed="false">
      <c r="A6" s="436"/>
      <c r="C6" s="448"/>
      <c r="D6" s="444"/>
      <c r="E6" s="449"/>
      <c r="F6" s="449"/>
      <c r="G6" s="440"/>
      <c r="H6" s="695"/>
      <c r="I6" s="695"/>
      <c r="J6" s="695"/>
      <c r="K6" s="696"/>
    </row>
    <row r="7" customFormat="false" ht="18" hidden="false" customHeight="true" outlineLevel="0" collapsed="false">
      <c r="A7" s="652" t="s">
        <v>1076</v>
      </c>
      <c r="B7" s="652"/>
      <c r="C7" s="652"/>
      <c r="D7" s="652"/>
      <c r="E7" s="652"/>
      <c r="F7" s="652"/>
      <c r="G7" s="652"/>
      <c r="H7" s="652"/>
      <c r="I7" s="652"/>
      <c r="J7" s="652"/>
      <c r="K7" s="652"/>
    </row>
    <row r="8" customFormat="false" ht="9" hidden="false" customHeight="true" outlineLevel="0" collapsed="false"/>
    <row r="9" customFormat="false" ht="46.5" hidden="false" customHeight="true" outlineLevel="0" collapsed="false">
      <c r="A9" s="1022" t="s">
        <v>964</v>
      </c>
      <c r="B9" s="1022"/>
      <c r="C9" s="1022"/>
      <c r="D9" s="1022"/>
      <c r="E9" s="1022"/>
      <c r="F9" s="1023" t="s">
        <v>1077</v>
      </c>
      <c r="G9" s="1023"/>
      <c r="H9" s="1024" t="s">
        <v>1078</v>
      </c>
      <c r="I9" s="1024"/>
      <c r="J9" s="1025" t="s">
        <v>1079</v>
      </c>
      <c r="K9" s="1025"/>
    </row>
    <row r="10" customFormat="false" ht="15.75" hidden="false" customHeight="false" outlineLevel="0" collapsed="false">
      <c r="A10" s="1026" t="s">
        <v>1080</v>
      </c>
      <c r="B10" s="1026"/>
      <c r="C10" s="1026"/>
      <c r="D10" s="1026"/>
      <c r="E10" s="1026"/>
      <c r="F10" s="1027"/>
      <c r="G10" s="1027"/>
      <c r="H10" s="1027"/>
      <c r="I10" s="1027"/>
      <c r="J10" s="1027"/>
      <c r="K10" s="1027"/>
    </row>
    <row r="11" customFormat="false" ht="15.75" hidden="false" customHeight="false" outlineLevel="0" collapsed="false">
      <c r="A11" s="920" t="s">
        <v>1081</v>
      </c>
      <c r="B11" s="920"/>
      <c r="C11" s="920"/>
      <c r="D11" s="920"/>
      <c r="E11" s="920"/>
      <c r="F11" s="1018"/>
      <c r="G11" s="1018"/>
      <c r="H11" s="1018"/>
      <c r="I11" s="1018"/>
      <c r="J11" s="1018"/>
      <c r="K11" s="1018"/>
    </row>
    <row r="12" customFormat="false" ht="15.75" hidden="false" customHeight="false" outlineLevel="0" collapsed="false">
      <c r="A12" s="1028" t="s">
        <v>1082</v>
      </c>
      <c r="B12" s="1028"/>
      <c r="C12" s="1028"/>
      <c r="D12" s="1028"/>
      <c r="E12" s="1028"/>
      <c r="F12" s="1029" t="str">
        <f aca="false">+H12</f>
        <v>Comptes</v>
      </c>
      <c r="G12" s="1029" t="str">
        <f aca="false">+I12</f>
        <v>Montants</v>
      </c>
      <c r="H12" s="1029" t="str">
        <f aca="false">+J12</f>
        <v>Comptes</v>
      </c>
      <c r="I12" s="1029" t="str">
        <f aca="false">+K12</f>
        <v>Montants</v>
      </c>
      <c r="J12" s="1029" t="s">
        <v>1083</v>
      </c>
      <c r="K12" s="1029" t="s">
        <v>1084</v>
      </c>
    </row>
    <row r="13" customFormat="false" ht="15" hidden="false" customHeight="false" outlineLevel="0" collapsed="false">
      <c r="A13" s="1028"/>
      <c r="B13" s="1028"/>
      <c r="C13" s="1028"/>
      <c r="D13" s="1028"/>
      <c r="E13" s="1028"/>
      <c r="F13" s="660" t="n">
        <v>60</v>
      </c>
      <c r="G13" s="660"/>
      <c r="H13" s="660"/>
      <c r="I13" s="1030"/>
      <c r="J13" s="660"/>
      <c r="K13" s="660"/>
    </row>
    <row r="14" customFormat="false" ht="15" hidden="false" customHeight="false" outlineLevel="0" collapsed="false">
      <c r="A14" s="1028"/>
      <c r="B14" s="1028"/>
      <c r="C14" s="1028"/>
      <c r="D14" s="1028"/>
      <c r="E14" s="1028"/>
      <c r="F14" s="687" t="n">
        <v>61</v>
      </c>
      <c r="G14" s="687"/>
      <c r="H14" s="687"/>
      <c r="I14" s="687"/>
      <c r="J14" s="687"/>
      <c r="K14" s="687"/>
    </row>
    <row r="15" customFormat="false" ht="15" hidden="false" customHeight="false" outlineLevel="0" collapsed="false">
      <c r="A15" s="1028"/>
      <c r="B15" s="1028"/>
      <c r="C15" s="1028"/>
      <c r="D15" s="1028"/>
      <c r="E15" s="1028"/>
      <c r="F15" s="687" t="n">
        <v>62</v>
      </c>
      <c r="G15" s="687"/>
      <c r="H15" s="687"/>
      <c r="I15" s="687"/>
      <c r="J15" s="687"/>
      <c r="K15" s="687"/>
    </row>
    <row r="16" customFormat="false" ht="15" hidden="false" customHeight="false" outlineLevel="0" collapsed="false">
      <c r="A16" s="1028"/>
      <c r="B16" s="1028"/>
      <c r="C16" s="1028"/>
      <c r="D16" s="1028"/>
      <c r="E16" s="1028"/>
      <c r="F16" s="687" t="n">
        <v>63</v>
      </c>
      <c r="G16" s="687"/>
      <c r="H16" s="687"/>
      <c r="I16" s="687"/>
      <c r="J16" s="687"/>
      <c r="K16" s="687"/>
    </row>
    <row r="17" customFormat="false" ht="15" hidden="false" customHeight="false" outlineLevel="0" collapsed="false">
      <c r="A17" s="1028"/>
      <c r="B17" s="1028"/>
      <c r="C17" s="1028"/>
      <c r="D17" s="1028"/>
      <c r="E17" s="1028"/>
      <c r="F17" s="687"/>
      <c r="G17" s="687"/>
      <c r="H17" s="687"/>
      <c r="I17" s="687"/>
      <c r="J17" s="687"/>
      <c r="K17" s="687"/>
    </row>
    <row r="18" customFormat="false" ht="15" hidden="false" customHeight="false" outlineLevel="0" collapsed="false">
      <c r="A18" s="1028"/>
      <c r="B18" s="1028"/>
      <c r="C18" s="1028"/>
      <c r="D18" s="1028"/>
      <c r="E18" s="1028"/>
      <c r="F18" s="687"/>
      <c r="G18" s="687"/>
      <c r="H18" s="687"/>
      <c r="I18" s="687"/>
      <c r="J18" s="687"/>
      <c r="K18" s="687"/>
    </row>
    <row r="19" customFormat="false" ht="15" hidden="false" customHeight="false" outlineLevel="0" collapsed="false">
      <c r="A19" s="1028"/>
      <c r="B19" s="1028"/>
      <c r="C19" s="1028"/>
      <c r="D19" s="1028"/>
      <c r="E19" s="1028"/>
      <c r="F19" s="687"/>
      <c r="G19" s="687"/>
      <c r="H19" s="687"/>
      <c r="I19" s="687"/>
      <c r="J19" s="687"/>
      <c r="K19" s="687"/>
    </row>
    <row r="20" customFormat="false" ht="15" hidden="false" customHeight="false" outlineLevel="0" collapsed="false">
      <c r="A20" s="1031" t="s">
        <v>1085</v>
      </c>
      <c r="B20" s="1031"/>
      <c r="C20" s="1031"/>
      <c r="D20" s="1031"/>
      <c r="E20" s="1031"/>
      <c r="F20" s="687"/>
      <c r="G20" s="687"/>
      <c r="H20" s="687"/>
      <c r="I20" s="687"/>
      <c r="J20" s="687"/>
      <c r="K20" s="687"/>
    </row>
    <row r="21" customFormat="false" ht="15" hidden="false" customHeight="false" outlineLevel="0" collapsed="false">
      <c r="A21" s="675" t="s">
        <v>1086</v>
      </c>
      <c r="B21" s="675"/>
      <c r="C21" s="675"/>
      <c r="D21" s="675"/>
      <c r="E21" s="675"/>
      <c r="F21" s="687"/>
      <c r="G21" s="687"/>
      <c r="H21" s="687"/>
      <c r="I21" s="687"/>
      <c r="J21" s="687"/>
      <c r="K21" s="687"/>
    </row>
    <row r="22" customFormat="false" ht="15" hidden="false" customHeight="false" outlineLevel="0" collapsed="false">
      <c r="A22" s="1031" t="s">
        <v>1087</v>
      </c>
      <c r="B22" s="1031"/>
      <c r="C22" s="1031"/>
      <c r="D22" s="1031"/>
      <c r="E22" s="1031"/>
      <c r="F22" s="687"/>
      <c r="G22" s="687"/>
      <c r="H22" s="687"/>
      <c r="I22" s="687"/>
      <c r="J22" s="687"/>
      <c r="K22" s="687"/>
    </row>
    <row r="23" customFormat="false" ht="15" hidden="false" customHeight="false" outlineLevel="0" collapsed="false">
      <c r="A23" s="1031" t="s">
        <v>1088</v>
      </c>
      <c r="B23" s="1031"/>
      <c r="C23" s="1031"/>
      <c r="D23" s="1031"/>
      <c r="E23" s="1031"/>
      <c r="F23" s="687"/>
      <c r="G23" s="687"/>
      <c r="H23" s="687"/>
      <c r="I23" s="687"/>
      <c r="J23" s="687"/>
      <c r="K23" s="687"/>
    </row>
    <row r="24" customFormat="false" ht="15.75" hidden="false" customHeight="false" outlineLevel="0" collapsed="false">
      <c r="A24" s="1032" t="s">
        <v>1089</v>
      </c>
      <c r="B24" s="1032"/>
      <c r="C24" s="1032"/>
      <c r="D24" s="1032"/>
      <c r="E24" s="1032"/>
      <c r="F24" s="1033"/>
      <c r="G24" s="1033"/>
      <c r="H24" s="1033"/>
      <c r="I24" s="1033"/>
      <c r="J24" s="1033"/>
      <c r="K24" s="1033"/>
    </row>
    <row r="25" customFormat="false" ht="15.75" hidden="false" customHeight="false" outlineLevel="0" collapsed="false">
      <c r="A25" s="1034" t="s">
        <v>882</v>
      </c>
      <c r="B25" s="1034"/>
      <c r="C25" s="1034"/>
      <c r="D25" s="1034"/>
      <c r="E25" s="1034"/>
      <c r="F25" s="1018"/>
      <c r="G25" s="1018"/>
      <c r="H25" s="1018"/>
      <c r="I25" s="1018"/>
      <c r="J25" s="1018"/>
      <c r="K25" s="1018"/>
    </row>
    <row r="26" customFormat="false" ht="15" hidden="false" customHeight="false" outlineLevel="0" collapsed="false">
      <c r="A26" s="9"/>
      <c r="B26" s="9"/>
      <c r="C26" s="9"/>
      <c r="D26" s="386"/>
      <c r="E26" s="386"/>
      <c r="F26" s="386"/>
      <c r="G26" s="386"/>
      <c r="H26" s="386"/>
      <c r="I26" s="386"/>
      <c r="J26" s="386"/>
      <c r="K26" s="386"/>
    </row>
    <row r="27" customFormat="false" ht="15" hidden="false" customHeight="false" outlineLevel="0" collapsed="false">
      <c r="A27" s="386"/>
      <c r="B27" s="386"/>
      <c r="C27" s="386"/>
      <c r="D27" s="386"/>
      <c r="E27" s="386"/>
      <c r="F27" s="386"/>
      <c r="G27" s="386"/>
      <c r="H27" s="386"/>
      <c r="I27" s="386"/>
      <c r="J27" s="386"/>
      <c r="K27" s="386"/>
    </row>
    <row r="28" customFormat="false" ht="15" hidden="false" customHeight="false" outlineLevel="0" collapsed="false">
      <c r="A28" s="386"/>
      <c r="B28" s="386"/>
      <c r="C28" s="386"/>
      <c r="D28" s="386"/>
      <c r="E28" s="386"/>
      <c r="F28" s="386"/>
      <c r="G28" s="386"/>
      <c r="H28" s="386"/>
      <c r="I28" s="386"/>
      <c r="J28" s="386"/>
      <c r="K28" s="386"/>
    </row>
  </sheetData>
  <mergeCells count="26">
    <mergeCell ref="A1:K1"/>
    <mergeCell ref="A2:C2"/>
    <mergeCell ref="D2:K2"/>
    <mergeCell ref="A3:D3"/>
    <mergeCell ref="E3:F3"/>
    <mergeCell ref="G3:K3"/>
    <mergeCell ref="A4:B4"/>
    <mergeCell ref="C4:K4"/>
    <mergeCell ref="C5:D5"/>
    <mergeCell ref="E5:F5"/>
    <mergeCell ref="G5:H5"/>
    <mergeCell ref="I5:J5"/>
    <mergeCell ref="A7:K7"/>
    <mergeCell ref="A9:E9"/>
    <mergeCell ref="F9:G9"/>
    <mergeCell ref="H9:I9"/>
    <mergeCell ref="J9:K9"/>
    <mergeCell ref="A10:E10"/>
    <mergeCell ref="A11:E11"/>
    <mergeCell ref="A12:E19"/>
    <mergeCell ref="A20:E20"/>
    <mergeCell ref="A21:E21"/>
    <mergeCell ref="A22:E22"/>
    <mergeCell ref="A23:E23"/>
    <mergeCell ref="A24:E24"/>
    <mergeCell ref="A25:E25"/>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3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21" activeCellId="0" sqref="G21"/>
    </sheetView>
  </sheetViews>
  <sheetFormatPr defaultColWidth="10.6953125" defaultRowHeight="15" zeroHeight="false" outlineLevelRow="0" outlineLevelCol="0"/>
  <cols>
    <col collapsed="false" customWidth="true" hidden="false" outlineLevel="0" max="3" min="3" style="0" width="11.42"/>
    <col collapsed="false" customWidth="true" hidden="false" outlineLevel="0" max="4" min="4" style="0" width="14.86"/>
    <col collapsed="false" customWidth="true" hidden="false" outlineLevel="0" max="5" min="5" style="0" width="19.99"/>
    <col collapsed="false" customWidth="true" hidden="false" outlineLevel="0" max="6" min="6" style="0" width="18.12"/>
    <col collapsed="false" customWidth="true" hidden="false" outlineLevel="0" max="7" min="7" style="0" width="12.86"/>
    <col collapsed="false" customWidth="true" hidden="false" outlineLevel="0" max="8" min="8" style="0" width="4.29"/>
  </cols>
  <sheetData>
    <row r="1" customFormat="false" ht="18" hidden="false" customHeight="true" outlineLevel="0" collapsed="false">
      <c r="A1" s="883" t="s">
        <v>1090</v>
      </c>
      <c r="B1" s="883"/>
      <c r="C1" s="883"/>
      <c r="D1" s="883"/>
      <c r="E1" s="883"/>
      <c r="F1" s="883"/>
      <c r="G1" s="883"/>
      <c r="H1" s="883"/>
    </row>
    <row r="2" customFormat="false" ht="15" hidden="false" customHeight="false" outlineLevel="0" collapsed="false">
      <c r="A2" s="868" t="s">
        <v>45</v>
      </c>
      <c r="B2" s="868"/>
      <c r="C2" s="868"/>
      <c r="D2" s="641"/>
      <c r="E2" s="641"/>
      <c r="F2" s="641"/>
      <c r="G2" s="641"/>
      <c r="H2" s="1035"/>
      <c r="I2" s="999"/>
      <c r="J2" s="999"/>
      <c r="K2" s="999"/>
    </row>
    <row r="3" customFormat="false" ht="15" hidden="false" customHeight="false" outlineLevel="0" collapsed="false">
      <c r="A3" s="641"/>
      <c r="B3" s="641"/>
      <c r="C3" s="641"/>
      <c r="D3" s="641"/>
      <c r="E3" s="1036" t="s">
        <v>290</v>
      </c>
      <c r="F3" s="643"/>
      <c r="G3" s="643"/>
      <c r="H3" s="643"/>
    </row>
    <row r="4" customFormat="false" ht="15" hidden="false" customHeight="false" outlineLevel="0" collapsed="false">
      <c r="A4" s="649" t="s">
        <v>291</v>
      </c>
      <c r="B4" s="649"/>
      <c r="C4" s="644"/>
      <c r="D4" s="644"/>
      <c r="E4" s="644"/>
      <c r="F4" s="644"/>
      <c r="G4" s="644"/>
      <c r="H4" s="1037"/>
    </row>
    <row r="5" customFormat="false" ht="15" hidden="false" customHeight="false" outlineLevel="0" collapsed="false">
      <c r="A5" s="636" t="s">
        <v>292</v>
      </c>
      <c r="B5" s="1038"/>
      <c r="C5" s="643"/>
      <c r="D5" s="643"/>
      <c r="E5" s="989" t="s">
        <v>390</v>
      </c>
      <c r="F5" s="783"/>
      <c r="G5" s="1039" t="s">
        <v>999</v>
      </c>
      <c r="H5" s="1035"/>
    </row>
    <row r="6" customFormat="false" ht="15" hidden="false" customHeight="false" outlineLevel="0" collapsed="false">
      <c r="A6" s="436"/>
      <c r="C6" s="448"/>
      <c r="D6" s="449"/>
      <c r="E6" s="695"/>
      <c r="F6" s="695"/>
      <c r="G6" s="696"/>
      <c r="H6" s="696"/>
    </row>
    <row r="7" customFormat="false" ht="18" hidden="false" customHeight="true" outlineLevel="0" collapsed="false">
      <c r="A7" s="652" t="s">
        <v>1091</v>
      </c>
      <c r="B7" s="652"/>
      <c r="C7" s="652"/>
      <c r="D7" s="652"/>
      <c r="E7" s="652"/>
      <c r="F7" s="652"/>
      <c r="G7" s="652"/>
      <c r="H7" s="652"/>
    </row>
    <row r="8" customFormat="false" ht="15.75" hidden="false" customHeight="false" outlineLevel="0" collapsed="false"/>
    <row r="9" customFormat="false" ht="51" hidden="false" customHeight="true" outlineLevel="0" collapsed="false">
      <c r="A9" s="1003" t="s">
        <v>964</v>
      </c>
      <c r="B9" s="1003"/>
      <c r="C9" s="1003"/>
      <c r="D9" s="1003"/>
      <c r="E9" s="1003" t="s">
        <v>965</v>
      </c>
      <c r="F9" s="1003" t="s">
        <v>966</v>
      </c>
      <c r="G9" s="1004" t="s">
        <v>967</v>
      </c>
      <c r="H9" s="1004"/>
    </row>
    <row r="10" customFormat="false" ht="13.8" hidden="false" customHeight="false" outlineLevel="0" collapsed="false">
      <c r="A10" s="1012" t="s">
        <v>1092</v>
      </c>
      <c r="B10" s="1012"/>
      <c r="C10" s="1012"/>
      <c r="D10" s="1012"/>
      <c r="E10" s="1040" t="e">
        <f aca="false">__n9a.net__</f>
        <v>#NAME?</v>
      </c>
      <c r="F10" s="1040" t="e">
        <f aca="false">__n9a.old__</f>
        <v>#NAME?</v>
      </c>
      <c r="G10" s="1041" t="e">
        <f aca="false">__n9a.variation__</f>
        <v>#NAME?</v>
      </c>
      <c r="H10" s="1041"/>
    </row>
    <row r="11" customFormat="false" ht="15.75" hidden="false" customHeight="true" outlineLevel="0" collapsed="false">
      <c r="A11" s="1007" t="s">
        <v>1093</v>
      </c>
      <c r="B11" s="1007"/>
      <c r="C11" s="1007"/>
      <c r="D11" s="1007"/>
      <c r="E11" s="1042" t="e">
        <f aca="false">__n9b.net__</f>
        <v>#NAME?</v>
      </c>
      <c r="F11" s="1042" t="e">
        <f aca="false">__n9b.old__</f>
        <v>#NAME?</v>
      </c>
      <c r="G11" s="1043" t="e">
        <f aca="false">__n9b.variation__</f>
        <v>#NAME?</v>
      </c>
      <c r="H11" s="1043"/>
    </row>
    <row r="12" customFormat="false" ht="15.75" hidden="false" customHeight="true" outlineLevel="0" collapsed="false">
      <c r="A12" s="1007" t="s">
        <v>1094</v>
      </c>
      <c r="B12" s="1007"/>
      <c r="C12" s="1007"/>
      <c r="D12" s="1007"/>
      <c r="E12" s="1042" t="e">
        <f aca="false">__n9c.net__</f>
        <v>#NAME?</v>
      </c>
      <c r="F12" s="1042" t="e">
        <f aca="false">__n9c.old__</f>
        <v>#NAME?</v>
      </c>
      <c r="G12" s="1043" t="e">
        <f aca="false">__n9c.variation__</f>
        <v>#NAME?</v>
      </c>
      <c r="H12" s="1043"/>
    </row>
    <row r="13" customFormat="false" ht="13.8" hidden="false" customHeight="false" outlineLevel="0" collapsed="false">
      <c r="A13" s="982" t="s">
        <v>1095</v>
      </c>
      <c r="B13" s="982"/>
      <c r="C13" s="982"/>
      <c r="D13" s="982"/>
      <c r="E13" s="1042" t="e">
        <f aca="false">__n9d.net__</f>
        <v>#NAME?</v>
      </c>
      <c r="F13" s="1042" t="e">
        <f aca="false">__n9d.old__</f>
        <v>#NAME?</v>
      </c>
      <c r="G13" s="1043" t="e">
        <f aca="false">__n9d.variation__</f>
        <v>#NAME?</v>
      </c>
      <c r="H13" s="1043"/>
    </row>
    <row r="14" customFormat="false" ht="13.8" hidden="false" customHeight="false" outlineLevel="0" collapsed="false">
      <c r="A14" s="982" t="s">
        <v>1096</v>
      </c>
      <c r="B14" s="982"/>
      <c r="C14" s="982"/>
      <c r="D14" s="982"/>
      <c r="E14" s="1042" t="e">
        <f aca="false">__n9e.net__</f>
        <v>#NAME?</v>
      </c>
      <c r="F14" s="1042" t="e">
        <f aca="false">__n9e.old__</f>
        <v>#NAME?</v>
      </c>
      <c r="G14" s="1043" t="e">
        <f aca="false">__n9e.variation__</f>
        <v>#NAME?</v>
      </c>
      <c r="H14" s="1043"/>
    </row>
    <row r="15" customFormat="false" ht="15.75" hidden="false" customHeight="true" outlineLevel="0" collapsed="false">
      <c r="A15" s="1013" t="s">
        <v>977</v>
      </c>
      <c r="B15" s="1013"/>
      <c r="C15" s="1013"/>
      <c r="D15" s="1013"/>
      <c r="E15" s="1042" t="e">
        <f aca="false">__n9f.net__</f>
        <v>#NAME?</v>
      </c>
      <c r="F15" s="1042" t="e">
        <f aca="false">__n9f.old__</f>
        <v>#NAME?</v>
      </c>
      <c r="G15" s="1043" t="e">
        <f aca="false">__n9f.variation__</f>
        <v>#NAME?</v>
      </c>
      <c r="H15" s="1043"/>
    </row>
    <row r="16" customFormat="false" ht="13.8" hidden="false" customHeight="false" outlineLevel="0" collapsed="false">
      <c r="A16" s="1009" t="s">
        <v>1097</v>
      </c>
      <c r="B16" s="1009"/>
      <c r="C16" s="1009"/>
      <c r="D16" s="1009"/>
      <c r="E16" s="1044" t="e">
        <f aca="false">__n9g.net__</f>
        <v>#NAME?</v>
      </c>
      <c r="F16" s="1044" t="e">
        <f aca="false">__n9g.old__</f>
        <v>#NAME?</v>
      </c>
      <c r="G16" s="1043" t="e">
        <f aca="false">__n9g.variation__</f>
        <v>#NAME?</v>
      </c>
      <c r="H16" s="1043"/>
    </row>
    <row r="17" customFormat="false" ht="15.75" hidden="false" customHeight="true" outlineLevel="0" collapsed="false">
      <c r="A17" s="1045" t="s">
        <v>1098</v>
      </c>
      <c r="B17" s="1045"/>
      <c r="C17" s="1045"/>
      <c r="D17" s="1045"/>
      <c r="E17" s="1046" t="e">
        <f aca="false">__n9h.net__</f>
        <v>#NAME?</v>
      </c>
      <c r="F17" s="1046" t="e">
        <f aca="false">__n9h.old__</f>
        <v>#NAME?</v>
      </c>
      <c r="G17" s="1047" t="e">
        <f aca="false">__n9h.variation__</f>
        <v>#NAME?</v>
      </c>
      <c r="H17" s="1047"/>
    </row>
    <row r="18" customFormat="false" ht="13.8" hidden="false" customHeight="false" outlineLevel="0" collapsed="false">
      <c r="A18" s="950" t="s">
        <v>1099</v>
      </c>
      <c r="B18" s="950"/>
      <c r="C18" s="950"/>
      <c r="D18" s="950"/>
      <c r="E18" s="1040" t="e">
        <f aca="false">__n9i.net__</f>
        <v>#NAME?</v>
      </c>
      <c r="F18" s="1040" t="e">
        <f aca="false">__n9i.old__</f>
        <v>#NAME?</v>
      </c>
      <c r="G18" s="1043" t="e">
        <f aca="false">__n9i.variation__</f>
        <v>#NAME?</v>
      </c>
      <c r="H18" s="1043"/>
    </row>
    <row r="19" customFormat="false" ht="15.75" hidden="false" customHeight="false" outlineLevel="0" collapsed="false">
      <c r="A19" s="666"/>
      <c r="B19" s="666"/>
      <c r="C19" s="666"/>
      <c r="D19" s="666"/>
      <c r="E19" s="1044"/>
      <c r="F19" s="1044"/>
      <c r="G19" s="1043"/>
      <c r="H19" s="1043"/>
    </row>
    <row r="20" customFormat="false" ht="15.75" hidden="false" customHeight="false" outlineLevel="0" collapsed="false">
      <c r="A20" s="671" t="s">
        <v>1069</v>
      </c>
      <c r="B20" s="671"/>
      <c r="C20" s="671"/>
      <c r="D20" s="671"/>
      <c r="E20" s="1048"/>
      <c r="F20" s="1048"/>
      <c r="G20" s="1049"/>
      <c r="H20" s="1049"/>
    </row>
    <row r="21" customFormat="false" ht="13.8" hidden="false" customHeight="false" outlineLevel="0" collapsed="false">
      <c r="A21" s="1050" t="s">
        <v>981</v>
      </c>
      <c r="B21" s="1050"/>
      <c r="C21" s="1050"/>
      <c r="D21" s="1050"/>
      <c r="E21" s="1046" t="e">
        <f aca="false">__n9j.net__</f>
        <v>#NAME?</v>
      </c>
      <c r="F21" s="1046" t="e">
        <f aca="false">__n9j.old__</f>
        <v>#NAME?</v>
      </c>
      <c r="G21" s="1051" t="e">
        <f aca="false">__n9j.variation__</f>
        <v>#NAME?</v>
      </c>
      <c r="H21" s="1051"/>
    </row>
    <row r="22" customFormat="false" ht="15" hidden="false" customHeight="false" outlineLevel="0" collapsed="false">
      <c r="A22" s="386"/>
      <c r="B22" s="386"/>
      <c r="C22" s="386"/>
      <c r="D22" s="386"/>
      <c r="E22" s="386"/>
      <c r="F22" s="386"/>
      <c r="G22" s="386"/>
      <c r="H22" s="386"/>
    </row>
    <row r="23" customFormat="false" ht="15" hidden="false" customHeight="false" outlineLevel="0" collapsed="false">
      <c r="A23" s="386"/>
      <c r="B23" s="479" t="s">
        <v>883</v>
      </c>
      <c r="C23" s="386"/>
      <c r="D23" s="386"/>
      <c r="E23" s="386"/>
      <c r="F23" s="386"/>
      <c r="G23" s="386"/>
      <c r="H23" s="386"/>
    </row>
    <row r="24" customFormat="false" ht="15" hidden="false" customHeight="false" outlineLevel="0" collapsed="false">
      <c r="A24" s="386"/>
      <c r="B24" s="386"/>
      <c r="C24" s="914" t="s">
        <v>1071</v>
      </c>
      <c r="D24" s="386"/>
      <c r="E24" s="386"/>
      <c r="F24" s="386"/>
      <c r="G24" s="386"/>
      <c r="H24" s="386"/>
    </row>
    <row r="25" customFormat="false" ht="15" hidden="false" customHeight="false" outlineLevel="0" collapsed="false">
      <c r="A25" s="386"/>
      <c r="B25" s="386"/>
      <c r="C25" s="914" t="s">
        <v>1100</v>
      </c>
      <c r="D25" s="386"/>
      <c r="E25" s="386"/>
      <c r="F25" s="386"/>
      <c r="G25" s="386"/>
      <c r="H25" s="386"/>
    </row>
    <row r="26" customFormat="false" ht="15" hidden="false" customHeight="false" outlineLevel="0" collapsed="false">
      <c r="A26" s="386"/>
      <c r="B26" s="386"/>
      <c r="C26" s="914" t="s">
        <v>1101</v>
      </c>
      <c r="D26" s="386"/>
      <c r="E26" s="386"/>
      <c r="F26" s="386"/>
      <c r="G26" s="386"/>
      <c r="H26" s="386"/>
    </row>
    <row r="27" customFormat="false" ht="15" hidden="false" customHeight="false" outlineLevel="0" collapsed="false">
      <c r="A27" s="386"/>
      <c r="B27" s="386"/>
      <c r="C27" s="914" t="s">
        <v>1102</v>
      </c>
      <c r="D27" s="386"/>
      <c r="E27" s="386"/>
      <c r="F27" s="386"/>
      <c r="G27" s="386"/>
      <c r="H27" s="386"/>
    </row>
    <row r="28" customFormat="false" ht="15" hidden="false" customHeight="false" outlineLevel="0" collapsed="false">
      <c r="A28" s="386"/>
      <c r="B28" s="386"/>
      <c r="C28" s="914" t="s">
        <v>1103</v>
      </c>
      <c r="D28" s="386"/>
      <c r="E28" s="386"/>
      <c r="F28" s="386"/>
      <c r="G28" s="386"/>
      <c r="H28" s="386"/>
    </row>
    <row r="29" customFormat="false" ht="15" hidden="false" customHeight="false" outlineLevel="0" collapsed="false">
      <c r="A29" s="386"/>
      <c r="B29" s="386"/>
      <c r="C29" s="914" t="s">
        <v>1104</v>
      </c>
      <c r="D29" s="386"/>
      <c r="E29" s="386"/>
      <c r="F29" s="386"/>
      <c r="G29" s="386"/>
      <c r="H29" s="386"/>
    </row>
    <row r="30" customFormat="false" ht="15" hidden="false" customHeight="false" outlineLevel="0" collapsed="false">
      <c r="C30" s="965" t="s">
        <v>1105</v>
      </c>
    </row>
  </sheetData>
  <mergeCells count="35">
    <mergeCell ref="A1:H1"/>
    <mergeCell ref="A2:C2"/>
    <mergeCell ref="D2:G2"/>
    <mergeCell ref="A3:D3"/>
    <mergeCell ref="F3:G3"/>
    <mergeCell ref="A4:B4"/>
    <mergeCell ref="C4:G4"/>
    <mergeCell ref="C5:D5"/>
    <mergeCell ref="A7:G7"/>
    <mergeCell ref="A9:D9"/>
    <mergeCell ref="G9:H9"/>
    <mergeCell ref="A10:D10"/>
    <mergeCell ref="G10:H10"/>
    <mergeCell ref="A11:D11"/>
    <mergeCell ref="G11:H11"/>
    <mergeCell ref="A12:D12"/>
    <mergeCell ref="G12:H12"/>
    <mergeCell ref="A13:D13"/>
    <mergeCell ref="G13:H13"/>
    <mergeCell ref="A14:D14"/>
    <mergeCell ref="G14:H14"/>
    <mergeCell ref="A15:D15"/>
    <mergeCell ref="G15:H15"/>
    <mergeCell ref="A16:D16"/>
    <mergeCell ref="G16:H16"/>
    <mergeCell ref="A17:D17"/>
    <mergeCell ref="G17:H17"/>
    <mergeCell ref="A18:D18"/>
    <mergeCell ref="G18:H18"/>
    <mergeCell ref="A19:D19"/>
    <mergeCell ref="G19:H19"/>
    <mergeCell ref="A20:D20"/>
    <mergeCell ref="G20:H20"/>
    <mergeCell ref="A21:D21"/>
    <mergeCell ref="G21:H21"/>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2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20" activeCellId="0" sqref="G20"/>
    </sheetView>
  </sheetViews>
  <sheetFormatPr defaultColWidth="10.6953125" defaultRowHeight="15" zeroHeight="false" outlineLevelRow="0" outlineLevelCol="0"/>
  <cols>
    <col collapsed="false" customWidth="true" hidden="false" outlineLevel="0" max="3" min="3" style="0" width="14.43"/>
    <col collapsed="false" customWidth="true" hidden="false" outlineLevel="0" max="4" min="4" style="0" width="12.42"/>
    <col collapsed="false" customWidth="true" hidden="false" outlineLevel="0" max="5" min="5" style="0" width="18"/>
    <col collapsed="false" customWidth="true" hidden="false" outlineLevel="0" max="6" min="6" style="0" width="16.41"/>
    <col collapsed="false" customWidth="true" hidden="false" outlineLevel="0" max="7" min="7" style="0" width="15.71"/>
  </cols>
  <sheetData>
    <row r="1" customFormat="false" ht="18" hidden="false" customHeight="true" outlineLevel="0" collapsed="false">
      <c r="A1" s="435" t="s">
        <v>1106</v>
      </c>
      <c r="B1" s="435"/>
      <c r="C1" s="435"/>
      <c r="D1" s="435"/>
      <c r="E1" s="435"/>
      <c r="F1" s="435"/>
      <c r="G1" s="435"/>
    </row>
    <row r="2" customFormat="false" ht="15" hidden="false" customHeight="false" outlineLevel="0" collapsed="false">
      <c r="A2" s="868" t="s">
        <v>45</v>
      </c>
      <c r="B2" s="868"/>
      <c r="C2" s="868"/>
      <c r="D2" s="641"/>
      <c r="E2" s="641"/>
      <c r="F2" s="641"/>
      <c r="G2" s="641"/>
    </row>
    <row r="3" customFormat="false" ht="15" hidden="false" customHeight="false" outlineLevel="0" collapsed="false">
      <c r="A3" s="439"/>
      <c r="B3" s="439"/>
      <c r="C3" s="439"/>
      <c r="D3" s="693" t="s">
        <v>290</v>
      </c>
      <c r="E3" s="441"/>
      <c r="F3" s="441"/>
      <c r="G3" s="441"/>
    </row>
    <row r="4" customFormat="false" ht="15" hidden="false" customHeight="false" outlineLevel="0" collapsed="false">
      <c r="A4" s="444" t="s">
        <v>291</v>
      </c>
      <c r="B4" s="444"/>
      <c r="C4" s="442"/>
      <c r="D4" s="442"/>
      <c r="E4" s="442"/>
      <c r="F4" s="442"/>
      <c r="G4" s="442"/>
    </row>
    <row r="5" customFormat="false" ht="15" hidden="false" customHeight="false" outlineLevel="0" collapsed="false">
      <c r="A5" s="436" t="s">
        <v>292</v>
      </c>
      <c r="C5" s="443"/>
      <c r="D5" s="693" t="s">
        <v>390</v>
      </c>
      <c r="E5" s="783"/>
      <c r="F5" s="693" t="s">
        <v>835</v>
      </c>
      <c r="G5" s="783"/>
    </row>
    <row r="6" customFormat="false" ht="15" hidden="false" customHeight="false" outlineLevel="0" collapsed="false">
      <c r="A6" s="436"/>
      <c r="C6" s="448"/>
      <c r="D6" s="449"/>
      <c r="E6" s="695"/>
      <c r="F6" s="695"/>
      <c r="G6" s="696"/>
    </row>
    <row r="7" customFormat="false" ht="18" hidden="false" customHeight="true" outlineLevel="0" collapsed="false">
      <c r="A7" s="652" t="s">
        <v>1107</v>
      </c>
      <c r="B7" s="652"/>
      <c r="C7" s="652"/>
      <c r="D7" s="652"/>
      <c r="E7" s="652"/>
      <c r="F7" s="652"/>
      <c r="G7" s="652"/>
    </row>
    <row r="8" customFormat="false" ht="15.75" hidden="false" customHeight="false" outlineLevel="0" collapsed="false"/>
    <row r="9" customFormat="false" ht="13.8" hidden="false" customHeight="false" outlineLevel="0" collapsed="false">
      <c r="A9" s="1003" t="s">
        <v>964</v>
      </c>
      <c r="B9" s="1003"/>
      <c r="C9" s="1003"/>
      <c r="D9" s="1003"/>
      <c r="E9" s="1003" t="s">
        <v>965</v>
      </c>
      <c r="F9" s="1003" t="s">
        <v>966</v>
      </c>
      <c r="G9" s="1004" t="s">
        <v>967</v>
      </c>
    </row>
    <row r="10" customFormat="false" ht="13.8" hidden="false" customHeight="false" outlineLevel="0" collapsed="false">
      <c r="A10" s="1012" t="s">
        <v>1108</v>
      </c>
      <c r="B10" s="1012"/>
      <c r="C10" s="1012"/>
      <c r="D10" s="1012"/>
      <c r="E10" s="1040" t="e">
        <f aca="false">__n10a.net__</f>
        <v>#NAME?</v>
      </c>
      <c r="F10" s="1040" t="e">
        <f aca="false">__n10a.old__</f>
        <v>#NAME?</v>
      </c>
      <c r="G10" s="1040" t="e">
        <f aca="false">__n10a.variation__</f>
        <v>#NAME?</v>
      </c>
    </row>
    <row r="11" customFormat="false" ht="13.8" hidden="false" customHeight="true" outlineLevel="0" collapsed="false">
      <c r="A11" s="1007" t="s">
        <v>1109</v>
      </c>
      <c r="B11" s="1007"/>
      <c r="C11" s="1007"/>
      <c r="D11" s="1007"/>
      <c r="E11" s="1042" t="e">
        <f aca="false">__n10b.net__</f>
        <v>#NAME?</v>
      </c>
      <c r="F11" s="1042" t="e">
        <f aca="false">__n10b.old__</f>
        <v>#NAME?</v>
      </c>
      <c r="G11" s="1042" t="e">
        <f aca="false">__n10b.variation__</f>
        <v>#NAME?</v>
      </c>
    </row>
    <row r="12" customFormat="false" ht="13.8" hidden="false" customHeight="true" outlineLevel="0" collapsed="false">
      <c r="A12" s="1007" t="s">
        <v>1110</v>
      </c>
      <c r="B12" s="1007"/>
      <c r="C12" s="1007"/>
      <c r="D12" s="1007"/>
      <c r="E12" s="1042" t="e">
        <f aca="false">__n10c.net__</f>
        <v>#NAME?</v>
      </c>
      <c r="F12" s="1042" t="e">
        <f aca="false">__n10c.old__</f>
        <v>#NAME?</v>
      </c>
      <c r="G12" s="1042" t="e">
        <f aca="false">__n10c.variation__</f>
        <v>#NAME?</v>
      </c>
    </row>
    <row r="13" customFormat="false" ht="13.8" hidden="false" customHeight="false" outlineLevel="0" collapsed="false">
      <c r="A13" s="982" t="s">
        <v>1095</v>
      </c>
      <c r="B13" s="982"/>
      <c r="C13" s="982"/>
      <c r="D13" s="982"/>
      <c r="E13" s="1042" t="e">
        <f aca="false">__n10d.net__</f>
        <v>#NAME?</v>
      </c>
      <c r="F13" s="1042" t="e">
        <f aca="false">__n10d.old__</f>
        <v>#NAME?</v>
      </c>
      <c r="G13" s="1042" t="e">
        <f aca="false">__n10d.variation__</f>
        <v>#NAME?</v>
      </c>
    </row>
    <row r="14" customFormat="false" ht="13.8" hidden="false" customHeight="false" outlineLevel="0" collapsed="false">
      <c r="A14" s="982" t="s">
        <v>1111</v>
      </c>
      <c r="B14" s="982"/>
      <c r="C14" s="982"/>
      <c r="D14" s="982"/>
      <c r="E14" s="1042"/>
      <c r="F14" s="1042"/>
      <c r="G14" s="1042"/>
    </row>
    <row r="15" customFormat="false" ht="13.8" hidden="false" customHeight="true" outlineLevel="0" collapsed="false">
      <c r="A15" s="1013" t="s">
        <v>1112</v>
      </c>
      <c r="B15" s="1013"/>
      <c r="C15" s="1013"/>
      <c r="D15" s="1013"/>
      <c r="E15" s="1042" t="e">
        <f aca="false">__n10e.net__</f>
        <v>#NAME?</v>
      </c>
      <c r="F15" s="1042" t="e">
        <f aca="false">__n10e.old__</f>
        <v>#NAME?</v>
      </c>
      <c r="G15" s="1042" t="e">
        <f aca="false">__n10e.variation__</f>
        <v>#NAME?</v>
      </c>
    </row>
    <row r="16" customFormat="false" ht="13.8" hidden="false" customHeight="false" outlineLevel="0" collapsed="false">
      <c r="A16" s="1009" t="s">
        <v>1113</v>
      </c>
      <c r="B16" s="1009"/>
      <c r="C16" s="1009"/>
      <c r="D16" s="1009"/>
      <c r="E16" s="1044" t="e">
        <f aca="false">__n10f.net__</f>
        <v>#NAME?</v>
      </c>
      <c r="F16" s="1044" t="e">
        <f aca="false">__n10f.old__</f>
        <v>#NAME?</v>
      </c>
      <c r="G16" s="1044" t="e">
        <f aca="false">__n10f.variation__</f>
        <v>#NAME?</v>
      </c>
    </row>
    <row r="17" customFormat="false" ht="13.8" hidden="false" customHeight="true" outlineLevel="0" collapsed="false">
      <c r="A17" s="1052" t="s">
        <v>1114</v>
      </c>
      <c r="B17" s="1052"/>
      <c r="C17" s="1052"/>
      <c r="D17" s="1052"/>
      <c r="E17" s="1048" t="e">
        <f aca="false">__n10g.net__</f>
        <v>#NAME?</v>
      </c>
      <c r="F17" s="1048" t="e">
        <f aca="false">__n10g.old__</f>
        <v>#NAME?</v>
      </c>
      <c r="G17" s="1048" t="e">
        <f aca="false">__n10g.variation__</f>
        <v>#NAME?</v>
      </c>
    </row>
    <row r="18" customFormat="false" ht="13.8" hidden="false" customHeight="false" outlineLevel="0" collapsed="false">
      <c r="A18" s="1053" t="s">
        <v>1115</v>
      </c>
      <c r="B18" s="1053"/>
      <c r="C18" s="1053"/>
      <c r="D18" s="1053"/>
      <c r="E18" s="1040" t="e">
        <f aca="false">__n10h.net__</f>
        <v>#NAME?</v>
      </c>
      <c r="F18" s="1040" t="e">
        <f aca="false">__n10h.old__</f>
        <v>#NAME?</v>
      </c>
      <c r="G18" s="1040" t="e">
        <f aca="false">__n10h.variation__</f>
        <v>#NAME?</v>
      </c>
    </row>
    <row r="19" customFormat="false" ht="13.8" hidden="false" customHeight="false" outlineLevel="0" collapsed="false">
      <c r="A19" s="920"/>
      <c r="B19" s="920"/>
      <c r="C19" s="920"/>
      <c r="D19" s="920"/>
      <c r="E19" s="1044"/>
      <c r="F19" s="1044"/>
      <c r="G19" s="1044"/>
    </row>
    <row r="20" customFormat="false" ht="13.8" hidden="false" customHeight="false" outlineLevel="0" collapsed="false">
      <c r="A20" s="671" t="s">
        <v>1069</v>
      </c>
      <c r="B20" s="671"/>
      <c r="C20" s="671"/>
      <c r="D20" s="671"/>
      <c r="E20" s="1048" t="e">
        <f aca="false">__n10i.net__</f>
        <v>#NAME?</v>
      </c>
      <c r="F20" s="1048" t="e">
        <f aca="false">__n10i.old__</f>
        <v>#NAME?</v>
      </c>
      <c r="G20" s="1048" t="e">
        <f aca="false">__n10i.variation__</f>
        <v>#NAME?</v>
      </c>
    </row>
    <row r="21" customFormat="false" ht="15" hidden="false" customHeight="false" outlineLevel="0" collapsed="false">
      <c r="A21" s="386"/>
      <c r="B21" s="386"/>
      <c r="C21" s="386"/>
      <c r="D21" s="386"/>
      <c r="E21" s="386"/>
      <c r="F21" s="386"/>
      <c r="G21" s="386"/>
    </row>
    <row r="22" customFormat="false" ht="15" hidden="false" customHeight="false" outlineLevel="0" collapsed="false">
      <c r="A22" s="386"/>
      <c r="B22" s="479" t="s">
        <v>883</v>
      </c>
      <c r="C22" s="386"/>
      <c r="D22" s="386"/>
      <c r="E22" s="386"/>
      <c r="F22" s="386"/>
      <c r="G22" s="386"/>
    </row>
    <row r="23" customFormat="false" ht="15" hidden="false" customHeight="false" outlineLevel="0" collapsed="false">
      <c r="A23" s="386"/>
      <c r="B23" s="386"/>
      <c r="C23" s="914" t="s">
        <v>1053</v>
      </c>
      <c r="D23" s="386"/>
      <c r="E23" s="386"/>
      <c r="F23" s="386"/>
      <c r="G23" s="386"/>
    </row>
    <row r="24" customFormat="false" ht="15" hidden="false" customHeight="false" outlineLevel="0" collapsed="false">
      <c r="A24" s="386"/>
      <c r="B24" s="386"/>
      <c r="C24" s="914" t="s">
        <v>1116</v>
      </c>
      <c r="D24" s="386"/>
      <c r="E24" s="386"/>
      <c r="F24" s="386"/>
      <c r="G24" s="386"/>
    </row>
    <row r="25" customFormat="false" ht="15" hidden="false" customHeight="false" outlineLevel="0" collapsed="false">
      <c r="A25" s="386"/>
      <c r="B25" s="386"/>
      <c r="C25" s="914" t="s">
        <v>1117</v>
      </c>
      <c r="D25" s="386"/>
      <c r="E25" s="386"/>
      <c r="F25" s="386"/>
      <c r="G25" s="386"/>
    </row>
    <row r="26" customFormat="false" ht="15" hidden="false" customHeight="false" outlineLevel="0" collapsed="false">
      <c r="A26" s="386"/>
      <c r="B26" s="386"/>
      <c r="C26" s="386"/>
      <c r="D26" s="386"/>
      <c r="E26" s="386"/>
      <c r="F26" s="386"/>
      <c r="G26" s="386"/>
    </row>
  </sheetData>
  <mergeCells count="20">
    <mergeCell ref="A1:G1"/>
    <mergeCell ref="A2:C2"/>
    <mergeCell ref="D2:G2"/>
    <mergeCell ref="A3:C3"/>
    <mergeCell ref="E3:G3"/>
    <mergeCell ref="A4:B4"/>
    <mergeCell ref="C4:G4"/>
    <mergeCell ref="A7:G7"/>
    <mergeCell ref="A9:D9"/>
    <mergeCell ref="A10:D10"/>
    <mergeCell ref="A11:D11"/>
    <mergeCell ref="A12:D12"/>
    <mergeCell ref="A13:D13"/>
    <mergeCell ref="A14:D14"/>
    <mergeCell ref="A15:D15"/>
    <mergeCell ref="A16:D16"/>
    <mergeCell ref="A17:D17"/>
    <mergeCell ref="A18:D18"/>
    <mergeCell ref="A19:D19"/>
    <mergeCell ref="A20:D20"/>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37"/>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25" activeCellId="0" sqref="G25"/>
    </sheetView>
  </sheetViews>
  <sheetFormatPr defaultColWidth="10.6953125" defaultRowHeight="15" zeroHeight="false" outlineLevelRow="0" outlineLevelCol="0"/>
  <cols>
    <col collapsed="false" customWidth="true" hidden="false" outlineLevel="0" max="4" min="3" style="0" width="14.15"/>
    <col collapsed="false" customWidth="true" hidden="false" outlineLevel="0" max="5" min="5" style="0" width="19.71"/>
    <col collapsed="false" customWidth="true" hidden="false" outlineLevel="0" max="7" min="6" style="0" width="19"/>
  </cols>
  <sheetData>
    <row r="1" customFormat="false" ht="18" hidden="false" customHeight="true" outlineLevel="0" collapsed="false">
      <c r="A1" s="435" t="s">
        <v>1118</v>
      </c>
      <c r="B1" s="435"/>
      <c r="C1" s="435"/>
      <c r="D1" s="435"/>
      <c r="E1" s="435"/>
      <c r="F1" s="435"/>
      <c r="G1" s="435"/>
    </row>
    <row r="2" customFormat="false" ht="15" hidden="false" customHeight="false" outlineLevel="0" collapsed="false">
      <c r="A2" s="649" t="s">
        <v>45</v>
      </c>
      <c r="B2" s="649"/>
      <c r="C2" s="649"/>
      <c r="D2" s="641"/>
      <c r="E2" s="641"/>
      <c r="F2" s="641"/>
      <c r="G2" s="641"/>
    </row>
    <row r="3" customFormat="false" ht="15" hidden="false" customHeight="false" outlineLevel="0" collapsed="false">
      <c r="A3" s="439"/>
      <c r="B3" s="439"/>
      <c r="C3" s="439"/>
      <c r="D3" s="693" t="s">
        <v>290</v>
      </c>
      <c r="E3" s="643"/>
      <c r="F3" s="643"/>
      <c r="G3" s="643"/>
    </row>
    <row r="4" customFormat="false" ht="15" hidden="false" customHeight="false" outlineLevel="0" collapsed="false">
      <c r="A4" s="440" t="s">
        <v>291</v>
      </c>
      <c r="B4" s="440"/>
      <c r="C4" s="442"/>
      <c r="D4" s="442"/>
      <c r="E4" s="442"/>
      <c r="F4" s="442"/>
      <c r="G4" s="442"/>
    </row>
    <row r="5" customFormat="false" ht="15" hidden="false" customHeight="false" outlineLevel="0" collapsed="false">
      <c r="A5" s="436" t="s">
        <v>292</v>
      </c>
      <c r="C5" s="443"/>
      <c r="D5" s="1054" t="s">
        <v>390</v>
      </c>
      <c r="E5" s="783"/>
      <c r="F5" s="693" t="s">
        <v>835</v>
      </c>
      <c r="G5" s="783"/>
    </row>
    <row r="6" customFormat="false" ht="15" hidden="false" customHeight="false" outlineLevel="0" collapsed="false">
      <c r="A6" s="436"/>
      <c r="C6" s="448"/>
      <c r="D6" s="449"/>
      <c r="E6" s="695"/>
      <c r="F6" s="695"/>
      <c r="G6" s="696"/>
    </row>
    <row r="7" customFormat="false" ht="18" hidden="false" customHeight="true" outlineLevel="0" collapsed="false">
      <c r="A7" s="652" t="s">
        <v>1119</v>
      </c>
      <c r="B7" s="652"/>
      <c r="C7" s="652"/>
      <c r="D7" s="652"/>
      <c r="E7" s="652"/>
      <c r="F7" s="652"/>
      <c r="G7" s="652"/>
    </row>
    <row r="8" customFormat="false" ht="15.75" hidden="false" customHeight="false" outlineLevel="0" collapsed="false"/>
    <row r="9" customFormat="false" ht="36" hidden="false" customHeight="true" outlineLevel="0" collapsed="false">
      <c r="A9" s="1003" t="s">
        <v>964</v>
      </c>
      <c r="B9" s="1003"/>
      <c r="C9" s="1003"/>
      <c r="D9" s="1003"/>
      <c r="E9" s="1003" t="s">
        <v>965</v>
      </c>
      <c r="F9" s="1003" t="s">
        <v>966</v>
      </c>
      <c r="G9" s="1004" t="s">
        <v>967</v>
      </c>
    </row>
    <row r="10" customFormat="false" ht="13.8" hidden="false" customHeight="false" outlineLevel="0" collapsed="false">
      <c r="A10" s="1012" t="s">
        <v>1120</v>
      </c>
      <c r="B10" s="1012"/>
      <c r="C10" s="1012"/>
      <c r="D10" s="1012"/>
      <c r="E10" s="1055" t="e">
        <f aca="false">__n11a.net__</f>
        <v>#NAME?</v>
      </c>
      <c r="F10" s="1055" t="e">
        <f aca="false">__n11a.old__</f>
        <v>#NAME?</v>
      </c>
      <c r="G10" s="1040" t="e">
        <f aca="false">__n11a.variation__</f>
        <v>#NAME?</v>
      </c>
    </row>
    <row r="11" customFormat="false" ht="13.8" hidden="false" customHeight="true" outlineLevel="0" collapsed="false">
      <c r="A11" s="1007" t="s">
        <v>1121</v>
      </c>
      <c r="B11" s="1007"/>
      <c r="C11" s="1007"/>
      <c r="D11" s="1007"/>
      <c r="E11" s="1056" t="e">
        <f aca="false">__n11b.net__</f>
        <v>#NAME?</v>
      </c>
      <c r="F11" s="1056" t="e">
        <f aca="false">__n11b.old__</f>
        <v>#NAME?</v>
      </c>
      <c r="G11" s="1042" t="e">
        <f aca="false">__n11b.variation__</f>
        <v>#NAME?</v>
      </c>
    </row>
    <row r="12" customFormat="false" ht="13.8" hidden="false" customHeight="true" outlineLevel="0" collapsed="false">
      <c r="A12" s="1007" t="s">
        <v>1122</v>
      </c>
      <c r="B12" s="1007"/>
      <c r="C12" s="1007"/>
      <c r="D12" s="1007"/>
      <c r="E12" s="1056" t="e">
        <f aca="false">__n11c.net__</f>
        <v>#NAME?</v>
      </c>
      <c r="F12" s="1056" t="e">
        <f aca="false">__n11c.old__</f>
        <v>#NAME?</v>
      </c>
      <c r="G12" s="1042" t="e">
        <f aca="false">__n11c.variation__</f>
        <v>#NAME?</v>
      </c>
    </row>
    <row r="13" customFormat="false" ht="13.8" hidden="false" customHeight="false" outlineLevel="0" collapsed="false">
      <c r="A13" s="982" t="s">
        <v>1123</v>
      </c>
      <c r="B13" s="982"/>
      <c r="C13" s="982"/>
      <c r="D13" s="982"/>
      <c r="E13" s="1056" t="e">
        <f aca="false">__n11d.net__</f>
        <v>#NAME?</v>
      </c>
      <c r="F13" s="1056" t="e">
        <f aca="false">__n11d.old__</f>
        <v>#NAME?</v>
      </c>
      <c r="G13" s="1042" t="e">
        <f aca="false">__n11d.variation__</f>
        <v>#NAME?</v>
      </c>
    </row>
    <row r="14" customFormat="false" ht="13.8" hidden="false" customHeight="false" outlineLevel="0" collapsed="false">
      <c r="A14" s="982" t="s">
        <v>1124</v>
      </c>
      <c r="B14" s="982"/>
      <c r="C14" s="982"/>
      <c r="D14" s="982"/>
      <c r="E14" s="1056" t="e">
        <f aca="false">__n11e.net__</f>
        <v>#NAME?</v>
      </c>
      <c r="F14" s="1056" t="e">
        <f aca="false">__n11e.old__</f>
        <v>#NAME?</v>
      </c>
      <c r="G14" s="1042" t="e">
        <f aca="false">__n11e.variation__</f>
        <v>#NAME?</v>
      </c>
    </row>
    <row r="15" customFormat="false" ht="13.8" hidden="false" customHeight="true" outlineLevel="0" collapsed="false">
      <c r="A15" s="1013" t="s">
        <v>1125</v>
      </c>
      <c r="B15" s="1013"/>
      <c r="C15" s="1013"/>
      <c r="D15" s="1013"/>
      <c r="E15" s="1056" t="e">
        <f aca="false">__n11f.net__</f>
        <v>#NAME?</v>
      </c>
      <c r="F15" s="1056" t="e">
        <f aca="false">__n11f.old__</f>
        <v>#NAME?</v>
      </c>
      <c r="G15" s="1042" t="e">
        <f aca="false">__n11f.variation__</f>
        <v>#NAME?</v>
      </c>
    </row>
    <row r="16" customFormat="false" ht="13.8" hidden="false" customHeight="false" outlineLevel="0" collapsed="false">
      <c r="A16" s="982" t="s">
        <v>1126</v>
      </c>
      <c r="B16" s="982"/>
      <c r="C16" s="982"/>
      <c r="D16" s="982"/>
      <c r="E16" s="1056" t="e">
        <f aca="false">__n11g.net__</f>
        <v>#NAME?</v>
      </c>
      <c r="F16" s="1056" t="e">
        <f aca="false">__n11g.old__</f>
        <v>#NAME?</v>
      </c>
      <c r="G16" s="1042" t="e">
        <f aca="false">__n11g.variation__</f>
        <v>#NAME?</v>
      </c>
    </row>
    <row r="17" customFormat="false" ht="15.75" hidden="false" customHeight="true" outlineLevel="0" collapsed="false">
      <c r="A17" s="982" t="s">
        <v>1127</v>
      </c>
      <c r="B17" s="982"/>
      <c r="C17" s="982"/>
      <c r="D17" s="982"/>
      <c r="E17" s="1056" t="e">
        <f aca="false">__n11h.net__</f>
        <v>#NAME?</v>
      </c>
      <c r="F17" s="1056" t="e">
        <f aca="false">__n11h.old__</f>
        <v>#NAME?</v>
      </c>
      <c r="G17" s="1042" t="e">
        <f aca="false">__n11h.variation__</f>
        <v>#NAME?</v>
      </c>
    </row>
    <row r="18" customFormat="false" ht="13.8" hidden="false" customHeight="false" outlineLevel="0" collapsed="false">
      <c r="A18" s="467" t="s">
        <v>1128</v>
      </c>
      <c r="B18" s="467"/>
      <c r="C18" s="467"/>
      <c r="D18" s="467"/>
      <c r="E18" s="1056" t="e">
        <f aca="false">__n11i.net__</f>
        <v>#NAME?</v>
      </c>
      <c r="F18" s="1056" t="e">
        <f aca="false">__n11i.old__</f>
        <v>#NAME?</v>
      </c>
      <c r="G18" s="1042" t="e">
        <f aca="false">__n11i.variation__</f>
        <v>#NAME?</v>
      </c>
    </row>
    <row r="19" customFormat="false" ht="13.8" hidden="false" customHeight="false" outlineLevel="0" collapsed="false">
      <c r="A19" s="467" t="s">
        <v>1129</v>
      </c>
      <c r="B19" s="467"/>
      <c r="C19" s="467"/>
      <c r="D19" s="467"/>
      <c r="E19" s="1056" t="e">
        <f aca="false">__n11j.net__</f>
        <v>#NAME?</v>
      </c>
      <c r="F19" s="1056" t="e">
        <f aca="false">__n11j.old__</f>
        <v>#NAME?</v>
      </c>
      <c r="G19" s="1057" t="e">
        <f aca="false">__n11j.variation__</f>
        <v>#NAME?</v>
      </c>
    </row>
    <row r="20" customFormat="false" ht="15.75" hidden="false" customHeight="true" outlineLevel="0" collapsed="false">
      <c r="A20" s="467" t="s">
        <v>1130</v>
      </c>
      <c r="B20" s="467"/>
      <c r="C20" s="467"/>
      <c r="D20" s="467"/>
      <c r="E20" s="1056" t="e">
        <f aca="false">__n11k.net__</f>
        <v>#NAME?</v>
      </c>
      <c r="F20" s="1056" t="e">
        <f aca="false">__n11k.old__</f>
        <v>#NAME?</v>
      </c>
      <c r="G20" s="1042" t="e">
        <f aca="false">__n11k.variation__</f>
        <v>#NAME?</v>
      </c>
    </row>
    <row r="21" customFormat="false" ht="13.8" hidden="false" customHeight="false" outlineLevel="0" collapsed="false">
      <c r="A21" s="665" t="s">
        <v>1131</v>
      </c>
      <c r="B21" s="665"/>
      <c r="C21" s="665"/>
      <c r="D21" s="665"/>
      <c r="E21" s="1058" t="e">
        <f aca="false">__n11l.net__</f>
        <v>#NAME?</v>
      </c>
      <c r="F21" s="1058" t="e">
        <f aca="false">__n11l.old__</f>
        <v>#NAME?</v>
      </c>
      <c r="G21" s="1044" t="e">
        <f aca="false">__n11l.variation__</f>
        <v>#NAME?</v>
      </c>
    </row>
    <row r="22" customFormat="false" ht="13.8" hidden="false" customHeight="false" outlineLevel="0" collapsed="false">
      <c r="A22" s="1059" t="s">
        <v>1132</v>
      </c>
      <c r="B22" s="1059"/>
      <c r="C22" s="1059"/>
      <c r="D22" s="1059"/>
      <c r="E22" s="1060" t="e">
        <f aca="false">SUM(E10:E21)</f>
        <v>#NAME?</v>
      </c>
      <c r="F22" s="1060" t="e">
        <f aca="false">SUM(F10:F21)</f>
        <v>#NAME?</v>
      </c>
      <c r="G22" s="1046" t="e">
        <f aca="false">__n11m.variation__</f>
        <v>#NAME?</v>
      </c>
    </row>
    <row r="23" customFormat="false" ht="13.8" hidden="false" customHeight="false" outlineLevel="0" collapsed="false">
      <c r="A23" s="950" t="s">
        <v>1133</v>
      </c>
      <c r="B23" s="950"/>
      <c r="C23" s="950"/>
      <c r="D23" s="950"/>
      <c r="E23" s="1055" t="e">
        <f aca="false">__n11n.net__</f>
        <v>#NAME?</v>
      </c>
      <c r="F23" s="1055" t="e">
        <f aca="false">__n11n.old__</f>
        <v>#NAME?</v>
      </c>
      <c r="G23" s="1040" t="e">
        <f aca="false">__n11n.variation__</f>
        <v>#NAME?</v>
      </c>
    </row>
    <row r="24" customFormat="false" ht="13.8" hidden="false" customHeight="false" outlineLevel="0" collapsed="false">
      <c r="A24" s="1061"/>
      <c r="B24" s="1061"/>
      <c r="C24" s="1061"/>
      <c r="D24" s="1061"/>
      <c r="E24" s="1058"/>
      <c r="F24" s="1058"/>
      <c r="G24" s="1044"/>
    </row>
    <row r="25" customFormat="false" ht="13.8" hidden="false" customHeight="false" outlineLevel="0" collapsed="false">
      <c r="A25" s="1059" t="s">
        <v>1069</v>
      </c>
      <c r="B25" s="1059"/>
      <c r="C25" s="1059"/>
      <c r="D25" s="1059"/>
      <c r="E25" s="1062" t="e">
        <f aca="false">__n11o.net__</f>
        <v>#NAME?</v>
      </c>
      <c r="F25" s="1062" t="e">
        <f aca="false">__n11o.old__</f>
        <v>#NAME?</v>
      </c>
      <c r="G25" s="1046" t="e">
        <f aca="false">__n11o.variation__</f>
        <v>#NAME?</v>
      </c>
    </row>
    <row r="26" customFormat="false" ht="15" hidden="false" customHeight="false" outlineLevel="0" collapsed="false">
      <c r="B26" s="479" t="s">
        <v>883</v>
      </c>
      <c r="C26" s="386"/>
      <c r="D26" s="386"/>
      <c r="E26" s="386"/>
      <c r="F26" s="386"/>
      <c r="G26" s="386"/>
    </row>
    <row r="27" customFormat="false" ht="15" hidden="false" customHeight="false" outlineLevel="0" collapsed="false">
      <c r="B27" s="386"/>
      <c r="C27" s="386" t="s">
        <v>1134</v>
      </c>
      <c r="D27" s="386"/>
      <c r="E27" s="386"/>
      <c r="F27" s="386"/>
      <c r="G27" s="386"/>
    </row>
    <row r="28" customFormat="false" ht="15" hidden="false" customHeight="false" outlineLevel="0" collapsed="false">
      <c r="B28" s="386"/>
      <c r="C28" s="386" t="s">
        <v>1135</v>
      </c>
      <c r="D28" s="386"/>
      <c r="E28" s="386"/>
      <c r="F28" s="386"/>
      <c r="G28" s="386"/>
    </row>
    <row r="29" customFormat="false" ht="15" hidden="false" customHeight="false" outlineLevel="0" collapsed="false">
      <c r="B29" s="386"/>
      <c r="C29" s="386" t="s">
        <v>1136</v>
      </c>
      <c r="D29" s="386"/>
      <c r="E29" s="386"/>
      <c r="F29" s="386"/>
      <c r="G29" s="386"/>
    </row>
    <row r="30" customFormat="false" ht="15" hidden="false" customHeight="false" outlineLevel="0" collapsed="false">
      <c r="B30" s="386"/>
      <c r="C30" s="386" t="s">
        <v>1071</v>
      </c>
      <c r="D30" s="386"/>
      <c r="E30" s="386"/>
      <c r="F30" s="386"/>
      <c r="G30" s="386"/>
    </row>
    <row r="31" customFormat="false" ht="15" hidden="false" customHeight="false" outlineLevel="0" collapsed="false">
      <c r="B31" s="386"/>
      <c r="C31" s="386" t="s">
        <v>1137</v>
      </c>
      <c r="D31" s="386"/>
      <c r="E31" s="386"/>
      <c r="F31" s="386"/>
      <c r="G31" s="386"/>
    </row>
    <row r="32" customFormat="false" ht="15" hidden="false" customHeight="false" outlineLevel="0" collapsed="false">
      <c r="B32" s="386"/>
      <c r="C32" s="386" t="s">
        <v>1138</v>
      </c>
      <c r="D32" s="386"/>
      <c r="E32" s="386"/>
      <c r="F32" s="386"/>
      <c r="G32" s="386"/>
    </row>
    <row r="33" customFormat="false" ht="15" hidden="false" customHeight="false" outlineLevel="0" collapsed="false">
      <c r="B33" s="386"/>
      <c r="C33" s="386" t="s">
        <v>1139</v>
      </c>
      <c r="D33" s="386"/>
      <c r="E33" s="386"/>
      <c r="F33" s="386"/>
      <c r="G33" s="386"/>
    </row>
    <row r="34" customFormat="false" ht="15" hidden="false" customHeight="false" outlineLevel="0" collapsed="false">
      <c r="B34" s="914" t="s">
        <v>1140</v>
      </c>
      <c r="C34" s="914"/>
      <c r="D34" s="914"/>
      <c r="E34" s="914"/>
      <c r="F34" s="914"/>
      <c r="G34" s="914"/>
    </row>
    <row r="35" customFormat="false" ht="15" hidden="false" customHeight="false" outlineLevel="0" collapsed="false">
      <c r="B35" s="914" t="s">
        <v>1141</v>
      </c>
      <c r="C35" s="914"/>
      <c r="D35" s="914"/>
      <c r="E35" s="914"/>
      <c r="F35" s="914"/>
      <c r="G35" s="914"/>
    </row>
    <row r="36" customFormat="false" ht="15" hidden="false" customHeight="false" outlineLevel="0" collapsed="false">
      <c r="B36" s="914"/>
      <c r="C36" s="914"/>
      <c r="D36" s="914"/>
      <c r="E36" s="914"/>
      <c r="F36" s="914"/>
      <c r="G36" s="914"/>
    </row>
    <row r="37" customFormat="false" ht="15" hidden="false" customHeight="false" outlineLevel="0" collapsed="false">
      <c r="B37" s="386"/>
      <c r="C37" s="386"/>
      <c r="D37" s="386"/>
      <c r="E37" s="386"/>
      <c r="F37" s="386"/>
      <c r="G37" s="386"/>
    </row>
  </sheetData>
  <mergeCells count="25">
    <mergeCell ref="A1:G1"/>
    <mergeCell ref="A2:C2"/>
    <mergeCell ref="D2:G2"/>
    <mergeCell ref="A3:C3"/>
    <mergeCell ref="E3:G3"/>
    <mergeCell ref="A4:B4"/>
    <mergeCell ref="C4:G4"/>
    <mergeCell ref="A7:G7"/>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I4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M25" activeCellId="0" sqref="M25"/>
    </sheetView>
  </sheetViews>
  <sheetFormatPr defaultColWidth="10.6953125" defaultRowHeight="15" zeroHeight="false" outlineLevelRow="0" outlineLevelCol="0"/>
  <cols>
    <col collapsed="false" customWidth="true" hidden="false" outlineLevel="0" max="5" min="5" style="0" width="13.02"/>
    <col collapsed="false" customWidth="true" hidden="false" outlineLevel="0" max="6" min="6" style="0" width="12.42"/>
    <col collapsed="false" customWidth="true" hidden="false" outlineLevel="0" max="7" min="7" style="0" width="12.86"/>
    <col collapsed="false" customWidth="true" hidden="false" outlineLevel="0" max="8" min="8" style="0" width="11.99"/>
    <col collapsed="false" customWidth="true" hidden="false" outlineLevel="0" max="9" min="9" style="0" width="13.02"/>
  </cols>
  <sheetData>
    <row r="1" customFormat="false" ht="18" hidden="false" customHeight="true" outlineLevel="0" collapsed="false">
      <c r="A1" s="883" t="s">
        <v>1142</v>
      </c>
      <c r="B1" s="883"/>
      <c r="C1" s="883"/>
      <c r="D1" s="883"/>
      <c r="E1" s="883"/>
      <c r="F1" s="883"/>
      <c r="G1" s="883"/>
      <c r="H1" s="883"/>
      <c r="I1" s="883"/>
    </row>
    <row r="2" customFormat="false" ht="15" hidden="false" customHeight="false" outlineLevel="0" collapsed="false">
      <c r="A2" s="868" t="s">
        <v>45</v>
      </c>
      <c r="B2" s="868"/>
      <c r="C2" s="868"/>
      <c r="D2" s="641"/>
      <c r="E2" s="641"/>
      <c r="F2" s="641"/>
      <c r="G2" s="641"/>
      <c r="H2" s="641"/>
      <c r="I2" s="641"/>
    </row>
    <row r="3" customFormat="false" ht="15" hidden="false" customHeight="false" outlineLevel="0" collapsed="false">
      <c r="A3" s="439"/>
      <c r="B3" s="439"/>
      <c r="C3" s="439"/>
      <c r="D3" s="693" t="s">
        <v>290</v>
      </c>
      <c r="E3" s="643"/>
      <c r="F3" s="643"/>
      <c r="G3" s="643"/>
      <c r="H3" s="643"/>
      <c r="I3" s="643"/>
    </row>
    <row r="4" customFormat="false" ht="15" hidden="false" customHeight="false" outlineLevel="0" collapsed="false">
      <c r="A4" s="440" t="s">
        <v>291</v>
      </c>
      <c r="B4" s="440"/>
      <c r="C4" s="442"/>
      <c r="D4" s="442"/>
      <c r="E4" s="442"/>
      <c r="F4" s="442"/>
      <c r="G4" s="442"/>
      <c r="H4" s="442"/>
      <c r="I4" s="442"/>
    </row>
    <row r="5" customFormat="false" ht="15" hidden="false" customHeight="false" outlineLevel="0" collapsed="false">
      <c r="A5" s="436" t="s">
        <v>292</v>
      </c>
      <c r="C5" s="441"/>
      <c r="D5" s="441"/>
      <c r="E5" s="693" t="s">
        <v>390</v>
      </c>
      <c r="F5" s="783"/>
      <c r="G5" s="1063" t="s">
        <v>835</v>
      </c>
      <c r="H5" s="692"/>
      <c r="I5" s="692"/>
    </row>
    <row r="6" customFormat="false" ht="15" hidden="false" customHeight="false" outlineLevel="0" collapsed="false">
      <c r="A6" s="436"/>
      <c r="C6" s="448"/>
      <c r="D6" s="449"/>
      <c r="E6" s="440"/>
      <c r="F6" s="695"/>
      <c r="G6" s="695"/>
      <c r="H6" s="695"/>
      <c r="I6" s="696"/>
    </row>
    <row r="7" customFormat="false" ht="18" hidden="false" customHeight="true" outlineLevel="0" collapsed="false">
      <c r="A7" s="652" t="s">
        <v>1143</v>
      </c>
      <c r="B7" s="652"/>
      <c r="C7" s="652"/>
      <c r="D7" s="652"/>
      <c r="E7" s="652"/>
      <c r="F7" s="652"/>
      <c r="G7" s="652"/>
      <c r="H7" s="652"/>
      <c r="I7" s="652"/>
    </row>
    <row r="8" customFormat="false" ht="15.75" hidden="false" customHeight="false" outlineLevel="0" collapsed="false"/>
    <row r="9" customFormat="false" ht="45.75" hidden="false" customHeight="false" outlineLevel="0" collapsed="false">
      <c r="A9" s="1003" t="s">
        <v>964</v>
      </c>
      <c r="B9" s="1003"/>
      <c r="C9" s="1003"/>
      <c r="D9" s="1003"/>
      <c r="E9" s="1003" t="s">
        <v>1144</v>
      </c>
      <c r="F9" s="1004" t="s">
        <v>1145</v>
      </c>
      <c r="G9" s="1004" t="s">
        <v>1146</v>
      </c>
      <c r="H9" s="1005" t="s">
        <v>1147</v>
      </c>
      <c r="I9" s="1004" t="s">
        <v>1148</v>
      </c>
    </row>
    <row r="10" customFormat="false" ht="36.75" hidden="false" customHeight="true" outlineLevel="0" collapsed="false">
      <c r="A10" s="1064" t="s">
        <v>1149</v>
      </c>
      <c r="B10" s="1064"/>
      <c r="C10" s="1064"/>
      <c r="D10" s="1064"/>
      <c r="E10" s="660"/>
      <c r="F10" s="660"/>
      <c r="G10" s="660"/>
      <c r="H10" s="660"/>
      <c r="I10" s="660"/>
    </row>
    <row r="11" customFormat="false" ht="15" hidden="false" customHeight="true" outlineLevel="0" collapsed="false">
      <c r="A11" s="1007" t="s">
        <v>1150</v>
      </c>
      <c r="B11" s="1007"/>
      <c r="C11" s="1007"/>
      <c r="D11" s="1007"/>
      <c r="E11" s="469"/>
      <c r="F11" s="663"/>
      <c r="G11" s="663"/>
      <c r="H11" s="663"/>
      <c r="I11" s="663"/>
    </row>
    <row r="12" customFormat="false" ht="15" hidden="false" customHeight="false" outlineLevel="0" collapsed="false">
      <c r="A12" s="1007"/>
      <c r="B12" s="1007"/>
      <c r="C12" s="1007"/>
      <c r="D12" s="1007"/>
      <c r="E12" s="687"/>
      <c r="F12" s="663"/>
      <c r="G12" s="663"/>
      <c r="H12" s="663"/>
      <c r="I12" s="663"/>
    </row>
    <row r="13" customFormat="false" ht="28.5" hidden="false" customHeight="true" outlineLevel="0" collapsed="false">
      <c r="A13" s="1013" t="s">
        <v>1151</v>
      </c>
      <c r="B13" s="1013"/>
      <c r="C13" s="1013"/>
      <c r="D13" s="1013"/>
      <c r="E13" s="687"/>
      <c r="F13" s="663"/>
      <c r="G13" s="663"/>
      <c r="H13" s="663"/>
      <c r="I13" s="663"/>
    </row>
    <row r="14" customFormat="false" ht="15" hidden="false" customHeight="true" outlineLevel="0" collapsed="false">
      <c r="A14" s="1013" t="s">
        <v>1152</v>
      </c>
      <c r="B14" s="1013"/>
      <c r="C14" s="1013"/>
      <c r="D14" s="1013"/>
      <c r="E14" s="469"/>
      <c r="F14" s="663"/>
      <c r="G14" s="663"/>
      <c r="H14" s="1065"/>
      <c r="I14" s="663"/>
    </row>
    <row r="15" customFormat="false" ht="15" hidden="false" customHeight="false" outlineLevel="0" collapsed="false">
      <c r="A15" s="1013"/>
      <c r="B15" s="1013"/>
      <c r="C15" s="1013"/>
      <c r="D15" s="1013"/>
      <c r="E15" s="687"/>
      <c r="F15" s="663"/>
      <c r="G15" s="663"/>
      <c r="H15" s="663"/>
      <c r="I15" s="663"/>
    </row>
    <row r="16" customFormat="false" ht="15" hidden="false" customHeight="false" outlineLevel="0" collapsed="false">
      <c r="A16" s="982"/>
      <c r="B16" s="982"/>
      <c r="C16" s="982"/>
      <c r="D16" s="982"/>
      <c r="E16" s="687"/>
      <c r="F16" s="663"/>
      <c r="G16" s="663"/>
      <c r="H16" s="663"/>
      <c r="I16" s="663"/>
    </row>
    <row r="17" customFormat="false" ht="15" hidden="false" customHeight="false" outlineLevel="0" collapsed="false">
      <c r="A17" s="1013"/>
      <c r="B17" s="1013"/>
      <c r="C17" s="1013"/>
      <c r="D17" s="1013"/>
      <c r="E17" s="687"/>
      <c r="F17" s="663"/>
      <c r="G17" s="663"/>
      <c r="H17" s="663"/>
      <c r="I17" s="663"/>
    </row>
    <row r="18" customFormat="false" ht="15" hidden="false" customHeight="false" outlineLevel="0" collapsed="false">
      <c r="A18" s="1066"/>
      <c r="B18" s="1066"/>
      <c r="C18" s="1066"/>
      <c r="D18" s="1066"/>
      <c r="E18" s="1067"/>
      <c r="F18" s="1068"/>
      <c r="G18" s="1068"/>
      <c r="H18" s="1068"/>
      <c r="I18" s="1068"/>
    </row>
    <row r="19" customFormat="false" ht="15.75" hidden="false" customHeight="false" outlineLevel="0" collapsed="false">
      <c r="A19" s="665"/>
      <c r="B19" s="665"/>
      <c r="C19" s="665"/>
      <c r="D19" s="665"/>
      <c r="E19" s="688"/>
      <c r="F19" s="668"/>
      <c r="G19" s="668"/>
      <c r="H19" s="668"/>
      <c r="I19" s="668"/>
    </row>
    <row r="20" customFormat="false" ht="15.75" hidden="false" customHeight="false" outlineLevel="0" collapsed="false">
      <c r="A20" s="1069"/>
      <c r="B20" s="1069"/>
      <c r="C20" s="1069"/>
      <c r="D20" s="1069"/>
      <c r="E20" s="1018"/>
      <c r="F20" s="956"/>
      <c r="G20" s="956"/>
      <c r="H20" s="956"/>
      <c r="I20" s="956"/>
    </row>
    <row r="21" customFormat="false" ht="15" hidden="false" customHeight="false" outlineLevel="0" collapsed="false">
      <c r="A21" s="386"/>
      <c r="B21" s="386"/>
      <c r="C21" s="386"/>
      <c r="D21" s="386"/>
      <c r="E21" s="386"/>
      <c r="F21" s="386"/>
      <c r="G21" s="386"/>
      <c r="H21" s="386"/>
      <c r="I21" s="386"/>
    </row>
    <row r="22" customFormat="false" ht="15" hidden="false" customHeight="false" outlineLevel="0" collapsed="false">
      <c r="A22" s="386"/>
      <c r="B22" s="479" t="s">
        <v>883</v>
      </c>
      <c r="C22" s="386"/>
      <c r="D22" s="386"/>
      <c r="E22" s="386"/>
      <c r="F22" s="386"/>
      <c r="G22" s="386"/>
      <c r="H22" s="386"/>
      <c r="I22" s="386"/>
    </row>
    <row r="23" customFormat="false" ht="15" hidden="false" customHeight="false" outlineLevel="0" collapsed="false">
      <c r="A23" s="386"/>
      <c r="B23" s="386"/>
      <c r="C23" s="914" t="s">
        <v>1153</v>
      </c>
      <c r="D23" s="386"/>
      <c r="E23" s="386"/>
      <c r="F23" s="386"/>
      <c r="G23" s="386"/>
      <c r="H23" s="386"/>
      <c r="I23" s="386"/>
    </row>
    <row r="24" customFormat="false" ht="15" hidden="false" customHeight="false" outlineLevel="0" collapsed="false">
      <c r="A24" s="386"/>
      <c r="B24" s="386"/>
      <c r="C24" s="386"/>
      <c r="D24" s="386"/>
      <c r="E24" s="386"/>
      <c r="F24" s="386"/>
      <c r="G24" s="386"/>
      <c r="H24" s="386"/>
      <c r="I24" s="386"/>
    </row>
    <row r="25" customFormat="false" ht="15" hidden="false" customHeight="false" outlineLevel="0" collapsed="false">
      <c r="A25" s="386"/>
      <c r="B25" s="386"/>
      <c r="C25" s="386"/>
      <c r="D25" s="386"/>
      <c r="E25" s="386"/>
      <c r="F25" s="386"/>
      <c r="G25" s="386"/>
      <c r="H25" s="386"/>
      <c r="I25" s="386"/>
    </row>
    <row r="26" customFormat="false" ht="18" hidden="false" customHeight="true" outlineLevel="0" collapsed="false">
      <c r="A26" s="652" t="s">
        <v>1154</v>
      </c>
      <c r="B26" s="652"/>
      <c r="C26" s="652"/>
      <c r="D26" s="652"/>
      <c r="E26" s="652"/>
      <c r="F26" s="652"/>
      <c r="G26" s="652"/>
      <c r="H26" s="652"/>
      <c r="I26" s="652"/>
    </row>
    <row r="27" customFormat="false" ht="15.75" hidden="false" customHeight="false" outlineLevel="0" collapsed="false">
      <c r="A27" s="386"/>
      <c r="B27" s="386"/>
      <c r="C27" s="386"/>
      <c r="D27" s="386"/>
      <c r="E27" s="386"/>
      <c r="F27" s="386"/>
      <c r="G27" s="386"/>
      <c r="H27" s="386"/>
      <c r="I27" s="386"/>
    </row>
    <row r="28" customFormat="false" ht="30.75" hidden="false" customHeight="false" outlineLevel="0" collapsed="false">
      <c r="A28" s="1003" t="s">
        <v>964</v>
      </c>
      <c r="B28" s="1003"/>
      <c r="C28" s="1003"/>
      <c r="D28" s="1003"/>
      <c r="E28" s="1003" t="s">
        <v>965</v>
      </c>
      <c r="F28" s="1003" t="s">
        <v>966</v>
      </c>
      <c r="G28" s="1004" t="s">
        <v>967</v>
      </c>
      <c r="H28" s="386"/>
      <c r="I28" s="386"/>
    </row>
    <row r="29" customFormat="false" ht="39" hidden="false" customHeight="true" outlineLevel="0" collapsed="false">
      <c r="A29" s="1064" t="s">
        <v>1155</v>
      </c>
      <c r="B29" s="1064"/>
      <c r="C29" s="1064"/>
      <c r="D29" s="1064"/>
      <c r="E29" s="1040"/>
      <c r="F29" s="1040"/>
      <c r="G29" s="1040"/>
      <c r="H29" s="386"/>
      <c r="I29" s="386"/>
    </row>
    <row r="30" customFormat="false" ht="21.75" hidden="false" customHeight="true" outlineLevel="0" collapsed="false">
      <c r="A30" s="1007" t="s">
        <v>590</v>
      </c>
      <c r="B30" s="1007"/>
      <c r="C30" s="1007"/>
      <c r="D30" s="1007"/>
      <c r="E30" s="1056"/>
      <c r="F30" s="1056"/>
      <c r="G30" s="1070"/>
      <c r="H30" s="386"/>
      <c r="I30" s="386"/>
    </row>
    <row r="31" customFormat="false" ht="20.25" hidden="false" customHeight="true" outlineLevel="0" collapsed="false">
      <c r="A31" s="1007"/>
      <c r="B31" s="1007"/>
      <c r="C31" s="1007"/>
      <c r="D31" s="1007"/>
      <c r="E31" s="1056"/>
      <c r="F31" s="1056"/>
      <c r="G31" s="1070"/>
      <c r="H31" s="386"/>
      <c r="I31" s="386"/>
    </row>
    <row r="32" customFormat="false" ht="41.25" hidden="false" customHeight="true" outlineLevel="0" collapsed="false">
      <c r="A32" s="1013" t="s">
        <v>1156</v>
      </c>
      <c r="B32" s="1013"/>
      <c r="C32" s="1013"/>
      <c r="D32" s="1013"/>
      <c r="E32" s="1056"/>
      <c r="F32" s="1056"/>
      <c r="G32" s="1070"/>
      <c r="H32" s="386"/>
      <c r="I32" s="386"/>
    </row>
    <row r="33" customFormat="false" ht="20.25" hidden="false" customHeight="true" outlineLevel="0" collapsed="false">
      <c r="A33" s="982"/>
      <c r="B33" s="982"/>
      <c r="C33" s="982"/>
      <c r="D33" s="982"/>
      <c r="E33" s="1056"/>
      <c r="F33" s="1056"/>
      <c r="G33" s="1070"/>
      <c r="H33" s="386"/>
      <c r="I33" s="386"/>
    </row>
    <row r="34" customFormat="false" ht="19.5" hidden="false" customHeight="true" outlineLevel="0" collapsed="false">
      <c r="A34" s="1013"/>
      <c r="B34" s="1013"/>
      <c r="C34" s="1013"/>
      <c r="D34" s="1013"/>
      <c r="E34" s="1056"/>
      <c r="F34" s="1056"/>
      <c r="G34" s="1070"/>
      <c r="H34" s="386"/>
      <c r="I34" s="386"/>
    </row>
    <row r="35" customFormat="false" ht="20.25" hidden="false" customHeight="true" outlineLevel="0" collapsed="false">
      <c r="A35" s="1071"/>
      <c r="B35" s="1071"/>
      <c r="C35" s="1071"/>
      <c r="D35" s="1071"/>
      <c r="E35" s="1072"/>
      <c r="F35" s="1072"/>
      <c r="G35" s="1073"/>
      <c r="H35" s="386"/>
      <c r="I35" s="386"/>
    </row>
    <row r="36" customFormat="false" ht="18.75" hidden="false" customHeight="true" outlineLevel="0" collapsed="false">
      <c r="A36" s="972"/>
      <c r="B36" s="972"/>
      <c r="C36" s="972"/>
      <c r="D36" s="972"/>
      <c r="E36" s="1074"/>
      <c r="F36" s="1074"/>
      <c r="G36" s="1075"/>
      <c r="H36" s="386"/>
      <c r="I36" s="386"/>
    </row>
    <row r="37" customFormat="false" ht="15" hidden="false" customHeight="false" outlineLevel="0" collapsed="false">
      <c r="A37" s="386"/>
      <c r="B37" s="386"/>
      <c r="C37" s="386"/>
      <c r="D37" s="386"/>
      <c r="E37" s="386"/>
      <c r="F37" s="386"/>
      <c r="G37" s="386"/>
      <c r="H37" s="386"/>
      <c r="I37" s="386"/>
    </row>
    <row r="38" customFormat="false" ht="15" hidden="false" customHeight="false" outlineLevel="0" collapsed="false">
      <c r="A38" s="386"/>
      <c r="B38" s="386"/>
      <c r="C38" s="386"/>
      <c r="D38" s="386"/>
      <c r="E38" s="386"/>
      <c r="F38" s="386"/>
      <c r="G38" s="386"/>
      <c r="H38" s="386"/>
      <c r="I38" s="386"/>
    </row>
    <row r="39" customFormat="false" ht="15" hidden="false" customHeight="false" outlineLevel="0" collapsed="false">
      <c r="A39" s="479" t="s">
        <v>883</v>
      </c>
      <c r="B39" s="386"/>
      <c r="C39" s="386"/>
      <c r="D39" s="386"/>
      <c r="E39" s="386"/>
      <c r="F39" s="386"/>
      <c r="G39" s="386"/>
      <c r="H39" s="386"/>
      <c r="I39" s="386"/>
    </row>
    <row r="40" customFormat="false" ht="15" hidden="false" customHeight="false" outlineLevel="0" collapsed="false">
      <c r="A40" s="386"/>
      <c r="B40" s="914" t="s">
        <v>1153</v>
      </c>
      <c r="C40" s="386"/>
      <c r="D40" s="386"/>
      <c r="E40" s="386"/>
      <c r="F40" s="386"/>
      <c r="G40" s="386"/>
      <c r="H40" s="386"/>
      <c r="I40" s="386"/>
    </row>
  </sheetData>
  <mergeCells count="32">
    <mergeCell ref="A1:I1"/>
    <mergeCell ref="A2:C2"/>
    <mergeCell ref="D2:I2"/>
    <mergeCell ref="A3:C3"/>
    <mergeCell ref="E3:I3"/>
    <mergeCell ref="A4:B4"/>
    <mergeCell ref="C4:I4"/>
    <mergeCell ref="C5:D5"/>
    <mergeCell ref="H5:I5"/>
    <mergeCell ref="A7:I7"/>
    <mergeCell ref="A9:D9"/>
    <mergeCell ref="A10:D10"/>
    <mergeCell ref="A11:D11"/>
    <mergeCell ref="A12:D12"/>
    <mergeCell ref="A13:D13"/>
    <mergeCell ref="A14:D14"/>
    <mergeCell ref="A15:D15"/>
    <mergeCell ref="A16:D16"/>
    <mergeCell ref="A17:D17"/>
    <mergeCell ref="A18:D18"/>
    <mergeCell ref="A19:D19"/>
    <mergeCell ref="A20:D20"/>
    <mergeCell ref="A26:I26"/>
    <mergeCell ref="A28:D28"/>
    <mergeCell ref="A29:D29"/>
    <mergeCell ref="A30:D30"/>
    <mergeCell ref="A31:D31"/>
    <mergeCell ref="A32:D32"/>
    <mergeCell ref="A33:D33"/>
    <mergeCell ref="A34:D34"/>
    <mergeCell ref="A35:D35"/>
    <mergeCell ref="A36:D36"/>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I28"/>
  <sheetViews>
    <sheetView showFormulas="false" showGridLines="false" showRowColHeaders="true" showZeros="true" rightToLeft="false" tabSelected="false" showOutlineSymbols="true" defaultGridColor="true" view="normal" topLeftCell="A6" colorId="64" zoomScale="65" zoomScaleNormal="65" zoomScalePageLayoutView="100" workbookViewId="0">
      <selection pane="topLeft" activeCell="M35" activeCellId="0" sqref="M35"/>
    </sheetView>
  </sheetViews>
  <sheetFormatPr defaultColWidth="10.6953125" defaultRowHeight="15" zeroHeight="false" outlineLevelRow="0" outlineLevelCol="0"/>
  <cols>
    <col collapsed="false" customWidth="true" hidden="false" outlineLevel="0" max="4" min="4" style="0" width="4.86"/>
    <col collapsed="false" customWidth="true" hidden="false" outlineLevel="0" max="5" min="5" style="0" width="17.86"/>
    <col collapsed="false" customWidth="true" hidden="false" outlineLevel="0" max="6" min="6" style="0" width="18.12"/>
    <col collapsed="false" customWidth="true" hidden="false" outlineLevel="0" max="7" min="7" style="0" width="9.71"/>
    <col collapsed="false" customWidth="true" hidden="false" outlineLevel="0" max="8" min="8" style="0" width="14.28"/>
    <col collapsed="false" customWidth="true" hidden="false" outlineLevel="0" max="9" min="9" style="0" width="15.42"/>
  </cols>
  <sheetData>
    <row r="1" customFormat="false" ht="18" hidden="false" customHeight="true" outlineLevel="0" collapsed="false">
      <c r="A1" s="435" t="s">
        <v>1157</v>
      </c>
      <c r="B1" s="435"/>
      <c r="C1" s="435"/>
      <c r="D1" s="435"/>
      <c r="E1" s="435"/>
      <c r="F1" s="435"/>
      <c r="G1" s="435"/>
      <c r="H1" s="435"/>
      <c r="I1" s="435"/>
    </row>
    <row r="2" customFormat="false" ht="15" hidden="false" customHeight="false" outlineLevel="0" collapsed="false">
      <c r="A2" s="636" t="s">
        <v>45</v>
      </c>
      <c r="B2" s="304"/>
      <c r="C2" s="690"/>
      <c r="D2" s="641"/>
      <c r="E2" s="641"/>
      <c r="F2" s="641"/>
      <c r="G2" s="641"/>
      <c r="H2" s="641"/>
      <c r="I2" s="641"/>
    </row>
    <row r="3" customFormat="false" ht="15" hidden="false" customHeight="false" outlineLevel="0" collapsed="false">
      <c r="A3" s="439"/>
      <c r="B3" s="439"/>
      <c r="C3" s="439"/>
      <c r="D3" s="439"/>
      <c r="E3" s="439"/>
      <c r="F3" s="1036" t="s">
        <v>290</v>
      </c>
      <c r="G3" s="643"/>
      <c r="H3" s="643"/>
      <c r="I3" s="643"/>
    </row>
    <row r="4" customFormat="false" ht="15" hidden="false" customHeight="false" outlineLevel="0" collapsed="false">
      <c r="A4" s="440" t="s">
        <v>291</v>
      </c>
      <c r="B4" s="440"/>
      <c r="C4" s="442"/>
      <c r="D4" s="442"/>
      <c r="E4" s="442"/>
      <c r="F4" s="442"/>
      <c r="G4" s="442"/>
      <c r="H4" s="442"/>
      <c r="I4" s="442"/>
    </row>
    <row r="5" customFormat="false" ht="15" hidden="false" customHeight="false" outlineLevel="0" collapsed="false">
      <c r="A5" s="636" t="s">
        <v>292</v>
      </c>
      <c r="C5" s="643"/>
      <c r="D5" s="643"/>
      <c r="E5" s="642" t="s">
        <v>390</v>
      </c>
      <c r="F5" s="782"/>
      <c r="G5" s="967"/>
      <c r="H5" s="821" t="s">
        <v>835</v>
      </c>
      <c r="I5" s="783"/>
    </row>
    <row r="6" customFormat="false" ht="15" hidden="false" customHeight="false" outlineLevel="0" collapsed="false">
      <c r="A6" s="436"/>
      <c r="C6" s="448"/>
      <c r="D6" s="449"/>
      <c r="E6" s="440"/>
      <c r="F6" s="695"/>
      <c r="G6" s="695"/>
      <c r="H6" s="695"/>
      <c r="I6" s="696"/>
    </row>
    <row r="7" customFormat="false" ht="18" hidden="false" customHeight="true" outlineLevel="0" collapsed="false">
      <c r="A7" s="652" t="s">
        <v>1158</v>
      </c>
      <c r="B7" s="652"/>
      <c r="C7" s="652"/>
      <c r="D7" s="652"/>
      <c r="E7" s="652"/>
      <c r="F7" s="652"/>
      <c r="G7" s="652"/>
      <c r="H7" s="652"/>
      <c r="I7" s="652"/>
    </row>
    <row r="8" customFormat="false" ht="15.75" hidden="false" customHeight="false" outlineLevel="0" collapsed="false">
      <c r="A8" s="436"/>
      <c r="C8" s="448"/>
      <c r="D8" s="449"/>
      <c r="E8" s="440"/>
      <c r="F8" s="695"/>
      <c r="G8" s="695"/>
      <c r="H8" s="695"/>
      <c r="I8" s="696"/>
    </row>
    <row r="9" customFormat="false" ht="15.75" hidden="false" customHeight="false" outlineLevel="0" collapsed="false">
      <c r="A9" s="7" t="s">
        <v>1159</v>
      </c>
      <c r="B9" s="7"/>
      <c r="C9" s="386"/>
      <c r="D9" s="386"/>
      <c r="E9" s="12" t="s">
        <v>1160</v>
      </c>
      <c r="F9" s="12"/>
      <c r="G9" s="12"/>
      <c r="H9" s="12"/>
      <c r="I9" s="1076"/>
    </row>
    <row r="10" customFormat="false" ht="60.75" hidden="false" customHeight="false" outlineLevel="0" collapsed="false">
      <c r="A10" s="1003" t="s">
        <v>1161</v>
      </c>
      <c r="B10" s="1003"/>
      <c r="C10" s="1003"/>
      <c r="D10" s="1003"/>
      <c r="E10" s="1003" t="s">
        <v>402</v>
      </c>
      <c r="F10" s="1004" t="s">
        <v>1162</v>
      </c>
      <c r="G10" s="1004" t="s">
        <v>1163</v>
      </c>
      <c r="H10" s="1004" t="s">
        <v>1164</v>
      </c>
      <c r="I10" s="1004" t="s">
        <v>1165</v>
      </c>
    </row>
    <row r="11" customFormat="false" ht="15" hidden="false" customHeight="false" outlineLevel="0" collapsed="false">
      <c r="A11" s="1064"/>
      <c r="B11" s="1064"/>
      <c r="C11" s="1064"/>
      <c r="D11" s="1064"/>
      <c r="E11" s="660"/>
      <c r="F11" s="660"/>
      <c r="G11" s="661"/>
      <c r="H11" s="661"/>
      <c r="I11" s="661"/>
    </row>
    <row r="12" customFormat="false" ht="15" hidden="false" customHeight="false" outlineLevel="0" collapsed="false">
      <c r="A12" s="1007"/>
      <c r="B12" s="1007"/>
      <c r="C12" s="1007"/>
      <c r="D12" s="1007"/>
      <c r="E12" s="687"/>
      <c r="F12" s="687"/>
      <c r="G12" s="663"/>
      <c r="H12" s="663"/>
      <c r="I12" s="663"/>
    </row>
    <row r="13" customFormat="false" ht="15" hidden="false" customHeight="false" outlineLevel="0" collapsed="false">
      <c r="A13" s="1007"/>
      <c r="B13" s="1007"/>
      <c r="C13" s="1007"/>
      <c r="D13" s="1007"/>
      <c r="E13" s="687"/>
      <c r="F13" s="687"/>
      <c r="G13" s="663"/>
      <c r="H13" s="663"/>
      <c r="I13" s="663"/>
    </row>
    <row r="14" customFormat="false" ht="15" hidden="false" customHeight="false" outlineLevel="0" collapsed="false">
      <c r="A14" s="1013"/>
      <c r="B14" s="1013"/>
      <c r="C14" s="1013"/>
      <c r="D14" s="1013"/>
      <c r="E14" s="687"/>
      <c r="F14" s="687"/>
      <c r="G14" s="663"/>
      <c r="H14" s="663"/>
      <c r="I14" s="663"/>
    </row>
    <row r="15" customFormat="false" ht="15" hidden="false" customHeight="false" outlineLevel="0" collapsed="false">
      <c r="A15" s="1013"/>
      <c r="B15" s="1013"/>
      <c r="C15" s="1013"/>
      <c r="D15" s="1013"/>
      <c r="E15" s="687"/>
      <c r="F15" s="687"/>
      <c r="G15" s="663"/>
      <c r="H15" s="663"/>
      <c r="I15" s="663"/>
    </row>
    <row r="16" customFormat="false" ht="15" hidden="false" customHeight="false" outlineLevel="0" collapsed="false">
      <c r="A16" s="1013"/>
      <c r="B16" s="1013"/>
      <c r="C16" s="1013"/>
      <c r="D16" s="1013"/>
      <c r="E16" s="687"/>
      <c r="F16" s="687"/>
      <c r="G16" s="663"/>
      <c r="H16" s="663"/>
      <c r="I16" s="663"/>
    </row>
    <row r="17" customFormat="false" ht="15" hidden="false" customHeight="false" outlineLevel="0" collapsed="false">
      <c r="A17" s="982"/>
      <c r="B17" s="982"/>
      <c r="C17" s="982"/>
      <c r="D17" s="982"/>
      <c r="E17" s="687"/>
      <c r="F17" s="687"/>
      <c r="G17" s="663"/>
      <c r="H17" s="663"/>
      <c r="I17" s="663"/>
    </row>
    <row r="18" customFormat="false" ht="15.75" hidden="false" customHeight="false" outlineLevel="0" collapsed="false">
      <c r="A18" s="1015"/>
      <c r="B18" s="1015"/>
      <c r="C18" s="1015"/>
      <c r="D18" s="1015"/>
      <c r="E18" s="688"/>
      <c r="F18" s="688"/>
      <c r="G18" s="668"/>
      <c r="H18" s="668"/>
      <c r="I18" s="668"/>
    </row>
    <row r="19" customFormat="false" ht="15.75" hidden="false" customHeight="false" outlineLevel="0" collapsed="false">
      <c r="A19" s="1053" t="s">
        <v>1166</v>
      </c>
      <c r="B19" s="1053"/>
      <c r="C19" s="1053"/>
      <c r="D19" s="1053"/>
      <c r="E19" s="1020"/>
      <c r="F19" s="1020"/>
      <c r="G19" s="1019"/>
      <c r="H19" s="956"/>
      <c r="I19" s="1019"/>
    </row>
    <row r="20" customFormat="false" ht="15.75" hidden="false" customHeight="false" outlineLevel="0" collapsed="false">
      <c r="A20" s="1077" t="s">
        <v>382</v>
      </c>
      <c r="B20" s="1077"/>
      <c r="C20" s="1077"/>
      <c r="D20" s="1077"/>
      <c r="E20" s="1077"/>
      <c r="F20" s="1077"/>
      <c r="G20" s="955"/>
      <c r="H20" s="955" t="n">
        <f aca="false">+H11+H12+H13+H14+H15+H16+H17-H19</f>
        <v>0</v>
      </c>
      <c r="I20" s="955"/>
    </row>
    <row r="21" customFormat="false" ht="15" hidden="false" customHeight="false" outlineLevel="0" collapsed="false">
      <c r="A21" s="386"/>
      <c r="B21" s="386"/>
      <c r="C21" s="386"/>
      <c r="D21" s="386"/>
      <c r="E21" s="386"/>
      <c r="F21" s="386"/>
      <c r="G21" s="386"/>
      <c r="H21" s="386"/>
      <c r="I21" s="386"/>
    </row>
    <row r="22" customFormat="false" ht="15" hidden="false" customHeight="false" outlineLevel="0" collapsed="false">
      <c r="A22" s="386"/>
      <c r="B22" s="386"/>
      <c r="C22" s="386"/>
      <c r="D22" s="386"/>
      <c r="E22" s="386"/>
      <c r="F22" s="386"/>
      <c r="G22" s="386"/>
      <c r="H22" s="386"/>
      <c r="I22" s="386"/>
    </row>
    <row r="23" customFormat="false" ht="15" hidden="false" customHeight="false" outlineLevel="0" collapsed="false">
      <c r="A23" s="386" t="s">
        <v>883</v>
      </c>
      <c r="B23" s="386"/>
      <c r="C23" s="386"/>
      <c r="D23" s="386"/>
      <c r="E23" s="386"/>
      <c r="F23" s="386"/>
      <c r="G23" s="386"/>
      <c r="H23" s="386"/>
      <c r="I23" s="386"/>
    </row>
    <row r="24" customFormat="false" ht="15" hidden="false" customHeight="false" outlineLevel="0" collapsed="false">
      <c r="A24" s="386"/>
      <c r="B24" s="914" t="s">
        <v>1167</v>
      </c>
      <c r="C24" s="386"/>
      <c r="D24" s="386"/>
      <c r="E24" s="386"/>
      <c r="F24" s="386"/>
      <c r="G24" s="386"/>
      <c r="H24" s="386"/>
      <c r="I24" s="386"/>
    </row>
    <row r="25" customFormat="false" ht="15" hidden="false" customHeight="false" outlineLevel="0" collapsed="false">
      <c r="A25" s="386"/>
      <c r="B25" s="914" t="s">
        <v>1168</v>
      </c>
      <c r="C25" s="386"/>
      <c r="D25" s="386"/>
      <c r="E25" s="386"/>
      <c r="F25" s="386"/>
      <c r="G25" s="386"/>
      <c r="H25" s="386"/>
      <c r="I25" s="386"/>
    </row>
    <row r="26" customFormat="false" ht="15" hidden="false" customHeight="false" outlineLevel="0" collapsed="false">
      <c r="A26" s="386"/>
      <c r="B26" s="914" t="s">
        <v>1169</v>
      </c>
      <c r="C26" s="386"/>
      <c r="D26" s="386"/>
      <c r="E26" s="386"/>
      <c r="F26" s="386"/>
      <c r="G26" s="386"/>
      <c r="H26" s="386"/>
      <c r="I26" s="386"/>
    </row>
    <row r="27" customFormat="false" ht="15" hidden="false" customHeight="false" outlineLevel="0" collapsed="false">
      <c r="A27" s="386"/>
      <c r="B27" s="914" t="s">
        <v>1170</v>
      </c>
      <c r="C27" s="386"/>
      <c r="D27" s="386"/>
      <c r="E27" s="386"/>
      <c r="F27" s="386"/>
      <c r="G27" s="386"/>
      <c r="H27" s="386"/>
      <c r="I27" s="386"/>
    </row>
    <row r="28" customFormat="false" ht="15" hidden="false" customHeight="false" outlineLevel="0" collapsed="false">
      <c r="A28" s="386"/>
      <c r="B28" s="914" t="s">
        <v>1171</v>
      </c>
      <c r="C28" s="386"/>
      <c r="D28" s="386"/>
      <c r="E28" s="386"/>
      <c r="F28" s="386"/>
      <c r="G28" s="386"/>
      <c r="H28" s="386"/>
      <c r="I28" s="386"/>
    </row>
  </sheetData>
  <mergeCells count="21">
    <mergeCell ref="A1:I1"/>
    <mergeCell ref="D2:I2"/>
    <mergeCell ref="A3:E3"/>
    <mergeCell ref="G3:I3"/>
    <mergeCell ref="A4:B4"/>
    <mergeCell ref="C4:I4"/>
    <mergeCell ref="C5:D5"/>
    <mergeCell ref="A7:I7"/>
    <mergeCell ref="A9:B9"/>
    <mergeCell ref="E9:H9"/>
    <mergeCell ref="A10:D10"/>
    <mergeCell ref="A11:D11"/>
    <mergeCell ref="A12:D12"/>
    <mergeCell ref="A13:D13"/>
    <mergeCell ref="A14:D14"/>
    <mergeCell ref="A15:D15"/>
    <mergeCell ref="A16:D16"/>
    <mergeCell ref="A17:D17"/>
    <mergeCell ref="A18:D18"/>
    <mergeCell ref="A19:D19"/>
    <mergeCell ref="A20:F20"/>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M37"/>
  <sheetViews>
    <sheetView showFormulas="false" showGridLines="false" showRowColHeaders="true" showZeros="true" rightToLeft="false" tabSelected="false" showOutlineSymbols="true" defaultGridColor="true" view="normal" topLeftCell="A4" colorId="64" zoomScale="65" zoomScaleNormal="65" zoomScalePageLayoutView="100" workbookViewId="0">
      <selection pane="topLeft" activeCell="J28" activeCellId="0" sqref="J28"/>
    </sheetView>
  </sheetViews>
  <sheetFormatPr defaultColWidth="10.6953125" defaultRowHeight="15" zeroHeight="false" outlineLevelRow="0" outlineLevelCol="0"/>
  <cols>
    <col collapsed="false" customWidth="true" hidden="false" outlineLevel="0" max="1" min="1" style="0" width="24.29"/>
    <col collapsed="false" customWidth="true" hidden="false" outlineLevel="0" max="2" min="2" style="1078" width="10.85"/>
    <col collapsed="false" customWidth="true" hidden="false" outlineLevel="0" max="3" min="3" style="1078" width="9.71"/>
    <col collapsed="false" customWidth="true" hidden="false" outlineLevel="0" max="4" min="4" style="1078" width="14.15"/>
    <col collapsed="false" customWidth="true" hidden="true" outlineLevel="0" max="5" min="5" style="1078" width="5.28"/>
    <col collapsed="false" customWidth="true" hidden="false" outlineLevel="0" max="6" min="6" style="1078" width="10.85"/>
    <col collapsed="false" customWidth="true" hidden="false" outlineLevel="0" max="7" min="7" style="0" width="5.28"/>
    <col collapsed="false" customWidth="true" hidden="false" outlineLevel="0" max="8" min="8" style="0" width="11.3"/>
    <col collapsed="false" customWidth="true" hidden="false" outlineLevel="0" max="9" min="9" style="0" width="4.43"/>
    <col collapsed="false" customWidth="true" hidden="false" outlineLevel="0" max="10" min="10" style="0" width="11.71"/>
    <col collapsed="false" customWidth="true" hidden="false" outlineLevel="0" max="11" min="11" style="0" width="2.99"/>
  </cols>
  <sheetData>
    <row r="1" customFormat="false" ht="15" hidden="false" customHeight="false" outlineLevel="0" collapsed="false">
      <c r="A1" s="7" t="s">
        <v>1172</v>
      </c>
      <c r="B1" s="7"/>
      <c r="C1" s="7"/>
      <c r="D1" s="7"/>
      <c r="E1" s="7"/>
      <c r="F1" s="7"/>
      <c r="G1" s="7"/>
      <c r="H1" s="7"/>
      <c r="I1" s="7"/>
      <c r="J1" s="7"/>
      <c r="K1" s="7"/>
    </row>
    <row r="2" customFormat="false" ht="15" hidden="false" customHeight="false" outlineLevel="0" collapsed="false">
      <c r="A2" s="642" t="s">
        <v>45</v>
      </c>
      <c r="B2" s="642"/>
      <c r="C2" s="641"/>
      <c r="D2" s="641"/>
      <c r="E2" s="641"/>
      <c r="F2" s="641"/>
      <c r="G2" s="641"/>
      <c r="H2" s="641"/>
      <c r="I2" s="641"/>
      <c r="J2" s="641"/>
      <c r="K2" s="641"/>
    </row>
    <row r="3" customFormat="false" ht="15" hidden="false" customHeight="false" outlineLevel="0" collapsed="false">
      <c r="A3" s="1079"/>
      <c r="B3" s="938"/>
      <c r="C3" s="938"/>
      <c r="D3" s="938"/>
      <c r="E3" s="938"/>
      <c r="F3" s="649" t="s">
        <v>290</v>
      </c>
      <c r="G3" s="649"/>
      <c r="H3" s="938"/>
      <c r="I3" s="938"/>
      <c r="J3" s="938"/>
      <c r="K3" s="938"/>
    </row>
    <row r="4" customFormat="false" ht="15" hidden="false" customHeight="false" outlineLevel="0" collapsed="false">
      <c r="A4" s="1000" t="s">
        <v>291</v>
      </c>
      <c r="B4" s="644"/>
      <c r="C4" s="644"/>
      <c r="D4" s="644"/>
      <c r="E4" s="644"/>
      <c r="F4" s="644"/>
      <c r="G4" s="644"/>
      <c r="H4" s="644"/>
      <c r="I4" s="644"/>
      <c r="J4" s="644"/>
      <c r="K4" s="644"/>
    </row>
    <row r="5" customFormat="false" ht="15" hidden="false" customHeight="false" outlineLevel="0" collapsed="false">
      <c r="A5" s="636" t="s">
        <v>292</v>
      </c>
      <c r="B5" s="641"/>
      <c r="C5" s="641"/>
      <c r="D5" s="691" t="s">
        <v>293</v>
      </c>
      <c r="E5" s="691"/>
      <c r="F5" s="1080"/>
      <c r="G5" s="1080"/>
      <c r="H5" s="642" t="s">
        <v>835</v>
      </c>
      <c r="I5" s="642"/>
      <c r="J5" s="783"/>
      <c r="K5" s="783"/>
    </row>
    <row r="7" customFormat="false" ht="18" hidden="false" customHeight="false" outlineLevel="0" collapsed="false">
      <c r="A7" s="785" t="s">
        <v>1173</v>
      </c>
      <c r="B7" s="785"/>
      <c r="C7" s="785"/>
      <c r="D7" s="785"/>
      <c r="E7" s="785"/>
      <c r="F7" s="785"/>
      <c r="G7" s="785"/>
      <c r="H7" s="785"/>
      <c r="I7" s="785"/>
      <c r="J7" s="785"/>
      <c r="K7" s="785"/>
    </row>
    <row r="8" customFormat="false" ht="18" hidden="false" customHeight="true" outlineLevel="0" collapsed="false"/>
    <row r="9" customFormat="false" ht="44.25" hidden="false" customHeight="true" outlineLevel="0" collapsed="false">
      <c r="A9" s="1003" t="s">
        <v>964</v>
      </c>
      <c r="B9" s="1003"/>
      <c r="C9" s="1003"/>
      <c r="D9" s="1003"/>
      <c r="E9" s="1003"/>
      <c r="F9" s="1003" t="s">
        <v>965</v>
      </c>
      <c r="G9" s="1003"/>
      <c r="H9" s="1003" t="s">
        <v>966</v>
      </c>
      <c r="I9" s="1003"/>
      <c r="J9" s="1005" t="s">
        <v>1148</v>
      </c>
      <c r="K9" s="1005"/>
    </row>
    <row r="10" customFormat="false" ht="27" hidden="false" customHeight="true" outlineLevel="0" collapsed="false">
      <c r="A10" s="1081"/>
      <c r="B10" s="1081"/>
      <c r="C10" s="1081"/>
      <c r="D10" s="1081"/>
      <c r="E10" s="1081"/>
      <c r="F10" s="1082"/>
      <c r="G10" s="1082"/>
      <c r="H10" s="1083"/>
      <c r="I10" s="1083"/>
      <c r="J10" s="683"/>
      <c r="K10" s="683"/>
    </row>
    <row r="11" customFormat="false" ht="15" hidden="false" customHeight="true" outlineLevel="0" collapsed="false">
      <c r="A11" s="982" t="s">
        <v>1174</v>
      </c>
      <c r="B11" s="982"/>
      <c r="C11" s="982"/>
      <c r="D11" s="982"/>
      <c r="E11" s="982"/>
      <c r="F11" s="926"/>
      <c r="G11" s="926"/>
      <c r="H11" s="926"/>
      <c r="I11" s="926"/>
      <c r="J11" s="1084"/>
      <c r="K11" s="1084"/>
    </row>
    <row r="12" customFormat="false" ht="13.8" hidden="false" customHeight="false" outlineLevel="0" collapsed="false">
      <c r="A12" s="982" t="s">
        <v>1175</v>
      </c>
      <c r="B12" s="982"/>
      <c r="C12" s="982"/>
      <c r="D12" s="982"/>
      <c r="E12" s="982"/>
      <c r="F12" s="1085" t="e">
        <f aca="false">__n14a.net__</f>
        <v>#NAME?</v>
      </c>
      <c r="G12" s="1085"/>
      <c r="H12" s="1086" t="e">
        <f aca="false">__n14a.old__</f>
        <v>#NAME?</v>
      </c>
      <c r="I12" s="1086"/>
      <c r="J12" s="1084" t="e">
        <f aca="false">__n14a.variation__</f>
        <v>#NAME?</v>
      </c>
      <c r="K12" s="1084"/>
    </row>
    <row r="13" customFormat="false" ht="13.8" hidden="false" customHeight="false" outlineLevel="0" collapsed="false">
      <c r="A13" s="982" t="s">
        <v>1176</v>
      </c>
      <c r="B13" s="982"/>
      <c r="C13" s="982"/>
      <c r="D13" s="982"/>
      <c r="E13" s="982"/>
      <c r="F13" s="1086" t="e">
        <f aca="false">__n14b.net__</f>
        <v>#NAME?</v>
      </c>
      <c r="G13" s="1086"/>
      <c r="H13" s="1086" t="e">
        <f aca="false">__n14b.old__</f>
        <v>#NAME?</v>
      </c>
      <c r="I13" s="1086"/>
      <c r="J13" s="1084" t="e">
        <f aca="false">__n14b.variation__</f>
        <v>#NAME?</v>
      </c>
      <c r="K13" s="1084"/>
    </row>
    <row r="14" customFormat="false" ht="13.8" hidden="false" customHeight="false" outlineLevel="0" collapsed="false">
      <c r="A14" s="982" t="s">
        <v>1177</v>
      </c>
      <c r="B14" s="982"/>
      <c r="C14" s="982"/>
      <c r="D14" s="982"/>
      <c r="E14" s="982"/>
      <c r="F14" s="1086" t="e">
        <f aca="false">__n14c.net__</f>
        <v>#NAME?</v>
      </c>
      <c r="G14" s="1086"/>
      <c r="H14" s="1086" t="e">
        <f aca="false">__n14c.old__</f>
        <v>#NAME?</v>
      </c>
      <c r="I14" s="1086"/>
      <c r="J14" s="1084" t="e">
        <f aca="false">__n14c.variation__</f>
        <v>#NAME?</v>
      </c>
      <c r="K14" s="1084"/>
    </row>
    <row r="15" customFormat="false" ht="13.8" hidden="false" customHeight="false" outlineLevel="0" collapsed="false">
      <c r="A15" s="982" t="s">
        <v>1178</v>
      </c>
      <c r="B15" s="982"/>
      <c r="C15" s="982"/>
      <c r="D15" s="982"/>
      <c r="E15" s="982"/>
      <c r="F15" s="1086" t="e">
        <f aca="false">__n14d.net__</f>
        <v>#NAME?</v>
      </c>
      <c r="G15" s="1086"/>
      <c r="H15" s="1086" t="e">
        <f aca="false">__n14d.old__</f>
        <v>#NAME?</v>
      </c>
      <c r="I15" s="1086"/>
      <c r="J15" s="1084" t="e">
        <f aca="false">__n14d.variation__</f>
        <v>#NAME?</v>
      </c>
      <c r="K15" s="1084"/>
      <c r="L15" s="653"/>
    </row>
    <row r="16" customFormat="false" ht="13.8" hidden="false" customHeight="false" outlineLevel="0" collapsed="false">
      <c r="A16" s="1009" t="s">
        <v>1179</v>
      </c>
      <c r="B16" s="1009"/>
      <c r="C16" s="1009"/>
      <c r="D16" s="1009"/>
      <c r="E16" s="1009"/>
      <c r="F16" s="1087" t="e">
        <f aca="false">__n14e.net__</f>
        <v>#NAME?</v>
      </c>
      <c r="G16" s="1087"/>
      <c r="H16" s="1086" t="e">
        <f aca="false">__n14e.old__</f>
        <v>#NAME?</v>
      </c>
      <c r="I16" s="1086"/>
      <c r="J16" s="1088" t="e">
        <f aca="false">__n14e.variation__</f>
        <v>#NAME?</v>
      </c>
      <c r="K16" s="1088"/>
    </row>
    <row r="17" customFormat="false" ht="13.8" hidden="false" customHeight="false" outlineLevel="0" collapsed="false">
      <c r="A17" s="1089" t="s">
        <v>1180</v>
      </c>
      <c r="B17" s="1089"/>
      <c r="C17" s="1089"/>
      <c r="D17" s="1089"/>
      <c r="E17" s="1089"/>
      <c r="F17" s="1090" t="e">
        <f aca="false">__n14f.net__</f>
        <v>#NAME?</v>
      </c>
      <c r="G17" s="1090"/>
      <c r="H17" s="1091" t="e">
        <f aca="false">__n14f.old__</f>
        <v>#NAME?</v>
      </c>
      <c r="I17" s="1091"/>
      <c r="J17" s="1091" t="e">
        <f aca="false">__n14f.variation__</f>
        <v>#NAME?</v>
      </c>
      <c r="K17" s="1091"/>
    </row>
    <row r="18" customFormat="false" ht="13.8" hidden="false" customHeight="false" outlineLevel="0" collapsed="false">
      <c r="A18" s="1081"/>
      <c r="B18" s="1081"/>
      <c r="C18" s="1081"/>
      <c r="D18" s="1081"/>
      <c r="E18" s="1081"/>
      <c r="F18" s="1092"/>
      <c r="G18" s="1092"/>
      <c r="H18" s="1093"/>
      <c r="I18" s="1093"/>
      <c r="J18" s="1094"/>
      <c r="K18" s="1094"/>
    </row>
    <row r="19" customFormat="false" ht="13.8" hidden="false" customHeight="false" outlineLevel="0" collapsed="false">
      <c r="A19" s="982" t="s">
        <v>1181</v>
      </c>
      <c r="B19" s="982"/>
      <c r="C19" s="982"/>
      <c r="D19" s="982"/>
      <c r="E19" s="982"/>
      <c r="F19" s="1095" t="e">
        <f aca="false">__n14g.net__</f>
        <v>#NAME?</v>
      </c>
      <c r="G19" s="1095"/>
      <c r="H19" s="1086" t="e">
        <f aca="false">__n14g.old__</f>
        <v>#NAME?</v>
      </c>
      <c r="I19" s="1086"/>
      <c r="J19" s="1084" t="e">
        <f aca="false">__n14g.variation__</f>
        <v>#NAME?</v>
      </c>
      <c r="K19" s="1084"/>
    </row>
    <row r="20" customFormat="false" ht="13.8" hidden="false" customHeight="false" outlineLevel="0" collapsed="false">
      <c r="A20" s="982" t="s">
        <v>1182</v>
      </c>
      <c r="B20" s="982"/>
      <c r="C20" s="982"/>
      <c r="D20" s="982"/>
      <c r="E20" s="982"/>
      <c r="F20" s="1096" t="e">
        <f aca="false">__n14h.net__</f>
        <v>#NAME?</v>
      </c>
      <c r="G20" s="1096"/>
      <c r="H20" s="1086" t="e">
        <f aca="false">__n14h.old__</f>
        <v>#NAME?</v>
      </c>
      <c r="I20" s="1086"/>
      <c r="J20" s="1084" t="e">
        <f aca="false">__n14h.variation__</f>
        <v>#NAME?</v>
      </c>
      <c r="K20" s="1084"/>
    </row>
    <row r="21" customFormat="false" ht="13.8" hidden="false" customHeight="false" outlineLevel="0" collapsed="false">
      <c r="A21" s="982" t="s">
        <v>1183</v>
      </c>
      <c r="B21" s="982"/>
      <c r="C21" s="982"/>
      <c r="D21" s="982"/>
      <c r="E21" s="982"/>
      <c r="F21" s="1096" t="e">
        <f aca="false">__n14i.net__</f>
        <v>#NAME?</v>
      </c>
      <c r="G21" s="1096"/>
      <c r="H21" s="1086" t="e">
        <f aca="false">__n14i.old__</f>
        <v>#NAME?</v>
      </c>
      <c r="I21" s="1086"/>
      <c r="J21" s="1084" t="e">
        <f aca="false">__n14i.variation__</f>
        <v>#NAME?</v>
      </c>
      <c r="K21" s="1084"/>
    </row>
    <row r="22" customFormat="false" ht="32.25" hidden="false" customHeight="true" outlineLevel="0" collapsed="false">
      <c r="A22" s="1013" t="s">
        <v>1184</v>
      </c>
      <c r="B22" s="1013"/>
      <c r="C22" s="1013"/>
      <c r="D22" s="1013"/>
      <c r="E22" s="1013"/>
      <c r="F22" s="1096" t="e">
        <f aca="false">__n14j.net__</f>
        <v>#NAME?</v>
      </c>
      <c r="G22" s="1096"/>
      <c r="H22" s="1086" t="e">
        <f aca="false">__n14j.old__</f>
        <v>#NAME?</v>
      </c>
      <c r="I22" s="1086"/>
      <c r="J22" s="1084" t="e">
        <f aca="false">__n14j.variation__</f>
        <v>#NAME?</v>
      </c>
      <c r="K22" s="1084"/>
    </row>
    <row r="23" customFormat="false" ht="21.75" hidden="false" customHeight="true" outlineLevel="0" collapsed="false">
      <c r="A23" s="1009" t="s">
        <v>1185</v>
      </c>
      <c r="B23" s="1009"/>
      <c r="C23" s="1009"/>
      <c r="D23" s="1009"/>
      <c r="E23" s="1009"/>
      <c r="F23" s="1087" t="e">
        <f aca="false">__n14k.net__</f>
        <v>#NAME?</v>
      </c>
      <c r="G23" s="1087"/>
      <c r="H23" s="1097" t="e">
        <f aca="false">__n14k.old__</f>
        <v>#NAME?</v>
      </c>
      <c r="I23" s="1097"/>
      <c r="J23" s="1088" t="e">
        <f aca="false">__n14k.variation__</f>
        <v>#NAME?</v>
      </c>
      <c r="K23" s="1088"/>
      <c r="L23" s="1098"/>
      <c r="M23" s="1098"/>
    </row>
    <row r="24" customFormat="false" ht="13.8" hidden="false" customHeight="false" outlineLevel="0" collapsed="false">
      <c r="A24" s="1089" t="s">
        <v>1186</v>
      </c>
      <c r="B24" s="1089"/>
      <c r="C24" s="1089"/>
      <c r="D24" s="1089"/>
      <c r="E24" s="1089"/>
      <c r="F24" s="1099" t="e">
        <f aca="false">__n14l.net__</f>
        <v>#NAME?</v>
      </c>
      <c r="G24" s="1099"/>
      <c r="H24" s="1099" t="e">
        <f aca="false">__n14l.old__</f>
        <v>#NAME?</v>
      </c>
      <c r="I24" s="1099"/>
      <c r="J24" s="1099" t="e">
        <f aca="false">__n14l.variation__</f>
        <v>#NAME?</v>
      </c>
      <c r="K24" s="1099"/>
    </row>
    <row r="25" customFormat="false" ht="13.8" hidden="false" customHeight="false" outlineLevel="0" collapsed="false">
      <c r="A25" s="1081"/>
      <c r="B25" s="1081"/>
      <c r="C25" s="1081"/>
      <c r="D25" s="1081"/>
      <c r="E25" s="1081"/>
      <c r="F25" s="1100"/>
      <c r="G25" s="1100"/>
      <c r="H25" s="1085"/>
      <c r="I25" s="1085"/>
      <c r="J25" s="1101"/>
      <c r="K25" s="1101"/>
    </row>
    <row r="26" customFormat="false" ht="13.8" hidden="false" customHeight="false" outlineLevel="0" collapsed="false">
      <c r="A26" s="982" t="s">
        <v>497</v>
      </c>
      <c r="B26" s="982"/>
      <c r="C26" s="982"/>
      <c r="D26" s="982"/>
      <c r="E26" s="982"/>
      <c r="F26" s="1096" t="e">
        <f aca="false">__n14m.net__</f>
        <v>#NAME?</v>
      </c>
      <c r="G26" s="1096"/>
      <c r="H26" s="1086" t="e">
        <f aca="false">__n14m.old__</f>
        <v>#NAME?</v>
      </c>
      <c r="I26" s="1086"/>
      <c r="J26" s="1084" t="e">
        <f aca="false">__n14m.variation__</f>
        <v>#NAME?</v>
      </c>
      <c r="K26" s="1084"/>
    </row>
    <row r="27" customFormat="false" ht="13.8" hidden="false" customHeight="false" outlineLevel="0" collapsed="false">
      <c r="A27" s="1102"/>
      <c r="B27" s="1102"/>
      <c r="C27" s="1102"/>
      <c r="D27" s="1102"/>
      <c r="E27" s="1102"/>
      <c r="F27" s="1087"/>
      <c r="G27" s="1087"/>
      <c r="H27" s="1097"/>
      <c r="I27" s="1097"/>
      <c r="J27" s="1088"/>
      <c r="K27" s="1088"/>
    </row>
    <row r="28" customFormat="false" ht="14.15" hidden="false" customHeight="false" outlineLevel="0" collapsed="false">
      <c r="A28" s="972" t="s">
        <v>1174</v>
      </c>
      <c r="B28" s="972"/>
      <c r="C28" s="972"/>
      <c r="D28" s="972"/>
      <c r="E28" s="972"/>
      <c r="F28" s="1103" t="e">
        <f aca="false">__n14n.net__</f>
        <v>#NAME?</v>
      </c>
      <c r="G28" s="1103"/>
      <c r="H28" s="1104" t="e">
        <f aca="false">__n14n.old__</f>
        <v>#NAME?</v>
      </c>
      <c r="I28" s="1104"/>
      <c r="J28" s="1105" t="e">
        <f aca="false">__n14n.variation__</f>
        <v>#NAME?</v>
      </c>
      <c r="K28" s="1105"/>
    </row>
    <row r="29" customFormat="false" ht="15" hidden="false" customHeight="false" outlineLevel="0" collapsed="false">
      <c r="D29" s="1106"/>
      <c r="E29" s="1106"/>
      <c r="F29" s="1106"/>
      <c r="G29" s="386"/>
      <c r="H29" s="386"/>
      <c r="I29" s="386"/>
      <c r="J29" s="386"/>
      <c r="K29" s="386"/>
    </row>
    <row r="31" customFormat="false" ht="15" hidden="false" customHeight="false" outlineLevel="0" collapsed="false">
      <c r="A31" s="1107" t="s">
        <v>1187</v>
      </c>
      <c r="B31" s="1106"/>
      <c r="C31" s="1106"/>
      <c r="D31" s="386"/>
      <c r="E31" s="386"/>
      <c r="F31" s="386"/>
      <c r="G31" s="386"/>
      <c r="H31" s="386"/>
    </row>
    <row r="32" customFormat="false" ht="15" hidden="false" customHeight="false" outlineLevel="0" collapsed="false">
      <c r="A32" s="1106"/>
      <c r="B32" s="1106"/>
      <c r="C32" s="1106"/>
      <c r="D32" s="386"/>
      <c r="E32" s="386"/>
      <c r="F32" s="386"/>
      <c r="G32" s="386"/>
      <c r="H32" s="386"/>
    </row>
    <row r="33" customFormat="false" ht="15" hidden="false" customHeight="false" outlineLevel="0" collapsed="false">
      <c r="A33" s="1108" t="s">
        <v>1188</v>
      </c>
      <c r="B33" s="1108"/>
      <c r="C33" s="914"/>
      <c r="D33" s="914"/>
      <c r="E33" s="914"/>
      <c r="F33" s="914"/>
      <c r="G33" s="914"/>
    </row>
    <row r="34" customFormat="false" ht="15" hidden="false" customHeight="false" outlineLevel="0" collapsed="false">
      <c r="A34" s="1108" t="s">
        <v>1189</v>
      </c>
      <c r="B34" s="1108"/>
      <c r="C34" s="914"/>
      <c r="D34" s="914"/>
      <c r="E34" s="914"/>
      <c r="F34" s="914"/>
      <c r="G34" s="914"/>
    </row>
    <row r="35" customFormat="false" ht="15" hidden="false" customHeight="false" outlineLevel="0" collapsed="false">
      <c r="A35" s="1108" t="s">
        <v>1190</v>
      </c>
      <c r="B35" s="1108"/>
      <c r="C35" s="914"/>
      <c r="D35" s="914"/>
      <c r="E35" s="914"/>
      <c r="F35" s="914"/>
      <c r="G35" s="914"/>
    </row>
    <row r="36" customFormat="false" ht="15" hidden="false" customHeight="false" outlineLevel="0" collapsed="false">
      <c r="A36" s="1108" t="s">
        <v>1191</v>
      </c>
      <c r="B36" s="1108"/>
      <c r="C36" s="914"/>
      <c r="D36" s="914"/>
      <c r="E36" s="914"/>
      <c r="F36" s="914"/>
      <c r="G36" s="914"/>
    </row>
    <row r="37" customFormat="false" ht="15" hidden="false" customHeight="false" outlineLevel="0" collapsed="false">
      <c r="A37" s="1106"/>
      <c r="B37" s="1106"/>
      <c r="C37" s="1106"/>
      <c r="D37" s="386"/>
      <c r="E37" s="386"/>
      <c r="F37" s="386"/>
      <c r="G37" s="386"/>
      <c r="H37" s="386"/>
    </row>
  </sheetData>
  <mergeCells count="94">
    <mergeCell ref="A1:K1"/>
    <mergeCell ref="A2:B2"/>
    <mergeCell ref="C2:K2"/>
    <mergeCell ref="B3:E3"/>
    <mergeCell ref="F3:G3"/>
    <mergeCell ref="H3:K3"/>
    <mergeCell ref="B4:K4"/>
    <mergeCell ref="B5:C5"/>
    <mergeCell ref="D5:E5"/>
    <mergeCell ref="F5:G5"/>
    <mergeCell ref="H5:I5"/>
    <mergeCell ref="J5:K5"/>
    <mergeCell ref="A7:K7"/>
    <mergeCell ref="A9:E9"/>
    <mergeCell ref="F9:G9"/>
    <mergeCell ref="H9:I9"/>
    <mergeCell ref="J9:K9"/>
    <mergeCell ref="A10:E10"/>
    <mergeCell ref="F10:G10"/>
    <mergeCell ref="H10:I10"/>
    <mergeCell ref="J10:K10"/>
    <mergeCell ref="A11:E11"/>
    <mergeCell ref="F11:G11"/>
    <mergeCell ref="H11:I11"/>
    <mergeCell ref="J11:K11"/>
    <mergeCell ref="A12:E12"/>
    <mergeCell ref="F12:G12"/>
    <mergeCell ref="H12:I12"/>
    <mergeCell ref="J12:K12"/>
    <mergeCell ref="A13:E13"/>
    <mergeCell ref="F13:G13"/>
    <mergeCell ref="H13:I13"/>
    <mergeCell ref="J13:K13"/>
    <mergeCell ref="A14:E14"/>
    <mergeCell ref="F14:G14"/>
    <mergeCell ref="H14:I14"/>
    <mergeCell ref="J14:K14"/>
    <mergeCell ref="A15:E15"/>
    <mergeCell ref="F15:G15"/>
    <mergeCell ref="H15:I15"/>
    <mergeCell ref="J15:K15"/>
    <mergeCell ref="A16:E16"/>
    <mergeCell ref="F16:G16"/>
    <mergeCell ref="H16:I16"/>
    <mergeCell ref="J16:K16"/>
    <mergeCell ref="A17:E17"/>
    <mergeCell ref="F17:G17"/>
    <mergeCell ref="H17:I17"/>
    <mergeCell ref="J17:K17"/>
    <mergeCell ref="A18:E18"/>
    <mergeCell ref="F18:G18"/>
    <mergeCell ref="H18:I18"/>
    <mergeCell ref="J18:K18"/>
    <mergeCell ref="A19:E19"/>
    <mergeCell ref="F19:G19"/>
    <mergeCell ref="H19:I19"/>
    <mergeCell ref="J19:K19"/>
    <mergeCell ref="A20:E20"/>
    <mergeCell ref="F20:G20"/>
    <mergeCell ref="H20:I20"/>
    <mergeCell ref="J20:K20"/>
    <mergeCell ref="A21:E21"/>
    <mergeCell ref="F21:G21"/>
    <mergeCell ref="H21:I21"/>
    <mergeCell ref="J21:K21"/>
    <mergeCell ref="A22:E22"/>
    <mergeCell ref="F22:G22"/>
    <mergeCell ref="H22:I22"/>
    <mergeCell ref="J22:K22"/>
    <mergeCell ref="A23:E23"/>
    <mergeCell ref="F23:G23"/>
    <mergeCell ref="H23:I23"/>
    <mergeCell ref="J23:K23"/>
    <mergeCell ref="L23:M23"/>
    <mergeCell ref="A24:E24"/>
    <mergeCell ref="F24:G24"/>
    <mergeCell ref="H24:I24"/>
    <mergeCell ref="J24:K24"/>
    <mergeCell ref="A25:E25"/>
    <mergeCell ref="F25:G25"/>
    <mergeCell ref="H25:I25"/>
    <mergeCell ref="J25:K25"/>
    <mergeCell ref="A26:E26"/>
    <mergeCell ref="F26:G26"/>
    <mergeCell ref="H26:I26"/>
    <mergeCell ref="J26:K26"/>
    <mergeCell ref="A27:E27"/>
    <mergeCell ref="F27:G27"/>
    <mergeCell ref="H27:I27"/>
    <mergeCell ref="J27:K27"/>
    <mergeCell ref="A28:E28"/>
    <mergeCell ref="F28:G28"/>
    <mergeCell ref="H28:I28"/>
    <mergeCell ref="J28:K28"/>
  </mergeCells>
  <printOptions headings="false" gridLines="false" gridLinesSet="true" horizontalCentered="false" verticalCentered="false"/>
  <pageMargins left="0.39375" right="0.229861111111111"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H3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F30" activeCellId="0" sqref="F30"/>
    </sheetView>
  </sheetViews>
  <sheetFormatPr defaultColWidth="10.6953125" defaultRowHeight="15" zeroHeight="false" outlineLevelRow="0" outlineLevelCol="0"/>
  <cols>
    <col collapsed="false" customWidth="true" hidden="false" outlineLevel="0" max="1" min="1" style="0" width="42.71"/>
    <col collapsed="false" customWidth="true" hidden="false" outlineLevel="0" max="2" min="2" style="0" width="5.7"/>
    <col collapsed="false" customWidth="true" hidden="false" outlineLevel="0" max="3" min="3" style="0" width="12.42"/>
    <col collapsed="false" customWidth="true" hidden="false" outlineLevel="0" max="4" min="4" style="0" width="12.71"/>
    <col collapsed="false" customWidth="true" hidden="false" outlineLevel="0" max="5" min="5" style="0" width="12.29"/>
    <col collapsed="false" customWidth="true" hidden="false" outlineLevel="0" max="6" min="6" style="0" width="9.13"/>
    <col collapsed="false" customWidth="true" hidden="false" outlineLevel="0" max="7" min="7" style="0" width="14.43"/>
    <col collapsed="false" customWidth="true" hidden="false" outlineLevel="0" max="8" min="8" style="0" width="12.14"/>
  </cols>
  <sheetData>
    <row r="1" customFormat="false" ht="15" hidden="false" customHeight="true" outlineLevel="0" collapsed="false">
      <c r="A1" s="435" t="s">
        <v>1192</v>
      </c>
      <c r="B1" s="435"/>
      <c r="C1" s="435"/>
      <c r="D1" s="435"/>
      <c r="E1" s="435"/>
      <c r="F1" s="435"/>
      <c r="G1" s="435"/>
      <c r="H1" s="435"/>
    </row>
    <row r="2" customFormat="false" ht="15" hidden="false" customHeight="false" outlineLevel="0" collapsed="false">
      <c r="A2" s="1109" t="s">
        <v>45</v>
      </c>
      <c r="B2" s="641"/>
      <c r="C2" s="641"/>
      <c r="D2" s="641"/>
      <c r="E2" s="641"/>
      <c r="F2" s="641"/>
      <c r="G2" s="641"/>
      <c r="H2" s="641"/>
    </row>
    <row r="3" customFormat="false" ht="15" hidden="false" customHeight="false" outlineLevel="0" collapsed="false">
      <c r="A3" s="439"/>
      <c r="B3" s="439"/>
      <c r="C3" s="439"/>
      <c r="D3" s="1110" t="s">
        <v>290</v>
      </c>
      <c r="E3" s="441"/>
      <c r="F3" s="441"/>
      <c r="G3" s="441"/>
      <c r="H3" s="441"/>
    </row>
    <row r="4" customFormat="false" ht="15" hidden="false" customHeight="false" outlineLevel="0" collapsed="false">
      <c r="A4" s="444" t="s">
        <v>388</v>
      </c>
      <c r="B4" s="644"/>
      <c r="C4" s="644"/>
      <c r="D4" s="644"/>
      <c r="E4" s="644"/>
      <c r="F4" s="644"/>
      <c r="G4" s="644"/>
      <c r="H4" s="644"/>
    </row>
    <row r="5" customFormat="false" ht="15" hidden="false" customHeight="false" outlineLevel="0" collapsed="false">
      <c r="A5" s="1111" t="s">
        <v>292</v>
      </c>
      <c r="C5" s="641"/>
      <c r="D5" s="641"/>
      <c r="E5" s="440" t="s">
        <v>390</v>
      </c>
      <c r="F5" s="1112"/>
      <c r="G5" s="821" t="s">
        <v>835</v>
      </c>
      <c r="H5" s="783"/>
    </row>
    <row r="6" customFormat="false" ht="19.5" hidden="false" customHeight="true" outlineLevel="0" collapsed="false">
      <c r="A6" s="436"/>
      <c r="C6" s="448"/>
      <c r="D6" s="449"/>
      <c r="E6" s="440"/>
      <c r="F6" s="695"/>
      <c r="G6" s="695"/>
      <c r="H6" s="695"/>
    </row>
    <row r="7" customFormat="false" ht="15" hidden="false" customHeight="true" outlineLevel="0" collapsed="false">
      <c r="A7" s="652" t="s">
        <v>1193</v>
      </c>
      <c r="B7" s="652"/>
      <c r="C7" s="652"/>
      <c r="D7" s="652"/>
      <c r="E7" s="652"/>
      <c r="F7" s="652"/>
      <c r="G7" s="652"/>
      <c r="H7" s="652"/>
    </row>
    <row r="8" customFormat="false" ht="12.75" hidden="false" customHeight="true" outlineLevel="0" collapsed="false">
      <c r="A8" s="652"/>
      <c r="B8" s="652"/>
      <c r="C8" s="652"/>
      <c r="D8" s="652"/>
      <c r="E8" s="652"/>
      <c r="F8" s="652"/>
      <c r="G8" s="652"/>
      <c r="H8" s="652"/>
    </row>
    <row r="9" customFormat="false" ht="45" hidden="false" customHeight="true" outlineLevel="0" collapsed="false">
      <c r="A9" s="1113" t="s">
        <v>964</v>
      </c>
      <c r="B9" s="1113" t="s">
        <v>480</v>
      </c>
      <c r="C9" s="1114" t="s">
        <v>965</v>
      </c>
      <c r="D9" s="1114" t="s">
        <v>966</v>
      </c>
      <c r="E9" s="1114" t="s">
        <v>1194</v>
      </c>
      <c r="F9" s="1115" t="s">
        <v>1195</v>
      </c>
      <c r="G9" s="1114" t="s">
        <v>1196</v>
      </c>
      <c r="H9" s="1114" t="s">
        <v>1197</v>
      </c>
    </row>
    <row r="10" customFormat="false" ht="28.5" hidden="false" customHeight="true" outlineLevel="0" collapsed="false">
      <c r="A10" s="1116"/>
      <c r="B10" s="1116"/>
      <c r="C10" s="1117"/>
      <c r="D10" s="1117"/>
      <c r="E10" s="1117"/>
      <c r="F10" s="1118"/>
      <c r="G10" s="1119"/>
      <c r="H10" s="1120"/>
    </row>
    <row r="11" customFormat="false" ht="13.8" hidden="false" customHeight="false" outlineLevel="0" collapsed="false">
      <c r="A11" s="687" t="s">
        <v>817</v>
      </c>
      <c r="B11" s="687"/>
      <c r="C11" s="663" t="e">
        <f aca="false">__n15aa.net__</f>
        <v>#NAME?</v>
      </c>
      <c r="D11" s="663" t="e">
        <f aca="false">__n15aa.old__</f>
        <v>#NAME?</v>
      </c>
      <c r="E11" s="663" t="e">
        <f aca="false">C11-D11</f>
        <v>#NAME?</v>
      </c>
      <c r="F11" s="687" t="e">
        <f aca="false">__n15aa.variation__</f>
        <v>#NAME?</v>
      </c>
      <c r="G11" s="663"/>
      <c r="H11" s="663"/>
    </row>
    <row r="12" customFormat="false" ht="13.8" hidden="false" customHeight="false" outlineLevel="0" collapsed="false">
      <c r="A12" s="687" t="s">
        <v>1198</v>
      </c>
      <c r="B12" s="687"/>
      <c r="C12" s="663" t="e">
        <f aca="false">__n15ab.net__</f>
        <v>#NAME?</v>
      </c>
      <c r="D12" s="663" t="e">
        <f aca="false">__n15ab.old__</f>
        <v>#NAME?</v>
      </c>
      <c r="E12" s="663" t="e">
        <f aca="false">C12-D12</f>
        <v>#NAME?</v>
      </c>
      <c r="F12" s="687" t="e">
        <f aca="false">__n15ab.variation__</f>
        <v>#NAME?</v>
      </c>
      <c r="G12" s="663"/>
      <c r="H12" s="663"/>
    </row>
    <row r="13" customFormat="false" ht="13.8" hidden="false" customHeight="false" outlineLevel="0" collapsed="false">
      <c r="A13" s="687" t="s">
        <v>1199</v>
      </c>
      <c r="B13" s="687"/>
      <c r="C13" s="663" t="e">
        <f aca="false">__n15ac.net__</f>
        <v>#NAME?</v>
      </c>
      <c r="D13" s="663" t="e">
        <f aca="false">__n15ac.old__</f>
        <v>#NAME?</v>
      </c>
      <c r="E13" s="663" t="e">
        <f aca="false">C13-D13</f>
        <v>#NAME?</v>
      </c>
      <c r="F13" s="687" t="e">
        <f aca="false">__n15ac.variation__</f>
        <v>#NAME?</v>
      </c>
      <c r="G13" s="663"/>
      <c r="H13" s="663"/>
    </row>
    <row r="14" customFormat="false" ht="25.35" hidden="false" customHeight="false" outlineLevel="0" collapsed="false">
      <c r="A14" s="1121" t="s">
        <v>1200</v>
      </c>
      <c r="B14" s="687"/>
      <c r="C14" s="663" t="e">
        <f aca="false">__n15ad.net__</f>
        <v>#NAME?</v>
      </c>
      <c r="D14" s="663" t="e">
        <f aca="false">__n15ad.old__</f>
        <v>#NAME?</v>
      </c>
      <c r="E14" s="663" t="e">
        <f aca="false">C14-D14</f>
        <v>#NAME?</v>
      </c>
      <c r="F14" s="687" t="e">
        <f aca="false">__n15ad.variation__</f>
        <v>#NAME?</v>
      </c>
      <c r="G14" s="663"/>
      <c r="H14" s="663"/>
    </row>
    <row r="15" customFormat="false" ht="13.8" hidden="false" customHeight="false" outlineLevel="0" collapsed="false">
      <c r="A15" s="687" t="s">
        <v>1201</v>
      </c>
      <c r="B15" s="687"/>
      <c r="C15" s="663" t="e">
        <f aca="false">__n15ae.net__</f>
        <v>#NAME?</v>
      </c>
      <c r="D15" s="663" t="e">
        <f aca="false">__n15ae.old__</f>
        <v>#NAME?</v>
      </c>
      <c r="E15" s="663" t="e">
        <f aca="false">C15-D15</f>
        <v>#NAME?</v>
      </c>
      <c r="F15" s="687" t="e">
        <f aca="false">__n15ae.variation__</f>
        <v>#NAME?</v>
      </c>
      <c r="G15" s="663"/>
      <c r="H15" s="663"/>
    </row>
    <row r="16" customFormat="false" ht="13.8" hidden="false" customHeight="false" outlineLevel="0" collapsed="false">
      <c r="A16" s="687" t="s">
        <v>1202</v>
      </c>
      <c r="B16" s="687"/>
      <c r="C16" s="663" t="e">
        <f aca="false">__n15af.net__</f>
        <v>#NAME?</v>
      </c>
      <c r="D16" s="663" t="e">
        <f aca="false">__n15af.old__</f>
        <v>#NAME?</v>
      </c>
      <c r="E16" s="663" t="e">
        <f aca="false">C16-D16</f>
        <v>#NAME?</v>
      </c>
      <c r="F16" s="687" t="e">
        <f aca="false">__n15af.variation__</f>
        <v>#NAME?</v>
      </c>
      <c r="G16" s="663"/>
      <c r="H16" s="663"/>
    </row>
    <row r="17" customFormat="false" ht="13.8" hidden="false" customHeight="false" outlineLevel="0" collapsed="false">
      <c r="A17" s="687" t="s">
        <v>818</v>
      </c>
      <c r="B17" s="687"/>
      <c r="C17" s="663" t="e">
        <f aca="false">__n15ag.net__</f>
        <v>#NAME?</v>
      </c>
      <c r="D17" s="663" t="e">
        <f aca="false">__n15ag.old__</f>
        <v>#NAME?</v>
      </c>
      <c r="E17" s="663" t="e">
        <f aca="false">C17-D17</f>
        <v>#NAME?</v>
      </c>
      <c r="F17" s="687" t="e">
        <f aca="false">__n15ag.variation__</f>
        <v>#NAME?</v>
      </c>
      <c r="G17" s="663"/>
      <c r="H17" s="663"/>
    </row>
    <row r="18" customFormat="false" ht="13.8" hidden="false" customHeight="false" outlineLevel="0" collapsed="false">
      <c r="A18" s="1033" t="s">
        <v>1203</v>
      </c>
      <c r="B18" s="1033"/>
      <c r="C18" s="1014" t="e">
        <f aca="false">__n15ah.net__</f>
        <v>#NAME?</v>
      </c>
      <c r="D18" s="1014" t="e">
        <f aca="false">__n15ah.old__</f>
        <v>#NAME?</v>
      </c>
      <c r="E18" s="1014" t="e">
        <f aca="false">C18-D18</f>
        <v>#NAME?</v>
      </c>
      <c r="F18" s="1033" t="e">
        <f aca="false">__n15ah.variation__</f>
        <v>#NAME?</v>
      </c>
      <c r="G18" s="1014"/>
      <c r="H18" s="1014"/>
    </row>
    <row r="19" customFormat="false" ht="13.8" hidden="false" customHeight="false" outlineLevel="0" collapsed="false">
      <c r="A19" s="1122" t="s">
        <v>1204</v>
      </c>
      <c r="B19" s="1122"/>
      <c r="C19" s="1123" t="e">
        <f aca="false">__n15ai.net__</f>
        <v>#NAME?</v>
      </c>
      <c r="D19" s="1123" t="e">
        <f aca="false">__n15ai.old__</f>
        <v>#NAME?</v>
      </c>
      <c r="E19" s="1123" t="e">
        <f aca="false">C19-D19</f>
        <v>#NAME?</v>
      </c>
      <c r="F19" s="1122" t="e">
        <f aca="false">__n15ai.variation__</f>
        <v>#NAME?</v>
      </c>
      <c r="G19" s="1123"/>
      <c r="H19" s="1123"/>
    </row>
    <row r="20" customFormat="false" ht="13.8" hidden="false" customHeight="false" outlineLevel="0" collapsed="false">
      <c r="A20" s="660"/>
      <c r="B20" s="660"/>
      <c r="C20" s="661"/>
      <c r="D20" s="661"/>
      <c r="E20" s="661"/>
      <c r="F20" s="660"/>
      <c r="G20" s="661"/>
      <c r="H20" s="661"/>
    </row>
    <row r="21" customFormat="false" ht="13.8" hidden="false" customHeight="false" outlineLevel="0" collapsed="false">
      <c r="A21" s="687" t="s">
        <v>1205</v>
      </c>
      <c r="B21" s="687"/>
      <c r="C21" s="663" t="e">
        <f aca="false">__n15aj.net__</f>
        <v>#NAME?</v>
      </c>
      <c r="D21" s="663" t="e">
        <f aca="false">__n15aj.old__</f>
        <v>#NAME?</v>
      </c>
      <c r="E21" s="663" t="e">
        <f aca="false">C21-D21</f>
        <v>#NAME?</v>
      </c>
      <c r="F21" s="687" t="e">
        <f aca="false">__n15aj.variation__</f>
        <v>#NAME?</v>
      </c>
      <c r="G21" s="663"/>
      <c r="H21" s="663"/>
    </row>
    <row r="22" customFormat="false" ht="13.8" hidden="false" customHeight="false" outlineLevel="0" collapsed="false">
      <c r="A22" s="687" t="s">
        <v>1206</v>
      </c>
      <c r="B22" s="687"/>
      <c r="C22" s="663" t="e">
        <f aca="false">__n15ak.net__</f>
        <v>#NAME?</v>
      </c>
      <c r="D22" s="663" t="e">
        <f aca="false">__n15ak.old__</f>
        <v>#NAME?</v>
      </c>
      <c r="E22" s="663" t="e">
        <f aca="false">C22-D22</f>
        <v>#NAME?</v>
      </c>
      <c r="F22" s="687" t="e">
        <f aca="false">__n15ak.variation__</f>
        <v>#NAME?</v>
      </c>
      <c r="G22" s="663"/>
      <c r="H22" s="663"/>
    </row>
    <row r="23" customFormat="false" ht="13.8" hidden="false" customHeight="false" outlineLevel="0" collapsed="false">
      <c r="A23" s="687" t="s">
        <v>1207</v>
      </c>
      <c r="B23" s="469" t="s">
        <v>1208</v>
      </c>
      <c r="C23" s="663" t="e">
        <f aca="false">__n15al.net__</f>
        <v>#NAME?</v>
      </c>
      <c r="D23" s="663" t="e">
        <f aca="false">__n15al.old__</f>
        <v>#NAME?</v>
      </c>
      <c r="E23" s="663" t="e">
        <f aca="false">C23-D23</f>
        <v>#NAME?</v>
      </c>
      <c r="F23" s="687" t="e">
        <f aca="false">__n15al.variation__</f>
        <v>#NAME?</v>
      </c>
      <c r="G23" s="663"/>
      <c r="H23" s="663"/>
    </row>
    <row r="24" customFormat="false" ht="25.35" hidden="false" customHeight="false" outlineLevel="0" collapsed="false">
      <c r="A24" s="1121" t="s">
        <v>1209</v>
      </c>
      <c r="B24" s="687"/>
      <c r="C24" s="663" t="e">
        <f aca="false">__n15am.net__</f>
        <v>#NAME?</v>
      </c>
      <c r="D24" s="663" t="e">
        <f aca="false">__n15am.old__</f>
        <v>#NAME?</v>
      </c>
      <c r="E24" s="663" t="e">
        <f aca="false">C24-D24</f>
        <v>#NAME?</v>
      </c>
      <c r="F24" s="687" t="e">
        <f aca="false">__n15am.variation__</f>
        <v>#NAME?</v>
      </c>
      <c r="G24" s="663"/>
      <c r="H24" s="663"/>
    </row>
    <row r="25" customFormat="false" ht="13.8" hidden="false" customHeight="false" outlineLevel="0" collapsed="false">
      <c r="A25" s="687" t="s">
        <v>1210</v>
      </c>
      <c r="B25" s="687"/>
      <c r="C25" s="663" t="e">
        <f aca="false">__n15an.net__</f>
        <v>#NAME?</v>
      </c>
      <c r="D25" s="663" t="e">
        <f aca="false">__n15an.old__</f>
        <v>#NAME?</v>
      </c>
      <c r="E25" s="663" t="e">
        <f aca="false">C25-D25</f>
        <v>#NAME?</v>
      </c>
      <c r="F25" s="687" t="e">
        <f aca="false">__n15an.variation__</f>
        <v>#NAME?</v>
      </c>
      <c r="G25" s="663"/>
      <c r="H25" s="663"/>
    </row>
    <row r="26" customFormat="false" ht="13.8" hidden="false" customHeight="false" outlineLevel="0" collapsed="false">
      <c r="A26" s="687" t="s">
        <v>1211</v>
      </c>
      <c r="B26" s="687"/>
      <c r="C26" s="663" t="e">
        <f aca="false">__n15ao.net__</f>
        <v>#NAME?</v>
      </c>
      <c r="D26" s="663" t="e">
        <f aca="false">__n15ao.old__</f>
        <v>#NAME?</v>
      </c>
      <c r="E26" s="663" t="e">
        <f aca="false">C26-D26</f>
        <v>#NAME?</v>
      </c>
      <c r="F26" s="687" t="e">
        <f aca="false">__n15ao.variation__</f>
        <v>#NAME?</v>
      </c>
      <c r="G26" s="663"/>
      <c r="H26" s="663"/>
    </row>
    <row r="27" customFormat="false" ht="13.8" hidden="false" customHeight="false" outlineLevel="0" collapsed="false">
      <c r="A27" s="688" t="s">
        <v>1212</v>
      </c>
      <c r="B27" s="688"/>
      <c r="C27" s="668" t="e">
        <f aca="false">__n15ap.net__</f>
        <v>#NAME?</v>
      </c>
      <c r="D27" s="668" t="e">
        <f aca="false">__n15ap.old__</f>
        <v>#NAME?</v>
      </c>
      <c r="E27" s="668" t="e">
        <f aca="false">C27-D27</f>
        <v>#NAME?</v>
      </c>
      <c r="F27" s="688" t="e">
        <f aca="false">__n15ap.variation__</f>
        <v>#NAME?</v>
      </c>
      <c r="G27" s="668"/>
      <c r="H27" s="668"/>
    </row>
    <row r="28" customFormat="false" ht="13.8" hidden="false" customHeight="false" outlineLevel="0" collapsed="false">
      <c r="A28" s="1122" t="s">
        <v>1213</v>
      </c>
      <c r="B28" s="1122"/>
      <c r="C28" s="1123" t="e">
        <f aca="false">__n15aq.net__</f>
        <v>#NAME?</v>
      </c>
      <c r="D28" s="1123" t="e">
        <f aca="false">__n15aq.old__</f>
        <v>#NAME?</v>
      </c>
      <c r="E28" s="1123" t="e">
        <f aca="false">C28-D28</f>
        <v>#NAME?</v>
      </c>
      <c r="F28" s="1122" t="e">
        <f aca="false">__n15aq.variation__</f>
        <v>#NAME?</v>
      </c>
      <c r="G28" s="1123"/>
      <c r="H28" s="1123"/>
    </row>
    <row r="29" customFormat="false" ht="13.8" hidden="false" customHeight="false" outlineLevel="0" collapsed="false">
      <c r="A29" s="1124"/>
      <c r="B29" s="1124"/>
      <c r="C29" s="1125"/>
      <c r="D29" s="1125"/>
      <c r="E29" s="1125"/>
      <c r="F29" s="1124"/>
      <c r="G29" s="1125"/>
      <c r="H29" s="1125"/>
    </row>
    <row r="30" customFormat="false" ht="25.35" hidden="false" customHeight="false" outlineLevel="0" collapsed="false">
      <c r="A30" s="1126" t="s">
        <v>1214</v>
      </c>
      <c r="B30" s="1127"/>
      <c r="C30" s="1128" t="e">
        <f aca="false">__n15ar.net__</f>
        <v>#NAME?</v>
      </c>
      <c r="D30" s="1128" t="e">
        <f aca="false">__n15ar.old__</f>
        <v>#NAME?</v>
      </c>
      <c r="E30" s="1128" t="e">
        <f aca="false">C30-D30</f>
        <v>#NAME?</v>
      </c>
      <c r="F30" s="1127" t="e">
        <f aca="false">__n15ar.variation__</f>
        <v>#NAME?</v>
      </c>
      <c r="G30" s="1128"/>
      <c r="H30" s="1128"/>
    </row>
    <row r="31" customFormat="false" ht="13.8" hidden="false" customHeight="false" outlineLevel="0" collapsed="false">
      <c r="A31" s="386"/>
      <c r="B31" s="386"/>
      <c r="C31" s="386"/>
      <c r="D31" s="386"/>
      <c r="E31" s="386"/>
      <c r="F31" s="386"/>
      <c r="G31" s="386"/>
      <c r="H31" s="386"/>
    </row>
    <row r="32" customFormat="false" ht="15" hidden="false" customHeight="false" outlineLevel="0" collapsed="false">
      <c r="A32" s="479" t="s">
        <v>883</v>
      </c>
      <c r="B32" s="386"/>
      <c r="C32" s="386"/>
      <c r="D32" s="386"/>
      <c r="E32" s="386"/>
      <c r="F32" s="386"/>
      <c r="G32" s="386"/>
      <c r="H32" s="386"/>
    </row>
    <row r="33" customFormat="false" ht="15" hidden="false" customHeight="false" outlineLevel="0" collapsed="false">
      <c r="A33" s="386"/>
      <c r="B33" s="386"/>
      <c r="C33" s="386"/>
      <c r="D33" s="386"/>
      <c r="E33" s="386"/>
      <c r="F33" s="386"/>
      <c r="G33" s="386"/>
      <c r="H33" s="386"/>
    </row>
    <row r="34" customFormat="false" ht="13.8" hidden="false" customHeight="false" outlineLevel="0" collapsed="false">
      <c r="A34" s="386" t="s">
        <v>1215</v>
      </c>
      <c r="B34" s="386"/>
      <c r="C34" s="386"/>
      <c r="D34" s="386"/>
      <c r="E34" s="386"/>
      <c r="F34" s="386"/>
      <c r="G34" s="386"/>
      <c r="H34" s="386"/>
    </row>
    <row r="35" customFormat="false" ht="15" hidden="false" customHeight="false" outlineLevel="0" collapsed="false">
      <c r="A35" s="386" t="s">
        <v>1216</v>
      </c>
      <c r="B35" s="386"/>
      <c r="C35" s="386"/>
      <c r="D35" s="386"/>
      <c r="E35" s="386"/>
      <c r="F35" s="386"/>
      <c r="G35" s="386"/>
      <c r="H35" s="386"/>
    </row>
    <row r="36" customFormat="false" ht="15" hidden="false" customHeight="false" outlineLevel="0" collapsed="false">
      <c r="A36" s="386" t="s">
        <v>1217</v>
      </c>
      <c r="B36" s="386"/>
      <c r="C36" s="386"/>
      <c r="D36" s="386"/>
      <c r="E36" s="386"/>
      <c r="F36" s="386"/>
      <c r="G36" s="386"/>
      <c r="H36" s="386"/>
    </row>
  </sheetData>
  <mergeCells count="7">
    <mergeCell ref="A1:H1"/>
    <mergeCell ref="B2:H2"/>
    <mergeCell ref="A3:C3"/>
    <mergeCell ref="E3:H3"/>
    <mergeCell ref="B4:H4"/>
    <mergeCell ref="C5:D5"/>
    <mergeCell ref="A7:H7"/>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H26"/>
  <sheetViews>
    <sheetView showFormulas="false" showGridLines="false" showRowColHeaders="true" showZeros="true" rightToLeft="false" tabSelected="false" showOutlineSymbols="true" defaultGridColor="true" view="normal" topLeftCell="A3" colorId="64" zoomScale="65" zoomScaleNormal="65" zoomScalePageLayoutView="100" workbookViewId="0">
      <selection pane="topLeft" activeCell="F10" activeCellId="0" sqref="F10"/>
    </sheetView>
  </sheetViews>
  <sheetFormatPr defaultColWidth="10.6953125" defaultRowHeight="15" zeroHeight="false" outlineLevelRow="0" outlineLevelCol="0"/>
  <cols>
    <col collapsed="false" customWidth="true" hidden="false" outlineLevel="0" max="1" min="1" style="0" width="47.43"/>
    <col collapsed="false" customWidth="true" hidden="false" outlineLevel="0" max="2" min="2" style="0" width="5.43"/>
    <col collapsed="false" customWidth="true" hidden="false" outlineLevel="0" max="3" min="3" style="0" width="11.99"/>
    <col collapsed="false" customWidth="true" hidden="false" outlineLevel="0" max="4" min="4" style="0" width="11.3"/>
    <col collapsed="false" customWidth="true" hidden="false" outlineLevel="0" max="5" min="5" style="0" width="13.14"/>
    <col collapsed="false" customWidth="true" hidden="false" outlineLevel="0" max="6" min="6" style="0" width="10.12"/>
    <col collapsed="false" customWidth="true" hidden="false" outlineLevel="0" max="7" min="7" style="0" width="13.86"/>
    <col collapsed="false" customWidth="true" hidden="false" outlineLevel="0" max="8" min="8" style="0" width="11.42"/>
  </cols>
  <sheetData>
    <row r="1" customFormat="false" ht="15" hidden="false" customHeight="true" outlineLevel="0" collapsed="false">
      <c r="A1" s="435" t="s">
        <v>1218</v>
      </c>
      <c r="B1" s="435"/>
      <c r="C1" s="435"/>
      <c r="D1" s="435"/>
      <c r="E1" s="435"/>
      <c r="F1" s="435"/>
      <c r="G1" s="435"/>
      <c r="H1" s="435"/>
    </row>
    <row r="2" customFormat="false" ht="15" hidden="false" customHeight="false" outlineLevel="0" collapsed="false">
      <c r="A2" s="1109" t="s">
        <v>45</v>
      </c>
      <c r="B2" s="1129"/>
      <c r="C2" s="1130"/>
      <c r="D2" s="641"/>
      <c r="E2" s="641"/>
      <c r="F2" s="641"/>
      <c r="G2" s="641"/>
      <c r="H2" s="641"/>
    </row>
    <row r="3" customFormat="false" ht="15" hidden="false" customHeight="false" outlineLevel="0" collapsed="false">
      <c r="A3" s="439"/>
      <c r="B3" s="439"/>
      <c r="C3" s="439"/>
      <c r="D3" s="1110" t="s">
        <v>290</v>
      </c>
      <c r="E3" s="441"/>
      <c r="F3" s="441"/>
      <c r="G3" s="441"/>
      <c r="H3" s="441"/>
    </row>
    <row r="4" customFormat="false" ht="15" hidden="false" customHeight="false" outlineLevel="0" collapsed="false">
      <c r="A4" s="444" t="s">
        <v>388</v>
      </c>
      <c r="B4" s="644"/>
      <c r="C4" s="644"/>
      <c r="D4" s="644"/>
      <c r="E4" s="644"/>
      <c r="F4" s="644"/>
      <c r="G4" s="644"/>
      <c r="H4" s="644"/>
    </row>
    <row r="5" customFormat="false" ht="15" hidden="false" customHeight="false" outlineLevel="0" collapsed="false">
      <c r="A5" s="1111" t="s">
        <v>292</v>
      </c>
      <c r="C5" s="643"/>
      <c r="D5" s="643"/>
      <c r="E5" s="440" t="s">
        <v>390</v>
      </c>
      <c r="F5" s="1112"/>
      <c r="G5" s="1131" t="s">
        <v>835</v>
      </c>
      <c r="H5" s="783"/>
    </row>
    <row r="6" customFormat="false" ht="15" hidden="false" customHeight="false" outlineLevel="0" collapsed="false">
      <c r="A6" s="436"/>
      <c r="C6" s="448"/>
      <c r="D6" s="449"/>
      <c r="E6" s="440"/>
      <c r="F6" s="695"/>
      <c r="G6" s="695"/>
      <c r="H6" s="695"/>
    </row>
    <row r="7" customFormat="false" ht="18" hidden="false" customHeight="true" outlineLevel="0" collapsed="false">
      <c r="A7" s="652" t="s">
        <v>1219</v>
      </c>
      <c r="B7" s="652"/>
      <c r="C7" s="652"/>
      <c r="D7" s="652"/>
      <c r="E7" s="652"/>
      <c r="F7" s="652"/>
      <c r="G7" s="652"/>
      <c r="H7" s="652"/>
    </row>
    <row r="8" customFormat="false" ht="15.75" hidden="false" customHeight="false" outlineLevel="0" collapsed="false"/>
    <row r="9" customFormat="false" ht="43.5" hidden="false" customHeight="true" outlineLevel="0" collapsed="false">
      <c r="A9" s="1003" t="s">
        <v>964</v>
      </c>
      <c r="B9" s="1003" t="s">
        <v>480</v>
      </c>
      <c r="C9" s="1004" t="s">
        <v>965</v>
      </c>
      <c r="D9" s="1004" t="s">
        <v>966</v>
      </c>
      <c r="E9" s="1004" t="s">
        <v>1194</v>
      </c>
      <c r="F9" s="1132" t="s">
        <v>1195</v>
      </c>
      <c r="G9" s="1004" t="s">
        <v>1196</v>
      </c>
      <c r="H9" s="1133" t="s">
        <v>1197</v>
      </c>
    </row>
    <row r="10" customFormat="false" ht="19.5" hidden="false" customHeight="true" outlineLevel="0" collapsed="false">
      <c r="A10" s="660" t="s">
        <v>1220</v>
      </c>
      <c r="B10" s="660"/>
      <c r="C10" s="660" t="e">
        <f aca="false">__n15ba.net__</f>
        <v>#NAME?</v>
      </c>
      <c r="D10" s="660" t="e">
        <f aca="false">__n15ba.old__</f>
        <v>#NAME?</v>
      </c>
      <c r="E10" s="660" t="e">
        <f aca="false">C10-D10</f>
        <v>#NAME?</v>
      </c>
      <c r="F10" s="660" t="e">
        <f aca="false">__n15ba.variation__</f>
        <v>#NAME?</v>
      </c>
      <c r="G10" s="660"/>
      <c r="H10" s="660"/>
    </row>
    <row r="11" customFormat="false" ht="20.25" hidden="false" customHeight="true" outlineLevel="0" collapsed="false">
      <c r="A11" s="687" t="s">
        <v>1221</v>
      </c>
      <c r="B11" s="687"/>
      <c r="C11" s="687" t="e">
        <f aca="false">__n15bb.net__</f>
        <v>#NAME?</v>
      </c>
      <c r="D11" s="687" t="e">
        <f aca="false">__n15bb.old__</f>
        <v>#NAME?</v>
      </c>
      <c r="E11" s="687" t="e">
        <f aca="false">C11-D11</f>
        <v>#NAME?</v>
      </c>
      <c r="F11" s="687" t="e">
        <f aca="false">__n15bb.variation__</f>
        <v>#NAME?</v>
      </c>
      <c r="G11" s="687"/>
      <c r="H11" s="687"/>
    </row>
    <row r="12" customFormat="false" ht="19.5" hidden="false" customHeight="true" outlineLevel="0" collapsed="false">
      <c r="A12" s="687" t="s">
        <v>1222</v>
      </c>
      <c r="B12" s="687"/>
      <c r="C12" s="687" t="e">
        <f aca="false">__n15bc.net__</f>
        <v>#NAME?</v>
      </c>
      <c r="D12" s="687" t="e">
        <f aca="false">__n15bc.old__</f>
        <v>#NAME?</v>
      </c>
      <c r="E12" s="687" t="e">
        <f aca="false">C12-D12</f>
        <v>#NAME?</v>
      </c>
      <c r="F12" s="687" t="e">
        <f aca="false">__n15bc.variation__</f>
        <v>#NAME?</v>
      </c>
      <c r="G12" s="687"/>
      <c r="H12" s="687"/>
    </row>
    <row r="13" customFormat="false" ht="18.75" hidden="false" customHeight="true" outlineLevel="0" collapsed="false">
      <c r="A13" s="687" t="s">
        <v>1223</v>
      </c>
      <c r="B13" s="687"/>
      <c r="C13" s="687" t="e">
        <f aca="false">__n15bd.net__</f>
        <v>#NAME?</v>
      </c>
      <c r="D13" s="687" t="e">
        <f aca="false">__n15bd.old__</f>
        <v>#NAME?</v>
      </c>
      <c r="E13" s="687" t="e">
        <f aca="false">C13-D13</f>
        <v>#NAME?</v>
      </c>
      <c r="F13" s="687" t="e">
        <f aca="false">__n15bd.variation__</f>
        <v>#NAME?</v>
      </c>
      <c r="G13" s="687"/>
      <c r="H13" s="687"/>
    </row>
    <row r="14" customFormat="false" ht="18" hidden="false" customHeight="true" outlineLevel="0" collapsed="false">
      <c r="A14" s="688" t="s">
        <v>1224</v>
      </c>
      <c r="B14" s="688"/>
      <c r="C14" s="688" t="e">
        <f aca="false">__n15be.net__</f>
        <v>#NAME?</v>
      </c>
      <c r="D14" s="688" t="e">
        <f aca="false">__n15be.old__</f>
        <v>#NAME?</v>
      </c>
      <c r="E14" s="688" t="e">
        <f aca="false">C14-D14</f>
        <v>#NAME?</v>
      </c>
      <c r="F14" s="688" t="e">
        <f aca="false">__n15be.variation__</f>
        <v>#NAME?</v>
      </c>
      <c r="G14" s="688"/>
      <c r="H14" s="688"/>
    </row>
    <row r="15" customFormat="false" ht="13.8" hidden="false" customHeight="false" outlineLevel="0" collapsed="false">
      <c r="A15" s="1122" t="s">
        <v>1225</v>
      </c>
      <c r="B15" s="1122"/>
      <c r="C15" s="1122" t="e">
        <f aca="false">__n15bf.net__</f>
        <v>#NAME?</v>
      </c>
      <c r="D15" s="1122" t="e">
        <f aca="false">__n15bf.old__</f>
        <v>#NAME?</v>
      </c>
      <c r="E15" s="1122" t="e">
        <f aca="false">C15-D15</f>
        <v>#NAME?</v>
      </c>
      <c r="F15" s="1122" t="e">
        <f aca="false">__n15bf.variation__</f>
        <v>#NAME?</v>
      </c>
      <c r="G15" s="1122"/>
      <c r="H15" s="1122"/>
    </row>
    <row r="16" customFormat="false" ht="15" hidden="false" customHeight="false" outlineLevel="0" collapsed="false">
      <c r="A16" s="386"/>
      <c r="B16" s="386"/>
      <c r="C16" s="386"/>
      <c r="D16" s="386"/>
      <c r="E16" s="386"/>
      <c r="F16" s="386"/>
      <c r="G16" s="386"/>
      <c r="H16" s="386"/>
    </row>
    <row r="17" customFormat="false" ht="15" hidden="false" customHeight="false" outlineLevel="0" collapsed="false">
      <c r="A17" s="386" t="s">
        <v>1226</v>
      </c>
      <c r="B17" s="386"/>
      <c r="C17" s="386"/>
      <c r="D17" s="386"/>
      <c r="E17" s="386"/>
      <c r="F17" s="386"/>
      <c r="G17" s="386"/>
      <c r="H17" s="386"/>
    </row>
    <row r="18" customFormat="false" ht="15" hidden="false" customHeight="false" outlineLevel="0" collapsed="false">
      <c r="A18" s="386" t="s">
        <v>1227</v>
      </c>
      <c r="B18" s="386"/>
      <c r="C18" s="386"/>
      <c r="D18" s="386"/>
      <c r="E18" s="386"/>
      <c r="F18" s="386"/>
      <c r="G18" s="386"/>
      <c r="H18" s="386"/>
    </row>
    <row r="19" customFormat="false" ht="15" hidden="false" customHeight="false" outlineLevel="0" collapsed="false">
      <c r="A19" s="386" t="s">
        <v>1228</v>
      </c>
      <c r="B19" s="386"/>
      <c r="C19" s="386"/>
      <c r="D19" s="386"/>
      <c r="E19" s="386"/>
      <c r="F19" s="386"/>
      <c r="G19" s="386"/>
      <c r="H19" s="386"/>
    </row>
    <row r="20" customFormat="false" ht="15" hidden="false" customHeight="false" outlineLevel="0" collapsed="false">
      <c r="A20" s="386"/>
      <c r="B20" s="386"/>
      <c r="C20" s="386"/>
      <c r="D20" s="386"/>
      <c r="E20" s="386"/>
      <c r="F20" s="386"/>
      <c r="G20" s="386"/>
      <c r="H20" s="386"/>
    </row>
    <row r="21" customFormat="false" ht="15" hidden="false" customHeight="false" outlineLevel="0" collapsed="false">
      <c r="A21" s="479" t="s">
        <v>883</v>
      </c>
      <c r="B21" s="386"/>
      <c r="C21" s="386"/>
      <c r="D21" s="386"/>
      <c r="E21" s="386"/>
      <c r="F21" s="386"/>
      <c r="G21" s="386"/>
      <c r="H21" s="386"/>
    </row>
    <row r="22" customFormat="false" ht="15" hidden="false" customHeight="false" outlineLevel="0" collapsed="false">
      <c r="A22" s="386"/>
      <c r="B22" s="386"/>
      <c r="C22" s="386"/>
      <c r="D22" s="386"/>
      <c r="E22" s="386"/>
      <c r="F22" s="386"/>
      <c r="G22" s="386"/>
      <c r="H22" s="386"/>
    </row>
    <row r="23" customFormat="false" ht="15" hidden="false" customHeight="false" outlineLevel="0" collapsed="false">
      <c r="A23" s="914" t="s">
        <v>1229</v>
      </c>
      <c r="B23" s="914"/>
      <c r="C23" s="914"/>
      <c r="D23" s="914"/>
      <c r="E23" s="914"/>
      <c r="F23" s="914"/>
      <c r="G23" s="914"/>
      <c r="H23" s="386"/>
    </row>
    <row r="24" customFormat="false" ht="15" hidden="false" customHeight="false" outlineLevel="0" collapsed="false">
      <c r="A24" s="914" t="s">
        <v>1230</v>
      </c>
      <c r="B24" s="914"/>
      <c r="C24" s="914"/>
      <c r="D24" s="914"/>
      <c r="E24" s="914"/>
      <c r="F24" s="914"/>
      <c r="G24" s="914"/>
      <c r="H24" s="386"/>
    </row>
    <row r="25" customFormat="false" ht="15" hidden="false" customHeight="false" outlineLevel="0" collapsed="false">
      <c r="A25" s="914" t="s">
        <v>1231</v>
      </c>
      <c r="B25" s="914"/>
      <c r="C25" s="914"/>
      <c r="D25" s="914"/>
      <c r="E25" s="914"/>
      <c r="F25" s="914"/>
      <c r="G25" s="914"/>
      <c r="H25" s="386"/>
    </row>
    <row r="26" customFormat="false" ht="15" hidden="false" customHeight="false" outlineLevel="0" collapsed="false">
      <c r="A26" s="914" t="s">
        <v>1232</v>
      </c>
      <c r="B26" s="914"/>
      <c r="C26" s="914"/>
      <c r="D26" s="914"/>
      <c r="E26" s="914"/>
      <c r="F26" s="914"/>
      <c r="G26" s="914"/>
      <c r="H26" s="386"/>
    </row>
  </sheetData>
  <mergeCells count="7">
    <mergeCell ref="A1:H1"/>
    <mergeCell ref="D2:H2"/>
    <mergeCell ref="A3:C3"/>
    <mergeCell ref="E3:H3"/>
    <mergeCell ref="B4:H4"/>
    <mergeCell ref="C5:D5"/>
    <mergeCell ref="A7:H7"/>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N4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12.75" zeroHeight="false" outlineLevelRow="0" outlineLevelCol="0"/>
  <cols>
    <col collapsed="false" customWidth="true" hidden="false" outlineLevel="0" max="1" min="1" style="636" width="33.41"/>
    <col collapsed="false" customWidth="true" hidden="false" outlineLevel="0" max="2" min="2" style="636" width="12.42"/>
    <col collapsed="false" customWidth="true" hidden="false" outlineLevel="0" max="3" min="3" style="636" width="12.29"/>
    <col collapsed="false" customWidth="true" hidden="false" outlineLevel="0" max="4" min="4" style="636" width="14.43"/>
    <col collapsed="false" customWidth="true" hidden="false" outlineLevel="0" max="5" min="5" style="636" width="10.42"/>
    <col collapsed="false" customWidth="true" hidden="false" outlineLevel="0" max="6" min="6" style="636" width="12.86"/>
    <col collapsed="false" customWidth="true" hidden="false" outlineLevel="0" max="7" min="7" style="636" width="13.7"/>
    <col collapsed="false" customWidth="true" hidden="false" outlineLevel="0" max="8" min="8" style="636" width="12.71"/>
    <col collapsed="false" customWidth="false" hidden="false" outlineLevel="0" max="1024" min="9" style="636" width="10.85"/>
  </cols>
  <sheetData>
    <row r="1" customFormat="false" ht="15" hidden="false" customHeight="false" outlineLevel="0" collapsed="false">
      <c r="A1" s="60" t="s">
        <v>1233</v>
      </c>
      <c r="B1" s="60"/>
      <c r="C1" s="60"/>
      <c r="D1" s="60"/>
      <c r="E1" s="60"/>
      <c r="F1" s="60"/>
      <c r="G1" s="60"/>
      <c r="H1" s="60"/>
    </row>
    <row r="2" customFormat="false" ht="12.75" hidden="false" customHeight="false" outlineLevel="0" collapsed="false">
      <c r="A2" s="636" t="s">
        <v>45</v>
      </c>
      <c r="B2" s="641"/>
      <c r="C2" s="641"/>
      <c r="D2" s="641"/>
      <c r="E2" s="641"/>
      <c r="F2" s="641"/>
      <c r="G2" s="641"/>
      <c r="H2" s="641"/>
    </row>
    <row r="3" customFormat="false" ht="12.75" hidden="false" customHeight="false" outlineLevel="0" collapsed="false">
      <c r="A3" s="439"/>
      <c r="B3" s="439"/>
      <c r="C3" s="439"/>
      <c r="D3" s="439"/>
      <c r="E3" s="439"/>
      <c r="F3" s="1036" t="s">
        <v>290</v>
      </c>
      <c r="G3" s="643"/>
      <c r="H3" s="643"/>
    </row>
    <row r="4" customFormat="false" ht="12.75" hidden="false" customHeight="false" outlineLevel="0" collapsed="false">
      <c r="A4" s="440" t="s">
        <v>291</v>
      </c>
      <c r="B4" s="440"/>
      <c r="C4" s="442"/>
      <c r="D4" s="442"/>
      <c r="E4" s="442"/>
      <c r="F4" s="442"/>
      <c r="G4" s="442"/>
      <c r="H4" s="442"/>
    </row>
    <row r="5" customFormat="false" ht="12.75" hidden="false" customHeight="false" outlineLevel="0" collapsed="false">
      <c r="A5" s="636" t="s">
        <v>292</v>
      </c>
      <c r="B5" s="641"/>
      <c r="C5" s="641"/>
      <c r="D5" s="642" t="s">
        <v>390</v>
      </c>
      <c r="E5" s="783"/>
      <c r="F5" s="783"/>
      <c r="G5" s="1131" t="s">
        <v>835</v>
      </c>
      <c r="H5" s="783"/>
    </row>
    <row r="6" customFormat="false" ht="15" hidden="false" customHeight="false" outlineLevel="0" collapsed="false">
      <c r="A6" s="436"/>
      <c r="C6" s="448"/>
      <c r="D6" s="449"/>
      <c r="E6" s="440"/>
      <c r="F6" s="695"/>
      <c r="G6" s="695"/>
      <c r="H6" s="695"/>
      <c r="J6" s="1134"/>
    </row>
    <row r="7" customFormat="false" ht="18" hidden="false" customHeight="false" outlineLevel="0" collapsed="false">
      <c r="A7" s="785" t="s">
        <v>1234</v>
      </c>
      <c r="B7" s="785"/>
      <c r="C7" s="785"/>
      <c r="D7" s="785"/>
      <c r="E7" s="785"/>
      <c r="F7" s="785"/>
      <c r="G7" s="785"/>
      <c r="H7" s="785"/>
    </row>
    <row r="8" customFormat="false" ht="15" hidden="false" customHeight="false" outlineLevel="0" collapsed="false">
      <c r="A8" s="976"/>
      <c r="B8" s="976"/>
      <c r="C8" s="976"/>
      <c r="D8" s="976"/>
      <c r="E8" s="976"/>
      <c r="F8" s="976"/>
      <c r="G8" s="976"/>
      <c r="H8" s="976"/>
      <c r="I8" s="637"/>
    </row>
    <row r="9" customFormat="false" ht="78" hidden="false" customHeight="true" outlineLevel="0" collapsed="false">
      <c r="A9" s="1135" t="s">
        <v>964</v>
      </c>
      <c r="B9" s="968" t="s">
        <v>965</v>
      </c>
      <c r="C9" s="968" t="s">
        <v>966</v>
      </c>
      <c r="D9" s="990" t="s">
        <v>1235</v>
      </c>
      <c r="E9" s="990" t="s">
        <v>967</v>
      </c>
      <c r="F9" s="990" t="s">
        <v>1236</v>
      </c>
      <c r="G9" s="990" t="s">
        <v>1237</v>
      </c>
      <c r="H9" s="990" t="s">
        <v>1238</v>
      </c>
    </row>
    <row r="10" customFormat="false" ht="21" hidden="false" customHeight="true" outlineLevel="0" collapsed="false">
      <c r="A10" s="1136" t="s">
        <v>1239</v>
      </c>
      <c r="B10" s="686" t="e">
        <f aca="false">__n16aa.net__</f>
        <v>#NAME?</v>
      </c>
      <c r="C10" s="686" t="e">
        <f aca="false">__n16aa.old__</f>
        <v>#NAME?</v>
      </c>
      <c r="D10" s="686" t="e">
        <f aca="false">__n16aa.variationabsolue__</f>
        <v>#NAME?</v>
      </c>
      <c r="E10" s="1008" t="e">
        <f aca="false">__n16aa.variation__</f>
        <v>#NAME?</v>
      </c>
      <c r="F10" s="686"/>
      <c r="G10" s="686"/>
      <c r="H10" s="686"/>
    </row>
    <row r="11" customFormat="false" ht="25.35" hidden="false" customHeight="false" outlineLevel="0" collapsed="false">
      <c r="A11" s="1137" t="s">
        <v>1240</v>
      </c>
      <c r="B11" s="663" t="e">
        <f aca="false">__n16ab.net__</f>
        <v>#NAME?</v>
      </c>
      <c r="C11" s="663" t="e">
        <f aca="false">__n16ab.old__</f>
        <v>#NAME?</v>
      </c>
      <c r="D11" s="663" t="e">
        <f aca="false">__n16ab.variationabsolue__</f>
        <v>#NAME?</v>
      </c>
      <c r="E11" s="687" t="e">
        <f aca="false">__n16ab.variation__</f>
        <v>#NAME?</v>
      </c>
      <c r="F11" s="663"/>
      <c r="G11" s="663"/>
      <c r="H11" s="663"/>
    </row>
    <row r="12" customFormat="false" ht="18" hidden="false" customHeight="true" outlineLevel="0" collapsed="false">
      <c r="A12" s="687" t="s">
        <v>1241</v>
      </c>
      <c r="B12" s="663" t="e">
        <f aca="false">__n16ac.net__</f>
        <v>#NAME?</v>
      </c>
      <c r="C12" s="663" t="e">
        <f aca="false">__n16ac.old__</f>
        <v>#NAME?</v>
      </c>
      <c r="D12" s="663" t="e">
        <f aca="false">__n16ac.variationabsolue__</f>
        <v>#NAME?</v>
      </c>
      <c r="E12" s="687" t="e">
        <f aca="false">__n16ac.variation__</f>
        <v>#NAME?</v>
      </c>
      <c r="F12" s="663"/>
      <c r="G12" s="663"/>
      <c r="H12" s="663"/>
      <c r="N12" s="1138"/>
    </row>
    <row r="13" customFormat="false" ht="25.35" hidden="false" customHeight="false" outlineLevel="0" collapsed="false">
      <c r="A13" s="1121" t="s">
        <v>1242</v>
      </c>
      <c r="B13" s="663" t="e">
        <f aca="false">__n16ad.net__</f>
        <v>#NAME?</v>
      </c>
      <c r="C13" s="663" t="e">
        <f aca="false">__n16ad.old__</f>
        <v>#NAME?</v>
      </c>
      <c r="D13" s="663" t="e">
        <f aca="false">__n16ad.variationabsolue__</f>
        <v>#NAME?</v>
      </c>
      <c r="E13" s="687" t="e">
        <f aca="false">__n16ad.variation__</f>
        <v>#NAME?</v>
      </c>
      <c r="F13" s="663"/>
      <c r="G13" s="663"/>
      <c r="H13" s="663"/>
    </row>
    <row r="14" customFormat="false" ht="17.25" hidden="false" customHeight="true" outlineLevel="0" collapsed="false">
      <c r="A14" s="687" t="s">
        <v>1243</v>
      </c>
      <c r="B14" s="663" t="e">
        <f aca="false">__n16ae.net__</f>
        <v>#NAME?</v>
      </c>
      <c r="C14" s="663" t="e">
        <f aca="false">__n16ae.old__</f>
        <v>#NAME?</v>
      </c>
      <c r="D14" s="663" t="e">
        <f aca="false">__n16ae.variationabsolue__</f>
        <v>#NAME?</v>
      </c>
      <c r="E14" s="687" t="e">
        <f aca="false">__n16ae.variation__</f>
        <v>#NAME?</v>
      </c>
      <c r="F14" s="663"/>
      <c r="G14" s="663"/>
      <c r="H14" s="663"/>
    </row>
    <row r="15" customFormat="false" ht="16.5" hidden="false" customHeight="true" outlineLevel="0" collapsed="false">
      <c r="A15" s="1139" t="s">
        <v>977</v>
      </c>
      <c r="B15" s="663" t="e">
        <f aca="false">__n16af.net__</f>
        <v>#NAME?</v>
      </c>
      <c r="C15" s="663" t="e">
        <f aca="false">__n16af.old__</f>
        <v>#NAME?</v>
      </c>
      <c r="D15" s="663" t="e">
        <f aca="false">__n16af.variationabsolue__</f>
        <v>#NAME?</v>
      </c>
      <c r="E15" s="687" t="e">
        <f aca="false">__n16af.variation__</f>
        <v>#NAME?</v>
      </c>
      <c r="F15" s="663"/>
      <c r="G15" s="663"/>
      <c r="H15" s="663"/>
    </row>
    <row r="16" customFormat="false" ht="25.35" hidden="false" customHeight="false" outlineLevel="0" collapsed="false">
      <c r="A16" s="1140" t="s">
        <v>1244</v>
      </c>
      <c r="B16" s="663" t="e">
        <f aca="false">__n16ag.net__</f>
        <v>#NAME?</v>
      </c>
      <c r="C16" s="663" t="e">
        <f aca="false">__n16ag.old__</f>
        <v>#NAME?</v>
      </c>
      <c r="D16" s="663" t="e">
        <f aca="false">__n16ag.variationabsolue__</f>
        <v>#NAME?</v>
      </c>
      <c r="E16" s="687" t="e">
        <f aca="false">__n16ag.variation__</f>
        <v>#NAME?</v>
      </c>
      <c r="F16" s="663"/>
      <c r="G16" s="663"/>
      <c r="H16" s="663"/>
    </row>
    <row r="17" customFormat="false" ht="15.75" hidden="false" customHeight="true" outlineLevel="0" collapsed="false">
      <c r="A17" s="1139" t="s">
        <v>1245</v>
      </c>
      <c r="B17" s="663" t="e">
        <f aca="false">__n16ah.net__</f>
        <v>#NAME?</v>
      </c>
      <c r="C17" s="663" t="e">
        <f aca="false">__n16ah.old__</f>
        <v>#NAME?</v>
      </c>
      <c r="D17" s="663" t="e">
        <f aca="false">__n16ah.variationabsolue__</f>
        <v>#NAME?</v>
      </c>
      <c r="E17" s="687" t="e">
        <f aca="false">__n16ah.variation__</f>
        <v>#NAME?</v>
      </c>
      <c r="F17" s="663"/>
      <c r="G17" s="663"/>
      <c r="H17" s="663"/>
    </row>
    <row r="18" customFormat="false" ht="21" hidden="false" customHeight="true" outlineLevel="0" collapsed="false">
      <c r="A18" s="1139" t="s">
        <v>1246</v>
      </c>
      <c r="B18" s="663" t="e">
        <f aca="false">__n16ai.net__</f>
        <v>#NAME?</v>
      </c>
      <c r="C18" s="663" t="e">
        <f aca="false">__n16ai.old__</f>
        <v>#NAME?</v>
      </c>
      <c r="D18" s="663" t="e">
        <f aca="false">__n16ai.variationabsolue__</f>
        <v>#NAME?</v>
      </c>
      <c r="E18" s="687" t="e">
        <f aca="false">__n16ai.variation__</f>
        <v>#NAME?</v>
      </c>
      <c r="F18" s="663"/>
      <c r="G18" s="663"/>
      <c r="H18" s="663"/>
    </row>
    <row r="19" customFormat="false" ht="25.35" hidden="false" customHeight="false" outlineLevel="0" collapsed="false">
      <c r="A19" s="1141" t="s">
        <v>1247</v>
      </c>
      <c r="B19" s="668" t="e">
        <f aca="false">__n16aj.net__</f>
        <v>#NAME?</v>
      </c>
      <c r="C19" s="1014" t="e">
        <f aca="false">__n16aj.old__</f>
        <v>#NAME?</v>
      </c>
      <c r="D19" s="1014" t="e">
        <f aca="false">__n16aj.variationabsolue__</f>
        <v>#NAME?</v>
      </c>
      <c r="E19" s="1033" t="e">
        <f aca="false">__n16aj.variation__</f>
        <v>#NAME?</v>
      </c>
      <c r="F19" s="1014"/>
      <c r="G19" s="1014"/>
      <c r="H19" s="1014"/>
    </row>
    <row r="20" customFormat="false" ht="33" hidden="false" customHeight="true" outlineLevel="0" collapsed="false">
      <c r="A20" s="1142" t="s">
        <v>1248</v>
      </c>
      <c r="B20" s="672" t="e">
        <f aca="false">SUM(B10:B19)</f>
        <v>#NAME?</v>
      </c>
      <c r="C20" s="672" t="e">
        <f aca="false">SUM(C10:C19)</f>
        <v>#NAME?</v>
      </c>
      <c r="D20" s="672" t="e">
        <f aca="false">SUM(D10:D19)</f>
        <v>#NAME?</v>
      </c>
      <c r="E20" s="1010" t="e">
        <f aca="false">__n16ak.variation__</f>
        <v>#NAME?</v>
      </c>
      <c r="F20" s="672" t="n">
        <f aca="false">SUM(F10:F19)</f>
        <v>0</v>
      </c>
      <c r="G20" s="672" t="n">
        <f aca="false">SUM(G10:G19)</f>
        <v>0</v>
      </c>
      <c r="H20" s="672" t="n">
        <f aca="false">SUM(H10:H19)</f>
        <v>0</v>
      </c>
    </row>
    <row r="21" customFormat="false" ht="13.8" hidden="true" customHeight="false" outlineLevel="0" collapsed="false">
      <c r="A21" s="1143" t="n">
        <v>15</v>
      </c>
      <c r="B21" s="686"/>
      <c r="C21" s="686"/>
      <c r="D21" s="686"/>
      <c r="E21" s="1008"/>
      <c r="F21" s="686"/>
      <c r="G21" s="686"/>
      <c r="H21" s="686"/>
    </row>
    <row r="22" customFormat="false" ht="13.8" hidden="true" customHeight="false" outlineLevel="0" collapsed="false">
      <c r="A22" s="1144" t="s">
        <v>1249</v>
      </c>
      <c r="B22" s="663" t="e">
        <f aca="false">__n16al.net__</f>
        <v>#NAME?</v>
      </c>
      <c r="C22" s="663" t="e">
        <f aca="false">__n16al.old__</f>
        <v>#NAME?</v>
      </c>
      <c r="D22" s="663" t="e">
        <f aca="false">__n16al.variationabsolue__</f>
        <v>#NAME?</v>
      </c>
      <c r="E22" s="687" t="e">
        <f aca="false">__n16al.variation__</f>
        <v>#NAME?</v>
      </c>
      <c r="F22" s="663"/>
      <c r="G22" s="663"/>
      <c r="H22" s="663"/>
    </row>
    <row r="23" customFormat="false" ht="13.8" hidden="true" customHeight="false" outlineLevel="0" collapsed="false">
      <c r="A23" s="1144" t="s">
        <v>1250</v>
      </c>
      <c r="B23" s="663" t="e">
        <f aca="false">__n16am.net__</f>
        <v>#NAME?</v>
      </c>
      <c r="C23" s="663" t="e">
        <f aca="false">__n16am.old__</f>
        <v>#NAME?</v>
      </c>
      <c r="D23" s="663" t="e">
        <f aca="false">__n16am.variationabsolue__</f>
        <v>#NAME?</v>
      </c>
      <c r="E23" s="687" t="e">
        <f aca="false">__n16am.variation__</f>
        <v>#NAME?</v>
      </c>
      <c r="F23" s="663"/>
      <c r="G23" s="663"/>
      <c r="H23" s="663"/>
    </row>
    <row r="24" customFormat="false" ht="13.8" hidden="true" customHeight="false" outlineLevel="0" collapsed="false">
      <c r="A24" s="1144" t="s">
        <v>1251</v>
      </c>
      <c r="B24" s="663" t="e">
        <f aca="false">__n16an.net__</f>
        <v>#NAME?</v>
      </c>
      <c r="C24" s="663" t="e">
        <f aca="false">__n16an.old__</f>
        <v>#NAME?</v>
      </c>
      <c r="D24" s="663" t="e">
        <f aca="false">__n16an.variationabsolue__</f>
        <v>#NAME?</v>
      </c>
      <c r="E24" s="687" t="e">
        <f aca="false">__n16an.variation__</f>
        <v>#NAME?</v>
      </c>
      <c r="F24" s="663"/>
      <c r="G24" s="663"/>
      <c r="H24" s="663"/>
    </row>
    <row r="25" customFormat="false" ht="13.8" hidden="true" customHeight="false" outlineLevel="0" collapsed="false">
      <c r="A25" s="1144" t="s">
        <v>977</v>
      </c>
      <c r="B25" s="663" t="e">
        <f aca="false">__n16ao.net__</f>
        <v>#NAME?</v>
      </c>
      <c r="C25" s="663" t="e">
        <f aca="false">__n16ao.old__</f>
        <v>#NAME?</v>
      </c>
      <c r="D25" s="663" t="e">
        <f aca="false">__n16ao.variationabsolue__</f>
        <v>#NAME?</v>
      </c>
      <c r="E25" s="687" t="e">
        <f aca="false">__n16ao.variation__</f>
        <v>#NAME?</v>
      </c>
      <c r="F25" s="663"/>
      <c r="G25" s="663"/>
      <c r="H25" s="663"/>
    </row>
    <row r="26" customFormat="false" ht="20.85" hidden="false" customHeight="false" outlineLevel="0" collapsed="false">
      <c r="A26" s="1145" t="s">
        <v>1252</v>
      </c>
      <c r="B26" s="1014" t="e">
        <f aca="false">__n16ap.net__</f>
        <v>#NAME?</v>
      </c>
      <c r="C26" s="1014" t="e">
        <f aca="false">__n16ap.old__</f>
        <v>#NAME?</v>
      </c>
      <c r="D26" s="1014" t="e">
        <f aca="false">__n16ap.variationabsolue__</f>
        <v>#NAME?</v>
      </c>
      <c r="E26" s="1033" t="e">
        <f aca="false">__n16ap.variation__</f>
        <v>#NAME?</v>
      </c>
      <c r="F26" s="1014"/>
      <c r="G26" s="1014"/>
      <c r="H26" s="1014"/>
    </row>
    <row r="27" customFormat="false" ht="25.35" hidden="false" customHeight="false" outlineLevel="0" collapsed="false">
      <c r="A27" s="1146" t="s">
        <v>1253</v>
      </c>
      <c r="B27" s="672" t="e">
        <f aca="false">__n16aq.net__</f>
        <v>#NAME?</v>
      </c>
      <c r="C27" s="672" t="e">
        <f aca="false">__n16aq.old__</f>
        <v>#NAME?</v>
      </c>
      <c r="D27" s="672" t="e">
        <f aca="false">__n16aq.variationabsolue__</f>
        <v>#NAME?</v>
      </c>
      <c r="E27" s="1010" t="e">
        <f aca="false">__n16aq.variation__</f>
        <v>#NAME?</v>
      </c>
      <c r="F27" s="672"/>
      <c r="G27" s="672"/>
      <c r="H27" s="672"/>
    </row>
    <row r="28" customFormat="false" ht="14.25" hidden="false" customHeight="false" outlineLevel="0" collapsed="false">
      <c r="A28" s="1147"/>
      <c r="B28" s="686"/>
      <c r="C28" s="686"/>
      <c r="D28" s="686"/>
      <c r="E28" s="1008"/>
      <c r="F28" s="1148"/>
      <c r="G28" s="1148"/>
      <c r="H28" s="1148"/>
    </row>
    <row r="29" customFormat="false" ht="13.8" hidden="false" customHeight="false" outlineLevel="0" collapsed="false">
      <c r="A29" s="1139" t="s">
        <v>1254</v>
      </c>
      <c r="B29" s="663" t="e">
        <f aca="false">__n16ar.net__</f>
        <v>#NAME?</v>
      </c>
      <c r="C29" s="663" t="e">
        <f aca="false">__n16ar.old__</f>
        <v>#NAME?</v>
      </c>
      <c r="D29" s="663" t="e">
        <f aca="false">__n16ar.variationabsolue__</f>
        <v>#NAME?</v>
      </c>
      <c r="E29" s="687" t="e">
        <f aca="false">__n16ar.variation__</f>
        <v>#NAME?</v>
      </c>
      <c r="F29" s="1149"/>
      <c r="G29" s="1149"/>
      <c r="H29" s="1149"/>
    </row>
    <row r="30" customFormat="false" ht="25.35" hidden="false" customHeight="false" outlineLevel="0" collapsed="false">
      <c r="A30" s="1140" t="s">
        <v>1255</v>
      </c>
      <c r="B30" s="663" t="e">
        <f aca="false">__n16as.net__</f>
        <v>#NAME?</v>
      </c>
      <c r="C30" s="663" t="e">
        <f aca="false">__n16as.old__</f>
        <v>#NAME?</v>
      </c>
      <c r="D30" s="663" t="e">
        <f aca="false">__n16as.variationabsolue__</f>
        <v>#NAME?</v>
      </c>
      <c r="E30" s="687" t="e">
        <f aca="false">__n16as.variation__</f>
        <v>#NAME?</v>
      </c>
      <c r="F30" s="1149"/>
      <c r="G30" s="1149"/>
      <c r="H30" s="1149"/>
    </row>
    <row r="31" customFormat="false" ht="25.35" hidden="false" customHeight="false" outlineLevel="0" collapsed="false">
      <c r="A31" s="1140" t="s">
        <v>1256</v>
      </c>
      <c r="B31" s="663" t="e">
        <f aca="false">__n16at.net__</f>
        <v>#NAME?</v>
      </c>
      <c r="C31" s="663" t="e">
        <f aca="false">__n16at.old__</f>
        <v>#NAME?</v>
      </c>
      <c r="D31" s="663" t="e">
        <f aca="false">__n16at.variationabsolue__</f>
        <v>#NAME?</v>
      </c>
      <c r="E31" s="687" t="e">
        <f aca="false">__n16at.variation__</f>
        <v>#NAME?</v>
      </c>
      <c r="F31" s="1149"/>
      <c r="G31" s="1149"/>
      <c r="H31" s="1149"/>
    </row>
    <row r="32" customFormat="false" ht="17.25" hidden="false" customHeight="true" outlineLevel="0" collapsed="false">
      <c r="A32" s="1139" t="s">
        <v>1257</v>
      </c>
      <c r="B32" s="663" t="e">
        <f aca="false">__n16au.net__</f>
        <v>#NAME?</v>
      </c>
      <c r="C32" s="663" t="e">
        <f aca="false">__n16au.old__</f>
        <v>#NAME?</v>
      </c>
      <c r="D32" s="663" t="e">
        <f aca="false">__n16au.variationabsolue__</f>
        <v>#NAME?</v>
      </c>
      <c r="E32" s="687" t="e">
        <f aca="false">__n16au.variation__</f>
        <v>#NAME?</v>
      </c>
      <c r="F32" s="1149"/>
      <c r="G32" s="1149"/>
      <c r="H32" s="1149"/>
    </row>
    <row r="33" customFormat="false" ht="16.5" hidden="false" customHeight="true" outlineLevel="0" collapsed="false">
      <c r="A33" s="1139" t="s">
        <v>1258</v>
      </c>
      <c r="B33" s="663" t="e">
        <f aca="false">__n16av.net__</f>
        <v>#NAME?</v>
      </c>
      <c r="C33" s="663" t="e">
        <f aca="false">__n16av.old__</f>
        <v>#NAME?</v>
      </c>
      <c r="D33" s="663" t="e">
        <f aca="false">__n16av.variationabsolue__</f>
        <v>#NAME?</v>
      </c>
      <c r="E33" s="687" t="e">
        <f aca="false">__n16av.variation__</f>
        <v>#NAME?</v>
      </c>
      <c r="F33" s="1149"/>
      <c r="G33" s="1149"/>
      <c r="H33" s="1149"/>
    </row>
    <row r="34" customFormat="false" ht="25.35" hidden="false" customHeight="false" outlineLevel="0" collapsed="false">
      <c r="A34" s="1140" t="s">
        <v>1259</v>
      </c>
      <c r="B34" s="663" t="e">
        <f aca="false">__n16aw.net__</f>
        <v>#NAME?</v>
      </c>
      <c r="C34" s="663" t="e">
        <f aca="false">__n16aw.old__</f>
        <v>#NAME?</v>
      </c>
      <c r="D34" s="663" t="e">
        <f aca="false">__n16aw.variationabsolue__</f>
        <v>#NAME?</v>
      </c>
      <c r="E34" s="687" t="e">
        <f aca="false">__n16aw.variation__</f>
        <v>#NAME?</v>
      </c>
      <c r="F34" s="1149"/>
      <c r="G34" s="1149"/>
      <c r="H34" s="1149"/>
    </row>
    <row r="35" customFormat="false" ht="18.75" hidden="false" customHeight="true" outlineLevel="0" collapsed="false">
      <c r="A35" s="1139" t="s">
        <v>1260</v>
      </c>
      <c r="B35" s="663" t="e">
        <f aca="false">__n16ax.net__</f>
        <v>#NAME?</v>
      </c>
      <c r="C35" s="663" t="e">
        <f aca="false">__n16ax.old__</f>
        <v>#NAME?</v>
      </c>
      <c r="D35" s="663" t="e">
        <f aca="false">__n16ax.variationabsolue__</f>
        <v>#NAME?</v>
      </c>
      <c r="E35" s="687" t="e">
        <f aca="false">__n16ax.variation__</f>
        <v>#NAME?</v>
      </c>
      <c r="F35" s="1149"/>
      <c r="G35" s="1149"/>
      <c r="H35" s="1149"/>
    </row>
    <row r="36" customFormat="false" ht="20.25" hidden="false" customHeight="true" outlineLevel="0" collapsed="false">
      <c r="A36" s="1139" t="s">
        <v>1261</v>
      </c>
      <c r="B36" s="663" t="e">
        <f aca="false">__n16ay.net__</f>
        <v>#NAME?</v>
      </c>
      <c r="C36" s="663" t="e">
        <f aca="false">__n16ay.old__</f>
        <v>#NAME?</v>
      </c>
      <c r="D36" s="663" t="e">
        <f aca="false">__n16ay.variationabsolue__</f>
        <v>#NAME?</v>
      </c>
      <c r="E36" s="687" t="e">
        <f aca="false">__n16ay.variation__</f>
        <v>#NAME?</v>
      </c>
      <c r="F36" s="1149"/>
      <c r="G36" s="1149"/>
      <c r="H36" s="1149"/>
    </row>
    <row r="37" customFormat="false" ht="25.35" hidden="false" customHeight="false" outlineLevel="0" collapsed="false">
      <c r="A37" s="1140" t="s">
        <v>1262</v>
      </c>
      <c r="B37" s="663" t="e">
        <f aca="false">__n16az.net__</f>
        <v>#NAME?</v>
      </c>
      <c r="C37" s="663" t="e">
        <f aca="false">__n16az.old__</f>
        <v>#NAME?</v>
      </c>
      <c r="D37" s="663" t="e">
        <f aca="false">__n16az.variationabsolue__</f>
        <v>#NAME?</v>
      </c>
      <c r="E37" s="687" t="e">
        <f aca="false">__n16az.variation__</f>
        <v>#NAME?</v>
      </c>
      <c r="F37" s="1149"/>
      <c r="G37" s="1149"/>
      <c r="H37" s="1149"/>
    </row>
    <row r="38" customFormat="false" ht="13.8" hidden="false" customHeight="false" outlineLevel="0" collapsed="false">
      <c r="A38" s="1139" t="s">
        <v>1263</v>
      </c>
      <c r="B38" s="663" t="e">
        <f aca="false">__n16aaa.net__</f>
        <v>#NAME?</v>
      </c>
      <c r="C38" s="663" t="e">
        <f aca="false">__n16aaa.old__</f>
        <v>#NAME?</v>
      </c>
      <c r="D38" s="663" t="e">
        <f aca="false">__n16aaa.variationabsolue__</f>
        <v>#NAME?</v>
      </c>
      <c r="E38" s="687" t="e">
        <f aca="false">__n16aaa.variation__</f>
        <v>#NAME?</v>
      </c>
      <c r="F38" s="1149"/>
      <c r="G38" s="1149"/>
      <c r="H38" s="1149"/>
    </row>
    <row r="39" customFormat="false" ht="25.35" hidden="false" customHeight="false" outlineLevel="0" collapsed="false">
      <c r="A39" s="1140" t="s">
        <v>1264</v>
      </c>
      <c r="B39" s="663" t="e">
        <f aca="false">__n16aab.net__</f>
        <v>#NAME?</v>
      </c>
      <c r="C39" s="663" t="e">
        <f aca="false">__n16aab.old__</f>
        <v>#NAME?</v>
      </c>
      <c r="D39" s="663" t="e">
        <f aca="false">__n16aab.variationabsolue__</f>
        <v>#NAME?</v>
      </c>
      <c r="E39" s="687" t="e">
        <f aca="false">__n16aab.variation__</f>
        <v>#NAME?</v>
      </c>
      <c r="F39" s="1149"/>
      <c r="G39" s="1149"/>
      <c r="H39" s="1149"/>
    </row>
    <row r="40" customFormat="false" ht="17.25" hidden="false" customHeight="true" outlineLevel="0" collapsed="false">
      <c r="A40" s="1139" t="s">
        <v>1265</v>
      </c>
      <c r="B40" s="663" t="e">
        <f aca="false">__n16aac.net__</f>
        <v>#NAME?</v>
      </c>
      <c r="C40" s="663" t="e">
        <f aca="false">__n16aac.old__</f>
        <v>#NAME?</v>
      </c>
      <c r="D40" s="663" t="e">
        <f aca="false">__n16aac.variationabsolue__</f>
        <v>#NAME?</v>
      </c>
      <c r="E40" s="687" t="e">
        <f aca="false">__n16aac.variation__</f>
        <v>#NAME?</v>
      </c>
      <c r="F40" s="1149"/>
      <c r="G40" s="1149"/>
      <c r="H40" s="1149"/>
    </row>
    <row r="41" customFormat="false" ht="18" hidden="false" customHeight="true" outlineLevel="0" collapsed="false">
      <c r="A41" s="1150" t="s">
        <v>1266</v>
      </c>
      <c r="B41" s="1014" t="e">
        <f aca="false">__n16aad.net__</f>
        <v>#NAME?</v>
      </c>
      <c r="C41" s="1014" t="e">
        <f aca="false">__n16aad.old__</f>
        <v>#NAME?</v>
      </c>
      <c r="D41" s="1014" t="e">
        <f aca="false">__n16aad.variationabsolue__</f>
        <v>#NAME?</v>
      </c>
      <c r="E41" s="1033" t="e">
        <f aca="false">__n16aad.variation__</f>
        <v>#NAME?</v>
      </c>
      <c r="F41" s="1151"/>
      <c r="G41" s="1151"/>
      <c r="H41" s="1151"/>
    </row>
    <row r="42" customFormat="false" ht="46.5" hidden="false" customHeight="true" outlineLevel="0" collapsed="false">
      <c r="A42" s="1146" t="s">
        <v>1267</v>
      </c>
      <c r="B42" s="672" t="e">
        <f aca="false">SUM(B29:B41)</f>
        <v>#NAME?</v>
      </c>
      <c r="C42" s="672" t="e">
        <f aca="false">SUM(C29:C41)</f>
        <v>#NAME?</v>
      </c>
      <c r="D42" s="672" t="e">
        <f aca="false">SUM(D29:D41)</f>
        <v>#NAME?</v>
      </c>
      <c r="E42" s="1010" t="e">
        <f aca="false">__n16aae.variation__</f>
        <v>#NAME?</v>
      </c>
      <c r="F42" s="1152"/>
      <c r="G42" s="1152"/>
      <c r="H42" s="1152"/>
    </row>
    <row r="43" customFormat="false" ht="14.25" hidden="false" customHeight="false" outlineLevel="0" collapsed="false">
      <c r="A43" s="386"/>
      <c r="B43" s="386"/>
      <c r="C43" s="386"/>
      <c r="D43" s="386"/>
      <c r="E43" s="386"/>
      <c r="F43" s="386"/>
      <c r="G43" s="386"/>
      <c r="H43" s="386"/>
    </row>
  </sheetData>
  <mergeCells count="9">
    <mergeCell ref="A1:H1"/>
    <mergeCell ref="B2:H2"/>
    <mergeCell ref="A3:E3"/>
    <mergeCell ref="G3:H3"/>
    <mergeCell ref="A4:B4"/>
    <mergeCell ref="C4:H4"/>
    <mergeCell ref="B5:C5"/>
    <mergeCell ref="E5:F5"/>
    <mergeCell ref="A7:H7"/>
  </mergeCells>
  <printOptions headings="false" gridLines="false" gridLinesSet="true" horizontalCentered="false" verticalCentered="false"/>
  <pageMargins left="0.529861111111111" right="0.6" top="0.7875" bottom="0.984027777777778" header="0.511805555555555" footer="0.511805555555555"/>
  <pageSetup paperSize="9" scale="74"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N47"/>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2" activeCellId="0" sqref="I12"/>
    </sheetView>
  </sheetViews>
  <sheetFormatPr defaultColWidth="10.8671875" defaultRowHeight="12.75" zeroHeight="false" outlineLevelRow="0" outlineLevelCol="0"/>
  <cols>
    <col collapsed="false" customWidth="true" hidden="false" outlineLevel="0" max="1" min="1" style="636" width="16.71"/>
    <col collapsed="false" customWidth="true" hidden="false" outlineLevel="0" max="2" min="2" style="636" width="10.99"/>
    <col collapsed="false" customWidth="true" hidden="false" outlineLevel="0" max="3" min="3" style="636" width="9.42"/>
    <col collapsed="false" customWidth="true" hidden="false" outlineLevel="0" max="4" min="4" style="636" width="7.41"/>
    <col collapsed="false" customWidth="true" hidden="false" outlineLevel="0" max="5" min="5" style="636" width="9.71"/>
    <col collapsed="false" customWidth="true" hidden="false" outlineLevel="0" max="6" min="6" style="636" width="15.42"/>
    <col collapsed="false" customWidth="true" hidden="false" outlineLevel="0" max="7" min="7" style="636" width="15"/>
    <col collapsed="false" customWidth="true" hidden="true" outlineLevel="0" max="8" min="8" style="636" width="15.42"/>
    <col collapsed="false" customWidth="true" hidden="false" outlineLevel="0" max="10" min="9" style="636" width="15.15"/>
    <col collapsed="false" customWidth="true" hidden="false" outlineLevel="0" max="11" min="11" style="636" width="14.01"/>
    <col collapsed="false" customWidth="true" hidden="false" outlineLevel="0" max="12" min="12" style="636" width="11.71"/>
    <col collapsed="false" customWidth="true" hidden="false" outlineLevel="0" max="13" min="13" style="636" width="11.42"/>
    <col collapsed="false" customWidth="false" hidden="false" outlineLevel="0" max="1024" min="14" style="636" width="10.85"/>
  </cols>
  <sheetData>
    <row r="1" customFormat="false" ht="15" hidden="false" customHeight="false" outlineLevel="0" collapsed="false">
      <c r="A1" s="60" t="s">
        <v>1268</v>
      </c>
      <c r="B1" s="60"/>
      <c r="C1" s="60"/>
      <c r="D1" s="60"/>
      <c r="E1" s="60"/>
      <c r="F1" s="60"/>
      <c r="G1" s="60"/>
      <c r="H1" s="60"/>
      <c r="I1" s="60"/>
      <c r="J1" s="60"/>
    </row>
    <row r="2" customFormat="false" ht="15" hidden="false" customHeight="true" outlineLevel="0" collapsed="false">
      <c r="A2" s="868" t="s">
        <v>387</v>
      </c>
      <c r="B2" s="868"/>
      <c r="C2" s="868"/>
      <c r="D2" s="641"/>
      <c r="E2" s="641"/>
      <c r="F2" s="641"/>
      <c r="G2" s="641"/>
      <c r="H2" s="641"/>
      <c r="I2" s="641"/>
      <c r="J2" s="641"/>
    </row>
    <row r="3" customFormat="false" ht="15" hidden="false" customHeight="false" outlineLevel="0" collapsed="false">
      <c r="A3" s="938"/>
      <c r="B3" s="938"/>
      <c r="C3" s="938"/>
      <c r="D3" s="938"/>
      <c r="E3" s="649" t="s">
        <v>290</v>
      </c>
      <c r="F3" s="649"/>
      <c r="G3" s="643"/>
      <c r="H3" s="643"/>
      <c r="I3" s="643"/>
      <c r="J3" s="643"/>
    </row>
    <row r="4" customFormat="false" ht="12.75" hidden="false" customHeight="false" outlineLevel="0" collapsed="false">
      <c r="A4" s="649" t="s">
        <v>291</v>
      </c>
      <c r="B4" s="649"/>
      <c r="C4" s="644"/>
      <c r="D4" s="644"/>
      <c r="E4" s="644"/>
      <c r="F4" s="644"/>
      <c r="G4" s="644"/>
      <c r="H4" s="644"/>
      <c r="I4" s="644"/>
      <c r="J4" s="644"/>
    </row>
    <row r="5" customFormat="false" ht="17.25" hidden="false" customHeight="true" outlineLevel="0" collapsed="false">
      <c r="A5" s="642" t="s">
        <v>292</v>
      </c>
      <c r="B5" s="642"/>
      <c r="C5" s="643"/>
      <c r="D5" s="643"/>
      <c r="E5" s="643"/>
      <c r="F5" s="1153" t="s">
        <v>293</v>
      </c>
      <c r="G5" s="1154"/>
      <c r="H5" s="649" t="s">
        <v>1269</v>
      </c>
      <c r="I5" s="1000" t="s">
        <v>835</v>
      </c>
      <c r="J5" s="643"/>
    </row>
    <row r="9" customFormat="false" ht="15" hidden="false" customHeight="true" outlineLevel="0" collapsed="false">
      <c r="A9" s="976" t="s">
        <v>1270</v>
      </c>
      <c r="B9" s="976"/>
      <c r="C9" s="976"/>
      <c r="D9" s="976"/>
      <c r="E9" s="976"/>
      <c r="F9" s="976"/>
      <c r="G9" s="976"/>
      <c r="H9" s="976"/>
      <c r="I9" s="976"/>
      <c r="J9" s="976"/>
      <c r="K9" s="1155"/>
      <c r="L9" s="1155"/>
      <c r="M9" s="1155"/>
      <c r="N9" s="1155"/>
    </row>
    <row r="10" customFormat="false" ht="15" hidden="false" customHeight="false" outlineLevel="0" collapsed="false">
      <c r="A10" s="386"/>
      <c r="B10" s="386"/>
      <c r="C10" s="386"/>
      <c r="D10" s="386"/>
      <c r="E10" s="386"/>
      <c r="F10" s="386"/>
      <c r="G10" s="386"/>
      <c r="H10" s="386"/>
      <c r="I10" s="386"/>
      <c r="J10" s="386"/>
    </row>
    <row r="11" customFormat="false" ht="15" hidden="false" customHeight="true" outlineLevel="0" collapsed="false">
      <c r="A11" s="954" t="s">
        <v>1271</v>
      </c>
      <c r="B11" s="954"/>
      <c r="C11" s="954"/>
      <c r="D11" s="954"/>
      <c r="E11" s="954"/>
      <c r="F11" s="954"/>
      <c r="G11" s="954"/>
      <c r="H11" s="954"/>
      <c r="I11" s="954"/>
      <c r="J11" s="954"/>
      <c r="K11" s="386"/>
      <c r="L11" s="386"/>
    </row>
    <row r="12" customFormat="false" ht="24" hidden="false" customHeight="true" outlineLevel="0" collapsed="false">
      <c r="A12" s="1156" t="s">
        <v>964</v>
      </c>
      <c r="B12" s="1156"/>
      <c r="C12" s="1156"/>
      <c r="D12" s="1156"/>
      <c r="E12" s="1156"/>
      <c r="F12" s="1156"/>
      <c r="G12" s="1156"/>
      <c r="H12" s="1156"/>
      <c r="I12" s="1003" t="s">
        <v>965</v>
      </c>
      <c r="J12" s="1157" t="s">
        <v>966</v>
      </c>
      <c r="K12" s="386"/>
      <c r="L12" s="386"/>
    </row>
    <row r="13" s="1159" customFormat="true" ht="21.75" hidden="false" customHeight="true" outlineLevel="0" collapsed="false">
      <c r="A13" s="1158" t="s">
        <v>1272</v>
      </c>
      <c r="B13" s="1158"/>
      <c r="C13" s="1158"/>
      <c r="D13" s="1158"/>
      <c r="E13" s="1158"/>
      <c r="F13" s="1158"/>
      <c r="G13" s="1158"/>
      <c r="H13" s="1158"/>
      <c r="I13" s="1040"/>
      <c r="J13" s="1040"/>
      <c r="K13" s="423"/>
      <c r="L13" s="423"/>
    </row>
    <row r="14" s="1159" customFormat="true" ht="19.5" hidden="false" customHeight="true" outlineLevel="0" collapsed="false">
      <c r="A14" s="1160" t="s">
        <v>1273</v>
      </c>
      <c r="B14" s="1160"/>
      <c r="C14" s="1160"/>
      <c r="D14" s="1160"/>
      <c r="E14" s="1160"/>
      <c r="F14" s="1160"/>
      <c r="G14" s="1160"/>
      <c r="H14" s="1160"/>
      <c r="I14" s="1042"/>
      <c r="J14" s="1042"/>
      <c r="K14" s="423"/>
      <c r="L14" s="423"/>
    </row>
    <row r="15" s="1159" customFormat="true" ht="19.5" hidden="false" customHeight="true" outlineLevel="0" collapsed="false">
      <c r="A15" s="1160" t="s">
        <v>1274</v>
      </c>
      <c r="B15" s="1160"/>
      <c r="C15" s="1160"/>
      <c r="D15" s="1160"/>
      <c r="E15" s="1160"/>
      <c r="F15" s="1160"/>
      <c r="G15" s="1160"/>
      <c r="H15" s="1160"/>
      <c r="I15" s="1042"/>
      <c r="J15" s="1042"/>
      <c r="K15" s="423"/>
      <c r="L15" s="423"/>
    </row>
    <row r="16" s="1159" customFormat="true" ht="30.75" hidden="false" customHeight="true" outlineLevel="0" collapsed="false">
      <c r="A16" s="1161" t="s">
        <v>1275</v>
      </c>
      <c r="B16" s="1161"/>
      <c r="C16" s="1161"/>
      <c r="D16" s="1161"/>
      <c r="E16" s="1161"/>
      <c r="F16" s="1161"/>
      <c r="G16" s="1161"/>
      <c r="H16" s="1161"/>
      <c r="I16" s="1042"/>
      <c r="J16" s="1042"/>
      <c r="K16" s="423"/>
      <c r="L16" s="423"/>
    </row>
    <row r="17" s="1159" customFormat="true" ht="18.75" hidden="false" customHeight="true" outlineLevel="0" collapsed="false">
      <c r="A17" s="1162" t="s">
        <v>1276</v>
      </c>
      <c r="B17" s="1162"/>
      <c r="C17" s="1162"/>
      <c r="D17" s="1162"/>
      <c r="E17" s="1162"/>
      <c r="F17" s="1162"/>
      <c r="G17" s="1162"/>
      <c r="H17" s="1162"/>
      <c r="I17" s="1042"/>
      <c r="J17" s="1042"/>
      <c r="K17" s="423"/>
      <c r="L17" s="423"/>
    </row>
    <row r="18" s="1159" customFormat="true" ht="18.75" hidden="false" customHeight="true" outlineLevel="0" collapsed="false">
      <c r="A18" s="1163" t="s">
        <v>1277</v>
      </c>
      <c r="B18" s="1163"/>
      <c r="C18" s="1163"/>
      <c r="D18" s="1163"/>
      <c r="E18" s="1163"/>
      <c r="F18" s="1163"/>
      <c r="G18" s="1163"/>
      <c r="H18" s="1163"/>
      <c r="I18" s="1044"/>
      <c r="J18" s="1044"/>
      <c r="K18" s="423"/>
      <c r="L18" s="423"/>
    </row>
    <row r="19" customFormat="false" ht="14.25" hidden="false" customHeight="false" outlineLevel="0" collapsed="false">
      <c r="A19" s="386"/>
      <c r="B19" s="386"/>
      <c r="C19" s="386"/>
      <c r="D19" s="386"/>
      <c r="E19" s="386"/>
      <c r="F19" s="386"/>
      <c r="G19" s="386"/>
      <c r="H19" s="386"/>
      <c r="I19" s="1164"/>
      <c r="J19" s="386"/>
      <c r="K19" s="386"/>
      <c r="L19" s="386"/>
    </row>
    <row r="20" customFormat="false" ht="15" hidden="false" customHeight="false" outlineLevel="0" collapsed="false">
      <c r="A20" s="479" t="s">
        <v>883</v>
      </c>
      <c r="B20" s="386"/>
      <c r="C20" s="386"/>
      <c r="D20" s="386"/>
      <c r="E20" s="386"/>
      <c r="F20" s="386"/>
      <c r="G20" s="386"/>
      <c r="H20" s="386"/>
      <c r="I20" s="386"/>
      <c r="J20" s="386"/>
    </row>
    <row r="21" customFormat="false" ht="60.75" hidden="false" customHeight="true" outlineLevel="0" collapsed="false">
      <c r="A21" s="1165" t="s">
        <v>1278</v>
      </c>
      <c r="B21" s="1165"/>
      <c r="C21" s="1165"/>
      <c r="D21" s="1165"/>
      <c r="E21" s="1165"/>
      <c r="F21" s="1165"/>
      <c r="G21" s="386"/>
      <c r="H21" s="386"/>
      <c r="I21" s="386"/>
      <c r="J21" s="386"/>
    </row>
    <row r="22" customFormat="false" ht="25.5" hidden="false" customHeight="true" outlineLevel="0" collapsed="false">
      <c r="A22" s="1114" t="s">
        <v>1279</v>
      </c>
      <c r="B22" s="1114"/>
      <c r="C22" s="1114"/>
      <c r="D22" s="1114"/>
      <c r="E22" s="1114"/>
      <c r="F22" s="1114"/>
      <c r="G22" s="1114"/>
      <c r="H22" s="1114"/>
      <c r="I22" s="1114"/>
      <c r="J22" s="1114"/>
      <c r="K22" s="1166"/>
      <c r="L22" s="386"/>
    </row>
    <row r="23" customFormat="false" ht="27.75" hidden="false" customHeight="true" outlineLevel="0" collapsed="false">
      <c r="A23" s="1003" t="s">
        <v>964</v>
      </c>
      <c r="B23" s="1003"/>
      <c r="C23" s="1003"/>
      <c r="D23" s="1003"/>
      <c r="E23" s="1003"/>
      <c r="F23" s="1003"/>
      <c r="G23" s="1003"/>
      <c r="H23" s="1003"/>
      <c r="I23" s="1003" t="s">
        <v>965</v>
      </c>
      <c r="J23" s="1167" t="s">
        <v>966</v>
      </c>
      <c r="K23" s="386"/>
      <c r="L23" s="386"/>
    </row>
    <row r="24" customFormat="false" ht="15" hidden="false" customHeight="true" outlineLevel="0" collapsed="false">
      <c r="A24" s="1168" t="s">
        <v>1280</v>
      </c>
      <c r="B24" s="1168"/>
      <c r="C24" s="1168"/>
      <c r="D24" s="1168"/>
      <c r="E24" s="1168"/>
      <c r="F24" s="1168"/>
      <c r="G24" s="1168"/>
      <c r="H24" s="1168"/>
      <c r="I24" s="1008"/>
      <c r="J24" s="1008"/>
      <c r="K24" s="386"/>
      <c r="L24" s="386"/>
    </row>
    <row r="25" customFormat="false" ht="15" hidden="false" customHeight="true" outlineLevel="0" collapsed="false">
      <c r="A25" s="1169" t="s">
        <v>1281</v>
      </c>
      <c r="B25" s="1169"/>
      <c r="C25" s="1169"/>
      <c r="D25" s="1169"/>
      <c r="E25" s="1169"/>
      <c r="F25" s="1169"/>
      <c r="G25" s="1169"/>
      <c r="H25" s="1169"/>
      <c r="I25" s="687"/>
      <c r="J25" s="687"/>
      <c r="K25" s="386"/>
      <c r="L25" s="386"/>
    </row>
    <row r="26" customFormat="false" ht="15" hidden="false" customHeight="true" outlineLevel="0" collapsed="false">
      <c r="A26" s="482" t="s">
        <v>1282</v>
      </c>
      <c r="B26" s="482"/>
      <c r="C26" s="482"/>
      <c r="D26" s="482"/>
      <c r="E26" s="482"/>
      <c r="F26" s="482"/>
      <c r="G26" s="482"/>
      <c r="H26" s="482"/>
      <c r="I26" s="687"/>
      <c r="J26" s="687"/>
      <c r="K26" s="386"/>
      <c r="L26" s="386"/>
    </row>
    <row r="27" customFormat="false" ht="15" hidden="false" customHeight="true" outlineLevel="0" collapsed="false">
      <c r="A27" s="482" t="s">
        <v>1283</v>
      </c>
      <c r="B27" s="482"/>
      <c r="C27" s="482"/>
      <c r="D27" s="482"/>
      <c r="E27" s="482"/>
      <c r="F27" s="482"/>
      <c r="G27" s="482"/>
      <c r="H27" s="482"/>
      <c r="I27" s="687"/>
      <c r="J27" s="687"/>
      <c r="K27" s="386"/>
      <c r="L27" s="386"/>
    </row>
    <row r="28" customFormat="false" ht="15" hidden="false" customHeight="true" outlineLevel="0" collapsed="false">
      <c r="A28" s="1169" t="s">
        <v>1284</v>
      </c>
      <c r="B28" s="1169"/>
      <c r="C28" s="1169"/>
      <c r="D28" s="1169"/>
      <c r="E28" s="1169"/>
      <c r="F28" s="1169"/>
      <c r="G28" s="1169"/>
      <c r="H28" s="1169"/>
      <c r="I28" s="687"/>
      <c r="J28" s="687"/>
      <c r="K28" s="386"/>
      <c r="L28" s="386"/>
    </row>
    <row r="29" customFormat="false" ht="15" hidden="false" customHeight="true" outlineLevel="0" collapsed="false">
      <c r="A29" s="482" t="s">
        <v>1285</v>
      </c>
      <c r="B29" s="482"/>
      <c r="C29" s="482"/>
      <c r="D29" s="482"/>
      <c r="E29" s="482"/>
      <c r="F29" s="482"/>
      <c r="G29" s="482"/>
      <c r="H29" s="482"/>
      <c r="I29" s="687"/>
      <c r="J29" s="687"/>
      <c r="K29" s="386"/>
      <c r="L29" s="386"/>
    </row>
    <row r="30" customFormat="false" ht="15.75" hidden="false" customHeight="true" outlineLevel="0" collapsed="false">
      <c r="A30" s="1170" t="s">
        <v>1286</v>
      </c>
      <c r="B30" s="1170"/>
      <c r="C30" s="1170"/>
      <c r="D30" s="1170"/>
      <c r="E30" s="1170"/>
      <c r="F30" s="1170"/>
      <c r="G30" s="1170"/>
      <c r="H30" s="1170"/>
      <c r="I30" s="688"/>
      <c r="J30" s="688"/>
      <c r="K30" s="386"/>
      <c r="L30" s="386"/>
    </row>
    <row r="31" customFormat="false" ht="14.25" hidden="false" customHeight="false" outlineLevel="0" collapsed="false">
      <c r="H31" s="386"/>
      <c r="I31" s="386"/>
      <c r="J31" s="386"/>
      <c r="K31" s="386"/>
      <c r="L31" s="386"/>
    </row>
    <row r="32" customFormat="false" ht="14.25" hidden="false" customHeight="false" outlineLevel="0" collapsed="false">
      <c r="H32" s="914" t="s">
        <v>883</v>
      </c>
      <c r="I32" s="386"/>
      <c r="J32" s="386"/>
      <c r="K32" s="386"/>
      <c r="L32" s="386"/>
    </row>
    <row r="33" customFormat="false" ht="14.25" hidden="false" customHeight="false" outlineLevel="0" collapsed="false">
      <c r="H33" s="914" t="s">
        <v>1287</v>
      </c>
      <c r="I33" s="386"/>
      <c r="J33" s="386"/>
      <c r="K33" s="386"/>
      <c r="L33" s="386"/>
    </row>
    <row r="34" customFormat="false" ht="15" hidden="false" customHeight="false" outlineLevel="0" collapsed="false">
      <c r="H34" s="386"/>
      <c r="I34" s="386"/>
      <c r="J34" s="386"/>
      <c r="K34" s="386"/>
      <c r="L34" s="386"/>
    </row>
    <row r="35" customFormat="false" ht="15.75" hidden="false" customHeight="false" outlineLevel="0" collapsed="false">
      <c r="A35" s="1171" t="s">
        <v>1288</v>
      </c>
      <c r="B35" s="1171"/>
      <c r="C35" s="1171"/>
      <c r="D35" s="1171"/>
      <c r="E35" s="1171"/>
      <c r="F35" s="1171"/>
      <c r="G35" s="1171"/>
      <c r="H35" s="1171"/>
      <c r="I35" s="1171"/>
      <c r="J35" s="1171"/>
    </row>
    <row r="36" customFormat="false" ht="15.75" hidden="false" customHeight="false" outlineLevel="0" collapsed="false">
      <c r="A36" s="1003" t="s">
        <v>964</v>
      </c>
      <c r="B36" s="1003"/>
      <c r="C36" s="1003"/>
      <c r="D36" s="1003"/>
      <c r="E36" s="1003"/>
      <c r="F36" s="11" t="s">
        <v>965</v>
      </c>
      <c r="G36" s="11"/>
      <c r="H36" s="11"/>
      <c r="I36" s="954" t="s">
        <v>966</v>
      </c>
      <c r="J36" s="954"/>
    </row>
    <row r="37" customFormat="false" ht="15.75" hidden="false" customHeight="false" outlineLevel="0" collapsed="false">
      <c r="A37" s="1003"/>
      <c r="B37" s="1003"/>
      <c r="C37" s="1003"/>
      <c r="D37" s="1003"/>
      <c r="E37" s="1003"/>
      <c r="F37" s="1172" t="str">
        <f aca="false">+I37</f>
        <v>Augmentation</v>
      </c>
      <c r="G37" s="1173" t="str">
        <f aca="false">+J37</f>
        <v>Diminution</v>
      </c>
      <c r="H37" s="1174" t="s">
        <v>1289</v>
      </c>
      <c r="I37" s="1175" t="s">
        <v>1289</v>
      </c>
      <c r="J37" s="1176" t="s">
        <v>1290</v>
      </c>
    </row>
    <row r="38" customFormat="false" ht="16.5" hidden="false" customHeight="true" outlineLevel="0" collapsed="false">
      <c r="A38" s="1136" t="s">
        <v>1291</v>
      </c>
      <c r="B38" s="1136"/>
      <c r="C38" s="1136"/>
      <c r="D38" s="1136"/>
      <c r="E38" s="1136"/>
      <c r="F38" s="1177"/>
      <c r="G38" s="1178"/>
      <c r="H38" s="1179"/>
      <c r="I38" s="660"/>
      <c r="J38" s="1180"/>
    </row>
    <row r="39" customFormat="false" ht="15" hidden="false" customHeight="true" outlineLevel="0" collapsed="false">
      <c r="A39" s="1013" t="s">
        <v>1292</v>
      </c>
      <c r="B39" s="1013"/>
      <c r="C39" s="1013"/>
      <c r="D39" s="1013"/>
      <c r="E39" s="1013"/>
      <c r="F39" s="1181"/>
      <c r="G39" s="1182"/>
      <c r="H39" s="1183"/>
      <c r="I39" s="687"/>
      <c r="J39" s="1181"/>
    </row>
    <row r="40" customFormat="false" ht="15" hidden="false" customHeight="true" outlineLevel="0" collapsed="false">
      <c r="A40" s="1015" t="s">
        <v>1293</v>
      </c>
      <c r="B40" s="1015"/>
      <c r="C40" s="1015"/>
      <c r="D40" s="1015"/>
      <c r="E40" s="1015"/>
      <c r="F40" s="1184"/>
      <c r="G40" s="1185"/>
      <c r="H40" s="1186"/>
      <c r="I40" s="688"/>
      <c r="J40" s="1184"/>
    </row>
    <row r="41" customFormat="false" ht="14.25" hidden="false" customHeight="false" outlineLevel="0" collapsed="false">
      <c r="H41" s="386"/>
      <c r="I41" s="386"/>
      <c r="J41" s="386"/>
      <c r="K41" s="386"/>
      <c r="L41" s="386"/>
    </row>
    <row r="42" customFormat="false" ht="14.25" hidden="false" customHeight="false" outlineLevel="0" collapsed="false">
      <c r="H42" s="386" t="s">
        <v>883</v>
      </c>
      <c r="I42" s="386"/>
      <c r="J42" s="386"/>
      <c r="K42" s="386"/>
      <c r="L42" s="386"/>
    </row>
    <row r="43" customFormat="false" ht="14.25" hidden="false" customHeight="false" outlineLevel="0" collapsed="false">
      <c r="H43" s="914" t="s">
        <v>1294</v>
      </c>
      <c r="I43" s="386"/>
      <c r="J43" s="386"/>
      <c r="K43" s="386"/>
      <c r="L43" s="386"/>
    </row>
    <row r="44" customFormat="false" ht="14.25" hidden="false" customHeight="false" outlineLevel="0" collapsed="false">
      <c r="H44" s="386"/>
      <c r="I44" s="386"/>
      <c r="J44" s="386"/>
      <c r="K44" s="386"/>
      <c r="L44" s="386"/>
    </row>
    <row r="45" customFormat="false" ht="14.25" hidden="false" customHeight="false" outlineLevel="0" collapsed="false">
      <c r="H45" s="386"/>
      <c r="I45" s="386"/>
      <c r="J45" s="386"/>
      <c r="K45" s="386"/>
      <c r="L45" s="386"/>
    </row>
    <row r="46" customFormat="false" ht="14.25" hidden="false" customHeight="false" outlineLevel="0" collapsed="false">
      <c r="H46" s="386"/>
      <c r="I46" s="386"/>
      <c r="J46" s="386"/>
      <c r="K46" s="386"/>
      <c r="L46" s="386"/>
    </row>
    <row r="47" customFormat="false" ht="14.25" hidden="false" customHeight="false" outlineLevel="0" collapsed="false">
      <c r="H47" s="386"/>
      <c r="I47" s="386"/>
      <c r="J47" s="386"/>
      <c r="K47" s="386"/>
      <c r="L47" s="386"/>
    </row>
  </sheetData>
  <mergeCells count="36">
    <mergeCell ref="A1:J1"/>
    <mergeCell ref="A2:C2"/>
    <mergeCell ref="D2:J2"/>
    <mergeCell ref="A3:D3"/>
    <mergeCell ref="E3:F3"/>
    <mergeCell ref="G3:J3"/>
    <mergeCell ref="A4:B4"/>
    <mergeCell ref="C4:J4"/>
    <mergeCell ref="A5:B5"/>
    <mergeCell ref="C5:E5"/>
    <mergeCell ref="A9:J9"/>
    <mergeCell ref="A11:J11"/>
    <mergeCell ref="A12:H12"/>
    <mergeCell ref="A13:H13"/>
    <mergeCell ref="A14:H14"/>
    <mergeCell ref="A15:H15"/>
    <mergeCell ref="A16:H16"/>
    <mergeCell ref="A17:H17"/>
    <mergeCell ref="A18:H18"/>
    <mergeCell ref="A21:F21"/>
    <mergeCell ref="A22:J22"/>
    <mergeCell ref="A23:H23"/>
    <mergeCell ref="A24:H24"/>
    <mergeCell ref="A25:H25"/>
    <mergeCell ref="A26:H26"/>
    <mergeCell ref="A27:H27"/>
    <mergeCell ref="A28:H28"/>
    <mergeCell ref="A29:H29"/>
    <mergeCell ref="A30:H30"/>
    <mergeCell ref="A35:J35"/>
    <mergeCell ref="A36:E37"/>
    <mergeCell ref="F36:H36"/>
    <mergeCell ref="I36:J36"/>
    <mergeCell ref="A38:E38"/>
    <mergeCell ref="A39:E39"/>
    <mergeCell ref="A40:E40"/>
  </mergeCells>
  <printOptions headings="false" gridLines="false" gridLinesSet="true" horizontalCentered="false" verticalCentered="false"/>
  <pageMargins left="0.559722222222222" right="0" top="0.7875" bottom="0.984027777777778" header="0.511805555555555" footer="0.511805555555555"/>
  <pageSetup paperSize="9" scale="79"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L2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L22" activeCellId="0" sqref="L22"/>
    </sheetView>
  </sheetViews>
  <sheetFormatPr defaultColWidth="10.8671875" defaultRowHeight="12.75" zeroHeight="false" outlineLevelRow="0" outlineLevelCol="0"/>
  <cols>
    <col collapsed="false" customWidth="false" hidden="false" outlineLevel="0" max="3" min="1" style="636" width="10.85"/>
    <col collapsed="false" customWidth="true" hidden="false" outlineLevel="0" max="4" min="4" style="636" width="9.13"/>
    <col collapsed="false" customWidth="true" hidden="false" outlineLevel="0" max="5" min="5" style="636" width="4.43"/>
    <col collapsed="false" customWidth="true" hidden="false" outlineLevel="0" max="6" min="6" style="636" width="14.69"/>
    <col collapsed="false" customWidth="true" hidden="false" outlineLevel="0" max="7" min="7" style="636" width="14.43"/>
    <col collapsed="false" customWidth="true" hidden="false" outlineLevel="0" max="8" min="8" style="636" width="16.41"/>
    <col collapsed="false" customWidth="true" hidden="false" outlineLevel="0" max="9" min="9" style="636" width="17"/>
    <col collapsed="false" customWidth="true" hidden="false" outlineLevel="0" max="10" min="10" style="636" width="10.42"/>
    <col collapsed="false" customWidth="false" hidden="false" outlineLevel="0" max="1024" min="11" style="636" width="10.85"/>
  </cols>
  <sheetData>
    <row r="1" customFormat="false" ht="15" hidden="false" customHeight="true" outlineLevel="0" collapsed="false">
      <c r="A1" s="60" t="s">
        <v>1295</v>
      </c>
      <c r="B1" s="60"/>
      <c r="C1" s="60"/>
      <c r="D1" s="60"/>
      <c r="E1" s="60"/>
      <c r="F1" s="60"/>
      <c r="G1" s="60"/>
      <c r="H1" s="60"/>
      <c r="I1" s="60"/>
      <c r="J1" s="1187"/>
      <c r="K1" s="1187"/>
      <c r="L1" s="1187"/>
    </row>
    <row r="2" customFormat="false" ht="12.75" hidden="false" customHeight="false" outlineLevel="0" collapsed="false">
      <c r="A2" s="868" t="s">
        <v>45</v>
      </c>
      <c r="B2" s="868"/>
      <c r="C2" s="868"/>
      <c r="D2" s="641"/>
      <c r="E2" s="641"/>
      <c r="F2" s="641"/>
      <c r="G2" s="641"/>
      <c r="H2" s="641"/>
      <c r="I2" s="641"/>
      <c r="J2" s="718"/>
      <c r="K2" s="718"/>
      <c r="L2" s="718"/>
    </row>
    <row r="3" customFormat="false" ht="15" hidden="false" customHeight="false" outlineLevel="0" collapsed="false">
      <c r="A3" s="938"/>
      <c r="B3" s="938"/>
      <c r="C3" s="938"/>
      <c r="D3" s="938"/>
      <c r="E3" s="649" t="s">
        <v>290</v>
      </c>
      <c r="F3" s="649"/>
      <c r="G3" s="939"/>
      <c r="H3" s="939"/>
      <c r="I3" s="939"/>
      <c r="J3" s="718"/>
      <c r="K3" s="718"/>
      <c r="L3" s="718"/>
    </row>
    <row r="4" customFormat="false" ht="12.75" hidden="false" customHeight="false" outlineLevel="0" collapsed="false">
      <c r="A4" s="649" t="s">
        <v>291</v>
      </c>
      <c r="B4" s="649"/>
      <c r="C4" s="644"/>
      <c r="D4" s="644"/>
      <c r="E4" s="644"/>
      <c r="F4" s="644"/>
      <c r="G4" s="644"/>
      <c r="H4" s="644"/>
      <c r="I4" s="644"/>
      <c r="J4" s="718"/>
      <c r="K4" s="718"/>
      <c r="L4" s="718"/>
    </row>
    <row r="5" customFormat="false" ht="12.75" hidden="false" customHeight="false" outlineLevel="0" collapsed="false">
      <c r="A5" s="636" t="s">
        <v>292</v>
      </c>
      <c r="C5" s="643"/>
      <c r="D5" s="643"/>
      <c r="E5" s="966" t="s">
        <v>293</v>
      </c>
      <c r="F5" s="966"/>
      <c r="G5" s="783"/>
      <c r="H5" s="989" t="s">
        <v>1269</v>
      </c>
      <c r="I5" s="783"/>
    </row>
    <row r="6" customFormat="false" ht="12.75" hidden="false" customHeight="false" outlineLevel="0" collapsed="false">
      <c r="I6" s="1188"/>
    </row>
    <row r="7" customFormat="false" ht="15" hidden="false" customHeight="true" outlineLevel="0" collapsed="false">
      <c r="A7" s="1189" t="s">
        <v>1296</v>
      </c>
      <c r="B7" s="1189"/>
      <c r="C7" s="1189"/>
      <c r="D7" s="1189"/>
      <c r="E7" s="1189"/>
      <c r="F7" s="1189"/>
      <c r="G7" s="1189"/>
      <c r="H7" s="1189"/>
      <c r="I7" s="1189"/>
      <c r="J7" s="1155"/>
      <c r="K7" s="1155"/>
      <c r="L7" s="1155"/>
    </row>
    <row r="8" customFormat="false" ht="13.5" hidden="false" customHeight="false" outlineLevel="0" collapsed="false"/>
    <row r="9" customFormat="false" ht="15" hidden="false" customHeight="true" outlineLevel="0" collapsed="false">
      <c r="A9" s="954" t="s">
        <v>1297</v>
      </c>
      <c r="B9" s="954"/>
      <c r="C9" s="954"/>
      <c r="D9" s="954"/>
      <c r="E9" s="954"/>
      <c r="F9" s="954"/>
      <c r="G9" s="954"/>
      <c r="H9" s="954"/>
      <c r="I9" s="954"/>
    </row>
    <row r="10" customFormat="false" ht="15" hidden="false" customHeight="true" outlineLevel="0" collapsed="false">
      <c r="A10" s="1190" t="s">
        <v>964</v>
      </c>
      <c r="B10" s="1190"/>
      <c r="C10" s="1190"/>
      <c r="D10" s="1190"/>
      <c r="E10" s="1190"/>
      <c r="F10" s="1190"/>
      <c r="G10" s="1190"/>
      <c r="H10" s="954" t="s">
        <v>965</v>
      </c>
      <c r="I10" s="954" t="s">
        <v>966</v>
      </c>
    </row>
    <row r="11" customFormat="false" ht="15" hidden="false" customHeight="true" outlineLevel="0" collapsed="false">
      <c r="A11" s="1064" t="s">
        <v>1298</v>
      </c>
      <c r="B11" s="1064"/>
      <c r="C11" s="1064"/>
      <c r="D11" s="1064"/>
      <c r="E11" s="1064"/>
      <c r="F11" s="1064"/>
      <c r="G11" s="1064"/>
      <c r="H11" s="660"/>
      <c r="I11" s="661"/>
    </row>
    <row r="12" customFormat="false" ht="15" hidden="false" customHeight="true" outlineLevel="0" collapsed="false">
      <c r="A12" s="1191" t="s">
        <v>1299</v>
      </c>
      <c r="B12" s="1191"/>
      <c r="C12" s="1191"/>
      <c r="D12" s="1191"/>
      <c r="E12" s="1191"/>
      <c r="F12" s="1191"/>
      <c r="G12" s="1191"/>
      <c r="H12" s="688"/>
      <c r="I12" s="688"/>
    </row>
    <row r="13" customFormat="false" ht="15" hidden="false" customHeight="true" outlineLevel="0" collapsed="false">
      <c r="A13" s="969" t="s">
        <v>1300</v>
      </c>
      <c r="B13" s="969"/>
      <c r="C13" s="969"/>
      <c r="D13" s="969"/>
      <c r="E13" s="969"/>
      <c r="F13" s="969"/>
      <c r="G13" s="969"/>
      <c r="H13" s="1018"/>
      <c r="I13" s="1018"/>
    </row>
    <row r="16" customFormat="false" ht="13.5" hidden="false" customHeight="false" outlineLevel="0" collapsed="false"/>
    <row r="17" customFormat="false" ht="15.75" hidden="false" customHeight="false" outlineLevel="0" collapsed="false">
      <c r="F17" s="954" t="s">
        <v>1301</v>
      </c>
      <c r="G17" s="954"/>
      <c r="H17" s="954"/>
      <c r="I17" s="954"/>
    </row>
    <row r="18" customFormat="false" ht="15.75" hidden="false" customHeight="false" outlineLevel="0" collapsed="false">
      <c r="F18" s="1003" t="s">
        <v>964</v>
      </c>
      <c r="G18" s="954" t="s">
        <v>965</v>
      </c>
      <c r="H18" s="954" t="s">
        <v>966</v>
      </c>
      <c r="I18" s="954"/>
    </row>
    <row r="19" customFormat="false" ht="30.75" hidden="false" customHeight="false" outlineLevel="0" collapsed="false">
      <c r="F19" s="1003"/>
      <c r="G19" s="1005" t="s">
        <v>1302</v>
      </c>
      <c r="H19" s="1005" t="s">
        <v>1302</v>
      </c>
      <c r="I19" s="1005" t="s">
        <v>1303</v>
      </c>
    </row>
    <row r="20" customFormat="false" ht="14.25" hidden="false" customHeight="false" outlineLevel="0" collapsed="false">
      <c r="F20" s="660" t="s">
        <v>1093</v>
      </c>
      <c r="G20" s="660"/>
      <c r="H20" s="660"/>
      <c r="I20" s="660"/>
    </row>
    <row r="21" customFormat="false" ht="14.25" hidden="false" customHeight="false" outlineLevel="0" collapsed="false">
      <c r="F21" s="687" t="s">
        <v>1094</v>
      </c>
      <c r="G21" s="687"/>
      <c r="H21" s="687"/>
      <c r="I21" s="687"/>
    </row>
    <row r="22" customFormat="false" ht="15" hidden="false" customHeight="false" outlineLevel="0" collapsed="false">
      <c r="F22" s="688" t="s">
        <v>1224</v>
      </c>
      <c r="G22" s="688"/>
      <c r="H22" s="688"/>
      <c r="I22" s="688"/>
    </row>
    <row r="23" customFormat="false" ht="15" hidden="false" customHeight="false" outlineLevel="0" collapsed="false">
      <c r="F23" s="1020"/>
      <c r="G23" s="1020"/>
      <c r="H23" s="1020"/>
      <c r="I23" s="1020"/>
    </row>
  </sheetData>
  <mergeCells count="19">
    <mergeCell ref="A1:I1"/>
    <mergeCell ref="A2:C2"/>
    <mergeCell ref="D2:I2"/>
    <mergeCell ref="A3:D3"/>
    <mergeCell ref="E3:F3"/>
    <mergeCell ref="G3:I3"/>
    <mergeCell ref="A4:B4"/>
    <mergeCell ref="C4:I4"/>
    <mergeCell ref="C5:D5"/>
    <mergeCell ref="E5:F5"/>
    <mergeCell ref="A7:I7"/>
    <mergeCell ref="A9:I9"/>
    <mergeCell ref="A10:G10"/>
    <mergeCell ref="A11:G11"/>
    <mergeCell ref="A12:G12"/>
    <mergeCell ref="A13:G13"/>
    <mergeCell ref="F17:I17"/>
    <mergeCell ref="F18:F19"/>
    <mergeCell ref="H18:I18"/>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2" man="true" max="65535" min="0"/>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L2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N27" activeCellId="0" sqref="N27"/>
    </sheetView>
  </sheetViews>
  <sheetFormatPr defaultColWidth="10.8671875" defaultRowHeight="12" zeroHeight="false" outlineLevelRow="0" outlineLevelCol="0"/>
  <cols>
    <col collapsed="false" customWidth="false" hidden="false" outlineLevel="0" max="2" min="1" style="436" width="10.85"/>
    <col collapsed="false" customWidth="true" hidden="false" outlineLevel="0" max="3" min="3" style="436" width="7.71"/>
    <col collapsed="false" customWidth="false" hidden="false" outlineLevel="0" max="4" min="4" style="436" width="10.85"/>
    <col collapsed="false" customWidth="true" hidden="false" outlineLevel="0" max="5" min="5" style="436" width="3.98"/>
    <col collapsed="false" customWidth="false" hidden="false" outlineLevel="0" max="6" min="6" style="436" width="10.85"/>
    <col collapsed="false" customWidth="true" hidden="false" outlineLevel="0" max="7" min="7" style="436" width="12.71"/>
    <col collapsed="false" customWidth="true" hidden="false" outlineLevel="0" max="8" min="8" style="436" width="14.69"/>
    <col collapsed="false" customWidth="true" hidden="false" outlineLevel="0" max="9" min="9" style="436" width="14.15"/>
    <col collapsed="false" customWidth="false" hidden="false" outlineLevel="0" max="1024" min="10" style="436" width="10.85"/>
  </cols>
  <sheetData>
    <row r="1" customFormat="false" ht="15" hidden="false" customHeight="false" outlineLevel="0" collapsed="false">
      <c r="A1" s="60" t="s">
        <v>1304</v>
      </c>
      <c r="B1" s="60"/>
      <c r="C1" s="60"/>
      <c r="D1" s="60"/>
      <c r="E1" s="60"/>
      <c r="F1" s="60"/>
      <c r="G1" s="60"/>
      <c r="H1" s="60"/>
      <c r="I1" s="60"/>
    </row>
    <row r="2" customFormat="false" ht="12.75" hidden="false" customHeight="false" outlineLevel="0" collapsed="false">
      <c r="A2" s="868" t="s">
        <v>45</v>
      </c>
      <c r="B2" s="868"/>
      <c r="C2" s="868"/>
      <c r="D2" s="641"/>
      <c r="E2" s="641"/>
      <c r="F2" s="641"/>
      <c r="G2" s="641"/>
      <c r="H2" s="641"/>
      <c r="I2" s="641"/>
    </row>
    <row r="3" customFormat="false" ht="15" hidden="false" customHeight="false" outlineLevel="0" collapsed="false">
      <c r="A3" s="938"/>
      <c r="B3" s="938"/>
      <c r="C3" s="938"/>
      <c r="D3" s="938"/>
      <c r="E3" s="649" t="s">
        <v>290</v>
      </c>
      <c r="F3" s="649"/>
      <c r="G3" s="643"/>
      <c r="H3" s="643"/>
      <c r="I3" s="643"/>
    </row>
    <row r="4" customFormat="false" ht="12.75" hidden="false" customHeight="false" outlineLevel="0" collapsed="false">
      <c r="A4" s="649" t="s">
        <v>291</v>
      </c>
      <c r="B4" s="649"/>
      <c r="C4" s="644"/>
      <c r="D4" s="644"/>
      <c r="E4" s="644"/>
      <c r="F4" s="644"/>
      <c r="G4" s="644"/>
      <c r="H4" s="644"/>
      <c r="I4" s="644"/>
      <c r="J4" s="1192"/>
      <c r="K4" s="1192"/>
      <c r="L4" s="1192"/>
    </row>
    <row r="5" customFormat="false" ht="12.75" hidden="false" customHeight="false" outlineLevel="0" collapsed="false">
      <c r="A5" s="636" t="s">
        <v>292</v>
      </c>
      <c r="B5" s="636"/>
      <c r="C5" s="643"/>
      <c r="D5" s="643"/>
      <c r="E5" s="966" t="s">
        <v>293</v>
      </c>
      <c r="F5" s="966"/>
      <c r="G5" s="783"/>
      <c r="H5" s="989" t="s">
        <v>1269</v>
      </c>
      <c r="I5" s="783"/>
      <c r="J5" s="112"/>
      <c r="K5" s="1193"/>
      <c r="L5" s="112"/>
    </row>
    <row r="6" customFormat="false" ht="12.75" hidden="false" customHeight="false" outlineLevel="0" collapsed="false">
      <c r="A6" s="636"/>
      <c r="B6" s="636"/>
      <c r="C6" s="636"/>
      <c r="D6" s="636"/>
      <c r="E6" s="636"/>
      <c r="F6" s="636"/>
      <c r="G6" s="636"/>
      <c r="H6" s="636"/>
      <c r="I6" s="636"/>
      <c r="J6" s="112"/>
      <c r="K6" s="1193"/>
      <c r="L6" s="112"/>
    </row>
    <row r="7" customFormat="false" ht="22.5" hidden="false" customHeight="true" outlineLevel="0" collapsed="false">
      <c r="A7" s="1194" t="s">
        <v>1305</v>
      </c>
      <c r="B7" s="1194"/>
      <c r="C7" s="1194"/>
      <c r="D7" s="1194"/>
      <c r="E7" s="1194"/>
      <c r="F7" s="1194"/>
      <c r="G7" s="1194"/>
      <c r="H7" s="1194"/>
      <c r="I7" s="1194"/>
      <c r="J7" s="112"/>
      <c r="K7" s="1193"/>
      <c r="L7" s="112"/>
    </row>
    <row r="8" customFormat="false" ht="12.75" hidden="false" customHeight="false" outlineLevel="0" collapsed="false"/>
    <row r="9" customFormat="false" ht="15" hidden="false" customHeight="true" outlineLevel="0" collapsed="false">
      <c r="A9" s="954" t="s">
        <v>964</v>
      </c>
      <c r="B9" s="954"/>
      <c r="C9" s="954"/>
      <c r="D9" s="954"/>
      <c r="E9" s="954"/>
      <c r="F9" s="954"/>
      <c r="G9" s="954"/>
      <c r="H9" s="954" t="s">
        <v>965</v>
      </c>
      <c r="I9" s="954" t="s">
        <v>966</v>
      </c>
    </row>
    <row r="10" customFormat="false" ht="15" hidden="false" customHeight="false" outlineLevel="0" collapsed="false">
      <c r="A10" s="1069"/>
      <c r="B10" s="1069"/>
      <c r="C10" s="1069"/>
      <c r="D10" s="1069"/>
      <c r="E10" s="1069"/>
      <c r="F10" s="1069"/>
      <c r="G10" s="1069"/>
      <c r="H10" s="1020"/>
      <c r="I10" s="1020"/>
    </row>
    <row r="11" customFormat="false" ht="15" hidden="false" customHeight="true" outlineLevel="0" collapsed="false">
      <c r="A11" s="950" t="s">
        <v>1306</v>
      </c>
      <c r="B11" s="950"/>
      <c r="C11" s="950"/>
      <c r="D11" s="950"/>
      <c r="E11" s="950"/>
      <c r="F11" s="950"/>
      <c r="G11" s="950"/>
      <c r="H11" s="660"/>
      <c r="I11" s="660"/>
    </row>
    <row r="12" customFormat="false" ht="15" hidden="false" customHeight="true" outlineLevel="0" collapsed="false">
      <c r="A12" s="467" t="s">
        <v>1307</v>
      </c>
      <c r="B12" s="467"/>
      <c r="C12" s="467"/>
      <c r="D12" s="467"/>
      <c r="E12" s="467"/>
      <c r="F12" s="467"/>
      <c r="G12" s="467"/>
      <c r="H12" s="687"/>
      <c r="I12" s="687"/>
    </row>
    <row r="13" customFormat="false" ht="15" hidden="false" customHeight="true" outlineLevel="0" collapsed="false">
      <c r="A13" s="665" t="s">
        <v>1308</v>
      </c>
      <c r="B13" s="665"/>
      <c r="C13" s="665"/>
      <c r="D13" s="665"/>
      <c r="E13" s="665"/>
      <c r="F13" s="665"/>
      <c r="G13" s="665"/>
      <c r="H13" s="688"/>
      <c r="I13" s="688"/>
    </row>
    <row r="14" customFormat="false" ht="15" hidden="false" customHeight="false" outlineLevel="0" collapsed="false">
      <c r="A14" s="1069"/>
      <c r="B14" s="1069"/>
      <c r="C14" s="1069"/>
      <c r="D14" s="1069"/>
      <c r="E14" s="1069"/>
      <c r="F14" s="1069"/>
      <c r="G14" s="1069"/>
      <c r="H14" s="1020"/>
      <c r="I14" s="1020"/>
    </row>
    <row r="15" customFormat="false" ht="15" hidden="false" customHeight="true" outlineLevel="0" collapsed="false">
      <c r="A15" s="950" t="s">
        <v>1309</v>
      </c>
      <c r="B15" s="950"/>
      <c r="C15" s="950"/>
      <c r="D15" s="950"/>
      <c r="E15" s="950"/>
      <c r="F15" s="950"/>
      <c r="G15" s="950"/>
      <c r="H15" s="660"/>
      <c r="I15" s="660"/>
    </row>
    <row r="16" customFormat="false" ht="15" hidden="false" customHeight="true" outlineLevel="0" collapsed="false">
      <c r="A16" s="467" t="s">
        <v>1310</v>
      </c>
      <c r="B16" s="467"/>
      <c r="C16" s="467"/>
      <c r="D16" s="467"/>
      <c r="E16" s="467"/>
      <c r="F16" s="467"/>
      <c r="G16" s="467"/>
      <c r="H16" s="687"/>
      <c r="I16" s="687"/>
    </row>
    <row r="17" customFormat="false" ht="15" hidden="false" customHeight="true" outlineLevel="0" collapsed="false">
      <c r="A17" s="665" t="s">
        <v>1311</v>
      </c>
      <c r="B17" s="665"/>
      <c r="C17" s="665"/>
      <c r="D17" s="665"/>
      <c r="E17" s="665"/>
      <c r="F17" s="665"/>
      <c r="G17" s="665"/>
      <c r="H17" s="688"/>
      <c r="I17" s="688"/>
    </row>
    <row r="19" customFormat="false" ht="14.25" hidden="false" customHeight="false" outlineLevel="0" collapsed="false">
      <c r="A19" s="1195" t="s">
        <v>1312</v>
      </c>
      <c r="B19" s="386"/>
      <c r="C19" s="386"/>
      <c r="D19" s="386"/>
      <c r="E19" s="386"/>
      <c r="G19" s="1196"/>
    </row>
    <row r="20" customFormat="false" ht="14.25" hidden="false" customHeight="false" outlineLevel="0" collapsed="false">
      <c r="A20" s="914" t="s">
        <v>1313</v>
      </c>
      <c r="B20" s="386"/>
      <c r="C20" s="386"/>
      <c r="D20" s="386"/>
      <c r="E20" s="386"/>
      <c r="G20" s="1197"/>
    </row>
    <row r="21" customFormat="false" ht="14.25" hidden="false" customHeight="false" outlineLevel="0" collapsed="false">
      <c r="A21" s="914" t="s">
        <v>1314</v>
      </c>
      <c r="B21" s="386"/>
      <c r="C21" s="386"/>
      <c r="D21" s="386"/>
      <c r="E21" s="386"/>
      <c r="G21" s="1197"/>
    </row>
    <row r="22" customFormat="false" ht="14.25" hidden="false" customHeight="false" outlineLevel="0" collapsed="false">
      <c r="A22" s="914" t="s">
        <v>1315</v>
      </c>
      <c r="B22" s="386"/>
      <c r="C22" s="386"/>
      <c r="D22" s="386"/>
      <c r="E22" s="386"/>
      <c r="G22" s="1197"/>
    </row>
  </sheetData>
  <mergeCells count="20">
    <mergeCell ref="A1:I1"/>
    <mergeCell ref="A2:C2"/>
    <mergeCell ref="D2:I2"/>
    <mergeCell ref="A3:D3"/>
    <mergeCell ref="E3:F3"/>
    <mergeCell ref="G3:I3"/>
    <mergeCell ref="A4:B4"/>
    <mergeCell ref="C4:I4"/>
    <mergeCell ref="C5:D5"/>
    <mergeCell ref="E5:F5"/>
    <mergeCell ref="A7:I7"/>
    <mergeCell ref="A9:G9"/>
    <mergeCell ref="A10:G10"/>
    <mergeCell ref="A11:G11"/>
    <mergeCell ref="A12:G12"/>
    <mergeCell ref="A13:G13"/>
    <mergeCell ref="A14:G14"/>
    <mergeCell ref="A15:G15"/>
    <mergeCell ref="A16:G16"/>
    <mergeCell ref="A17:G17"/>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2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12.75" zeroHeight="false" outlineLevelRow="0" outlineLevelCol="0"/>
  <cols>
    <col collapsed="false" customWidth="true" hidden="false" outlineLevel="0" max="1" min="1" style="636" width="31.43"/>
    <col collapsed="false" customWidth="false" hidden="false" outlineLevel="0" max="3" min="2" style="636" width="10.85"/>
    <col collapsed="false" customWidth="true" hidden="false" outlineLevel="0" max="4" min="4" style="636" width="14.43"/>
    <col collapsed="false" customWidth="false" hidden="false" outlineLevel="0" max="1024" min="5" style="636" width="10.85"/>
  </cols>
  <sheetData>
    <row r="1" customFormat="false" ht="15" hidden="false" customHeight="false" outlineLevel="0" collapsed="false">
      <c r="A1" s="60" t="s">
        <v>1316</v>
      </c>
      <c r="B1" s="60"/>
      <c r="C1" s="60"/>
      <c r="D1" s="60"/>
      <c r="E1" s="60"/>
      <c r="F1" s="60"/>
      <c r="G1" s="60"/>
    </row>
    <row r="2" customFormat="false" ht="15" hidden="false" customHeight="true" outlineLevel="0" collapsed="false">
      <c r="A2" s="90" t="s">
        <v>45</v>
      </c>
      <c r="B2" s="105"/>
      <c r="C2" s="105"/>
      <c r="D2" s="105"/>
      <c r="E2" s="105"/>
      <c r="F2" s="105"/>
      <c r="G2" s="105"/>
    </row>
    <row r="3" customFormat="false" ht="15" hidden="false" customHeight="true" outlineLevel="0" collapsed="false">
      <c r="A3" s="1198"/>
      <c r="B3" s="1199"/>
      <c r="C3" s="1199"/>
      <c r="D3" s="176" t="s">
        <v>349</v>
      </c>
      <c r="E3" s="113"/>
      <c r="F3" s="113"/>
      <c r="G3" s="113"/>
    </row>
    <row r="4" customFormat="false" ht="15" hidden="false" customHeight="true" outlineLevel="0" collapsed="false">
      <c r="A4" s="506" t="s">
        <v>291</v>
      </c>
      <c r="B4" s="105"/>
      <c r="C4" s="105"/>
      <c r="D4" s="105"/>
      <c r="E4" s="105"/>
      <c r="F4" s="105"/>
      <c r="G4" s="105"/>
    </row>
    <row r="5" customFormat="false" ht="15.75" hidden="false" customHeight="true" outlineLevel="0" collapsed="false">
      <c r="A5" s="90" t="s">
        <v>292</v>
      </c>
      <c r="B5" s="178"/>
      <c r="C5" s="178"/>
      <c r="D5" s="176" t="s">
        <v>293</v>
      </c>
      <c r="E5" s="1200"/>
      <c r="F5" s="1201" t="s">
        <v>350</v>
      </c>
      <c r="G5" s="1200"/>
    </row>
    <row r="6" customFormat="false" ht="12.75" hidden="false" customHeight="false" outlineLevel="0" collapsed="false">
      <c r="A6" s="90"/>
      <c r="B6" s="612"/>
      <c r="C6" s="21"/>
      <c r="D6" s="21"/>
      <c r="E6" s="176"/>
      <c r="F6" s="1202"/>
      <c r="G6" s="176"/>
    </row>
    <row r="7" customFormat="false" ht="18" hidden="false" customHeight="false" outlineLevel="0" collapsed="false">
      <c r="A7" s="1203" t="s">
        <v>1317</v>
      </c>
      <c r="B7" s="1203"/>
      <c r="C7" s="1203"/>
      <c r="D7" s="1203"/>
      <c r="E7" s="1203"/>
      <c r="F7" s="1203"/>
      <c r="G7" s="1203"/>
    </row>
    <row r="8" customFormat="false" ht="13.5" hidden="false" customHeight="false" outlineLevel="0" collapsed="false"/>
    <row r="9" customFormat="false" ht="76.5" hidden="false" customHeight="true" outlineLevel="0" collapsed="false">
      <c r="A9" s="1023" t="s">
        <v>964</v>
      </c>
      <c r="B9" s="1204" t="s">
        <v>965</v>
      </c>
      <c r="C9" s="1023" t="s">
        <v>966</v>
      </c>
      <c r="D9" s="1024" t="s">
        <v>967</v>
      </c>
      <c r="E9" s="1205" t="s">
        <v>1236</v>
      </c>
      <c r="F9" s="1205" t="s">
        <v>1237</v>
      </c>
      <c r="G9" s="1206" t="s">
        <v>1238</v>
      </c>
    </row>
    <row r="10" customFormat="false" ht="25.35" hidden="false" customHeight="false" outlineLevel="0" collapsed="false">
      <c r="A10" s="1207" t="s">
        <v>1318</v>
      </c>
      <c r="B10" s="686" t="e">
        <f aca="false">__n17a.net__</f>
        <v>#NAME?</v>
      </c>
      <c r="C10" s="686" t="e">
        <f aca="false">__n17a.old__</f>
        <v>#NAME?</v>
      </c>
      <c r="D10" s="1008" t="e">
        <f aca="false">__n17a.variation__</f>
        <v>#NAME?</v>
      </c>
      <c r="E10" s="686"/>
      <c r="F10" s="686"/>
      <c r="G10" s="686"/>
    </row>
    <row r="11" customFormat="false" ht="25.35" hidden="false" customHeight="false" outlineLevel="0" collapsed="false">
      <c r="A11" s="1121" t="s">
        <v>1319</v>
      </c>
      <c r="B11" s="663" t="e">
        <f aca="false">__n17b.net__</f>
        <v>#NAME?</v>
      </c>
      <c r="C11" s="663" t="e">
        <f aca="false">__n17b.old__</f>
        <v>#NAME?</v>
      </c>
      <c r="D11" s="687" t="e">
        <f aca="false">__n17b.variation__</f>
        <v>#NAME?</v>
      </c>
      <c r="E11" s="663"/>
      <c r="F11" s="663"/>
      <c r="G11" s="663"/>
    </row>
    <row r="12" customFormat="false" ht="25.35" hidden="false" customHeight="false" outlineLevel="0" collapsed="false">
      <c r="A12" s="1121" t="s">
        <v>1320</v>
      </c>
      <c r="B12" s="663" t="e">
        <f aca="false">__n17c.net__</f>
        <v>#NAME?</v>
      </c>
      <c r="C12" s="663" t="e">
        <f aca="false">__n17c.old__</f>
        <v>#NAME?</v>
      </c>
      <c r="D12" s="687" t="e">
        <f aca="false">__n17c.variation__</f>
        <v>#NAME?</v>
      </c>
      <c r="E12" s="663"/>
      <c r="F12" s="663"/>
      <c r="G12" s="663"/>
    </row>
    <row r="13" customFormat="false" ht="25.35" hidden="false" customHeight="false" outlineLevel="0" collapsed="false">
      <c r="A13" s="1121" t="s">
        <v>1321</v>
      </c>
      <c r="B13" s="663" t="e">
        <f aca="false">__n17d.net__</f>
        <v>#NAME?</v>
      </c>
      <c r="C13" s="663" t="e">
        <f aca="false">__n17d.old__</f>
        <v>#NAME?</v>
      </c>
      <c r="D13" s="1008" t="e">
        <f aca="false">__n17d.variation__</f>
        <v>#NAME?</v>
      </c>
      <c r="E13" s="686"/>
      <c r="F13" s="663"/>
      <c r="G13" s="663"/>
    </row>
    <row r="14" customFormat="false" ht="25.35" hidden="false" customHeight="false" outlineLevel="0" collapsed="false">
      <c r="A14" s="1208" t="s">
        <v>1322</v>
      </c>
      <c r="B14" s="1014" t="e">
        <f aca="false">__n17e.net__</f>
        <v>#NAME?</v>
      </c>
      <c r="C14" s="1014" t="e">
        <f aca="false">__n17e.old__</f>
        <v>#NAME?</v>
      </c>
      <c r="D14" s="1033" t="e">
        <f aca="false">__n17e.variation__</f>
        <v>#NAME?</v>
      </c>
      <c r="E14" s="1014"/>
      <c r="F14" s="1014"/>
      <c r="G14" s="1014"/>
    </row>
    <row r="15" customFormat="false" ht="22.5" hidden="false" customHeight="true" outlineLevel="0" collapsed="false">
      <c r="A15" s="1209" t="s">
        <v>1323</v>
      </c>
      <c r="B15" s="1210" t="e">
        <f aca="false">SUM(B10:B14)</f>
        <v>#NAME?</v>
      </c>
      <c r="C15" s="1210" t="e">
        <f aca="false">SUM(C10:C14)</f>
        <v>#NAME?</v>
      </c>
      <c r="D15" s="1209" t="e">
        <f aca="false">__n17f.variation__</f>
        <v>#NAME?</v>
      </c>
      <c r="E15" s="1210"/>
      <c r="F15" s="1210"/>
      <c r="G15" s="1210"/>
    </row>
    <row r="16" customFormat="false" ht="25.35" hidden="false" customHeight="false" outlineLevel="0" collapsed="false">
      <c r="A16" s="1211" t="s">
        <v>1324</v>
      </c>
      <c r="B16" s="661" t="e">
        <f aca="false">__n17g.net__</f>
        <v>#NAME?</v>
      </c>
      <c r="C16" s="661" t="e">
        <f aca="false">__n17g.old__</f>
        <v>#NAME?</v>
      </c>
      <c r="D16" s="1008" t="e">
        <f aca="false">__n17g.variation__</f>
        <v>#NAME?</v>
      </c>
      <c r="E16" s="661"/>
      <c r="F16" s="661"/>
      <c r="G16" s="1212"/>
    </row>
    <row r="17" customFormat="false" ht="25.35" hidden="false" customHeight="false" outlineLevel="0" collapsed="false">
      <c r="A17" s="1121" t="s">
        <v>1325</v>
      </c>
      <c r="B17" s="663" t="e">
        <f aca="false">__n17h.net__</f>
        <v>#NAME?</v>
      </c>
      <c r="C17" s="663" t="e">
        <f aca="false">__n17h.old__</f>
        <v>#NAME?</v>
      </c>
      <c r="D17" s="687" t="e">
        <f aca="false">__n17h.variation__</f>
        <v>#NAME?</v>
      </c>
      <c r="E17" s="663"/>
      <c r="F17" s="663"/>
      <c r="G17" s="1213"/>
    </row>
    <row r="18" customFormat="false" ht="13.8" hidden="false" customHeight="false" outlineLevel="0" collapsed="false">
      <c r="A18" s="688" t="s">
        <v>1326</v>
      </c>
      <c r="B18" s="668" t="e">
        <f aca="false">__n17i.net__</f>
        <v>#NAME?</v>
      </c>
      <c r="C18" s="668" t="e">
        <f aca="false">__n17i.old__</f>
        <v>#NAME?</v>
      </c>
      <c r="D18" s="688" t="e">
        <f aca="false">__n17i.variation__</f>
        <v>#NAME?</v>
      </c>
      <c r="E18" s="668"/>
      <c r="F18" s="668"/>
      <c r="G18" s="1214"/>
    </row>
    <row r="19" customFormat="false" ht="30.75" hidden="false" customHeight="true" outlineLevel="0" collapsed="false">
      <c r="A19" s="1215" t="s">
        <v>1327</v>
      </c>
      <c r="B19" s="1216" t="e">
        <f aca="false">__n17j.net__</f>
        <v>#NAME?</v>
      </c>
      <c r="C19" s="1216" t="e">
        <f aca="false">__n17j.old__</f>
        <v>#NAME?</v>
      </c>
      <c r="D19" s="1217" t="e">
        <f aca="false">__n17j.variation__</f>
        <v>#NAME?</v>
      </c>
      <c r="E19" s="1216"/>
      <c r="F19" s="1216"/>
      <c r="G19" s="1218"/>
    </row>
    <row r="21" customFormat="false" ht="15" hidden="false" customHeight="false" outlineLevel="0" collapsed="false">
      <c r="A21" s="479" t="s">
        <v>883</v>
      </c>
      <c r="B21" s="386"/>
      <c r="C21" s="386"/>
      <c r="D21" s="386"/>
      <c r="E21" s="386"/>
      <c r="F21" s="386"/>
      <c r="G21" s="386"/>
    </row>
    <row r="22" customFormat="false" ht="14.25" hidden="false" customHeight="false" outlineLevel="0" collapsed="false">
      <c r="A22" s="1219" t="s">
        <v>1328</v>
      </c>
      <c r="B22" s="386"/>
      <c r="C22" s="386"/>
      <c r="D22" s="386"/>
      <c r="E22" s="386"/>
      <c r="F22" s="386"/>
      <c r="G22" s="386"/>
    </row>
    <row r="23" customFormat="false" ht="14.25" hidden="false" customHeight="false" outlineLevel="0" collapsed="false">
      <c r="A23" s="1219" t="s">
        <v>1329</v>
      </c>
      <c r="B23" s="386"/>
      <c r="C23" s="386"/>
      <c r="D23" s="386"/>
      <c r="E23" s="386"/>
      <c r="F23" s="386"/>
      <c r="G23" s="386"/>
    </row>
    <row r="24" customFormat="false" ht="14.25" hidden="false" customHeight="false" outlineLevel="0" collapsed="false">
      <c r="A24" s="914" t="s">
        <v>1330</v>
      </c>
      <c r="B24" s="386"/>
      <c r="C24" s="386"/>
      <c r="D24" s="386"/>
      <c r="E24" s="386"/>
      <c r="F24" s="386"/>
      <c r="G24" s="386"/>
    </row>
    <row r="25" customFormat="false" ht="14.25" hidden="false" customHeight="false" outlineLevel="0" collapsed="false">
      <c r="A25" s="386"/>
      <c r="B25" s="386"/>
      <c r="C25" s="386"/>
      <c r="D25" s="386"/>
      <c r="E25" s="386"/>
      <c r="F25" s="386"/>
      <c r="G25" s="386"/>
    </row>
  </sheetData>
  <mergeCells count="6">
    <mergeCell ref="A1:G1"/>
    <mergeCell ref="B2:G2"/>
    <mergeCell ref="E3:G3"/>
    <mergeCell ref="B4:G4"/>
    <mergeCell ref="B5:C5"/>
    <mergeCell ref="A7:G7"/>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2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E25" activeCellId="0" sqref="E25"/>
    </sheetView>
  </sheetViews>
  <sheetFormatPr defaultColWidth="10.8671875" defaultRowHeight="12.75" zeroHeight="false" outlineLevelRow="0" outlineLevelCol="0"/>
  <cols>
    <col collapsed="false" customWidth="true" hidden="false" outlineLevel="0" max="1" min="1" style="636" width="30.86"/>
    <col collapsed="false" customWidth="false" hidden="false" outlineLevel="0" max="3" min="2" style="636" width="10.85"/>
    <col collapsed="false" customWidth="true" hidden="false" outlineLevel="0" max="4" min="4" style="636" width="15"/>
    <col collapsed="false" customWidth="true" hidden="false" outlineLevel="0" max="5" min="5" style="636" width="11.42"/>
    <col collapsed="false" customWidth="true" hidden="false" outlineLevel="0" max="6" min="6" style="636" width="13.02"/>
    <col collapsed="false" customWidth="true" hidden="false" outlineLevel="0" max="7" min="7" style="636" width="13.14"/>
    <col collapsed="false" customWidth="true" hidden="false" outlineLevel="0" max="8" min="8" style="636" width="12.86"/>
    <col collapsed="false" customWidth="false" hidden="false" outlineLevel="0" max="1024" min="9" style="636" width="10.85"/>
  </cols>
  <sheetData>
    <row r="1" customFormat="false" ht="15" hidden="false" customHeight="false" outlineLevel="0" collapsed="false">
      <c r="A1" s="60" t="s">
        <v>1331</v>
      </c>
      <c r="B1" s="60"/>
      <c r="C1" s="60"/>
      <c r="D1" s="60"/>
      <c r="E1" s="60"/>
      <c r="F1" s="60"/>
      <c r="G1" s="60"/>
      <c r="H1" s="60"/>
    </row>
    <row r="2" customFormat="false" ht="15" hidden="false" customHeight="true" outlineLevel="0" collapsed="false">
      <c r="A2" s="1220" t="s">
        <v>45</v>
      </c>
      <c r="B2" s="105"/>
      <c r="C2" s="105"/>
      <c r="D2" s="105"/>
      <c r="E2" s="105"/>
      <c r="F2" s="105"/>
      <c r="G2" s="105"/>
      <c r="H2" s="105"/>
    </row>
    <row r="3" customFormat="false" ht="15" hidden="false" customHeight="true" outlineLevel="0" collapsed="false">
      <c r="A3" s="105"/>
      <c r="B3" s="105"/>
      <c r="C3" s="105"/>
      <c r="D3" s="176" t="s">
        <v>349</v>
      </c>
      <c r="E3" s="113"/>
      <c r="F3" s="113"/>
      <c r="G3" s="113"/>
      <c r="H3" s="113"/>
    </row>
    <row r="4" customFormat="false" ht="15" hidden="false" customHeight="true" outlineLevel="0" collapsed="false">
      <c r="A4" s="506" t="s">
        <v>291</v>
      </c>
      <c r="B4" s="507"/>
      <c r="C4" s="507"/>
      <c r="D4" s="507"/>
      <c r="E4" s="507"/>
      <c r="F4" s="507"/>
      <c r="G4" s="507"/>
      <c r="H4" s="507"/>
    </row>
    <row r="5" customFormat="false" ht="15" hidden="false" customHeight="true" outlineLevel="0" collapsed="false">
      <c r="A5" s="90" t="s">
        <v>292</v>
      </c>
      <c r="B5" s="178"/>
      <c r="C5" s="178"/>
      <c r="D5" s="176" t="s">
        <v>293</v>
      </c>
      <c r="E5" s="311"/>
      <c r="F5" s="1201" t="s">
        <v>350</v>
      </c>
      <c r="G5" s="311"/>
      <c r="H5" s="311"/>
    </row>
    <row r="7" customFormat="false" ht="18" hidden="false" customHeight="false" outlineLevel="0" collapsed="false">
      <c r="A7" s="785" t="s">
        <v>1332</v>
      </c>
      <c r="B7" s="785"/>
      <c r="C7" s="785"/>
      <c r="D7" s="785"/>
      <c r="E7" s="785"/>
      <c r="F7" s="785"/>
      <c r="G7" s="785"/>
      <c r="H7" s="785"/>
    </row>
    <row r="8" customFormat="false" ht="13.5" hidden="false" customHeight="false" outlineLevel="0" collapsed="false">
      <c r="A8" s="1002"/>
      <c r="B8" s="1002"/>
      <c r="C8" s="1002"/>
      <c r="D8" s="1002"/>
      <c r="E8" s="1002"/>
      <c r="F8" s="1002"/>
      <c r="G8" s="1002"/>
    </row>
    <row r="9" customFormat="false" ht="75.75" hidden="false" customHeight="false" outlineLevel="0" collapsed="false">
      <c r="A9" s="1003" t="s">
        <v>964</v>
      </c>
      <c r="B9" s="1003" t="s">
        <v>965</v>
      </c>
      <c r="C9" s="1003" t="s">
        <v>966</v>
      </c>
      <c r="D9" s="1004" t="s">
        <v>1148</v>
      </c>
      <c r="E9" s="1004" t="s">
        <v>967</v>
      </c>
      <c r="F9" s="1004" t="s">
        <v>1236</v>
      </c>
      <c r="G9" s="1004" t="s">
        <v>1237</v>
      </c>
      <c r="H9" s="1004" t="s">
        <v>1238</v>
      </c>
    </row>
    <row r="10" customFormat="false" ht="13.8" hidden="false" customHeight="false" outlineLevel="0" collapsed="false">
      <c r="A10" s="1064" t="s">
        <v>1333</v>
      </c>
      <c r="B10" s="661" t="e">
        <f aca="false">__n18a.net__</f>
        <v>#NAME?</v>
      </c>
      <c r="C10" s="661" t="e">
        <f aca="false">__n18a.old__</f>
        <v>#NAME?</v>
      </c>
      <c r="D10" s="1076" t="e">
        <f aca="false">__n18a.variationabsolue__</f>
        <v>#NAME?</v>
      </c>
      <c r="E10" s="1221" t="e">
        <f aca="false">__n18a.variation__</f>
        <v>#NAME?</v>
      </c>
      <c r="F10" s="661"/>
      <c r="G10" s="661"/>
      <c r="H10" s="661"/>
    </row>
    <row r="11" customFormat="false" ht="13.8" hidden="false" customHeight="false" outlineLevel="0" collapsed="false">
      <c r="A11" s="1121" t="s">
        <v>1334</v>
      </c>
      <c r="B11" s="663" t="e">
        <f aca="false">__n18b.net__</f>
        <v>#NAME?</v>
      </c>
      <c r="C11" s="663" t="e">
        <f aca="false">__n18b.old__</f>
        <v>#NAME?</v>
      </c>
      <c r="D11" s="663" t="e">
        <f aca="false">__n18b.variationabsolue__</f>
        <v>#NAME?</v>
      </c>
      <c r="E11" s="994" t="e">
        <f aca="false">__n18b.variation__</f>
        <v>#NAME?</v>
      </c>
      <c r="F11" s="663"/>
      <c r="G11" s="663"/>
      <c r="H11" s="663"/>
    </row>
    <row r="12" customFormat="false" ht="15" hidden="false" customHeight="true" outlineLevel="0" collapsed="false">
      <c r="A12" s="687" t="s">
        <v>1335</v>
      </c>
      <c r="B12" s="663" t="e">
        <f aca="false">__n18c.net__</f>
        <v>#NAME?</v>
      </c>
      <c r="C12" s="663" t="e">
        <f aca="false">__n18c.old__</f>
        <v>#NAME?</v>
      </c>
      <c r="D12" s="663" t="e">
        <f aca="false">__n18c.variationabsolue__</f>
        <v>#NAME?</v>
      </c>
      <c r="E12" s="994" t="e">
        <f aca="false">__n18c.variation__</f>
        <v>#NAME?</v>
      </c>
      <c r="F12" s="663"/>
      <c r="G12" s="663"/>
      <c r="H12" s="663"/>
    </row>
    <row r="13" customFormat="false" ht="15" hidden="false" customHeight="true" outlineLevel="0" collapsed="false">
      <c r="A13" s="687" t="s">
        <v>1336</v>
      </c>
      <c r="B13" s="663" t="e">
        <f aca="false">__n18d.net__</f>
        <v>#NAME?</v>
      </c>
      <c r="C13" s="663" t="e">
        <f aca="false">__n18d.old__</f>
        <v>#NAME?</v>
      </c>
      <c r="D13" s="663" t="e">
        <f aca="false">__n18d.variationabsolue__</f>
        <v>#NAME?</v>
      </c>
      <c r="E13" s="994" t="e">
        <f aca="false">__n18d.variation__</f>
        <v>#NAME?</v>
      </c>
      <c r="F13" s="663"/>
      <c r="G13" s="663"/>
      <c r="H13" s="663"/>
    </row>
    <row r="14" customFormat="false" ht="15" hidden="false" customHeight="true" outlineLevel="0" collapsed="false">
      <c r="A14" s="687" t="s">
        <v>1337</v>
      </c>
      <c r="B14" s="663" t="e">
        <f aca="false">__n18e.net__</f>
        <v>#NAME?</v>
      </c>
      <c r="C14" s="663" t="e">
        <f aca="false">__n18e.old__</f>
        <v>#NAME?</v>
      </c>
      <c r="D14" s="663" t="e">
        <f aca="false">__n18e.variationabsolue__</f>
        <v>#NAME?</v>
      </c>
      <c r="E14" s="994" t="e">
        <f aca="false">__n18e.variation__</f>
        <v>#NAME?</v>
      </c>
      <c r="F14" s="663"/>
      <c r="G14" s="663"/>
      <c r="H14" s="663"/>
    </row>
    <row r="15" customFormat="false" ht="15" hidden="false" customHeight="true" outlineLevel="0" collapsed="false">
      <c r="A15" s="688" t="s">
        <v>1338</v>
      </c>
      <c r="B15" s="668" t="e">
        <f aca="false">__n18f.net__</f>
        <v>#NAME?</v>
      </c>
      <c r="C15" s="668" t="e">
        <f aca="false">__n18f.old__</f>
        <v>#NAME?</v>
      </c>
      <c r="D15" s="668" t="e">
        <f aca="false">__n18f.variationabsolue__</f>
        <v>#NAME?</v>
      </c>
      <c r="E15" s="995" t="e">
        <f aca="false">__n18f.variation__</f>
        <v>#NAME?</v>
      </c>
      <c r="F15" s="668"/>
      <c r="G15" s="668"/>
      <c r="H15" s="668"/>
    </row>
    <row r="16" customFormat="false" ht="22.5" hidden="false" customHeight="true" outlineLevel="0" collapsed="false">
      <c r="A16" s="671" t="s">
        <v>1339</v>
      </c>
      <c r="B16" s="672" t="e">
        <f aca="false">SUM(B10:B15)</f>
        <v>#NAME?</v>
      </c>
      <c r="C16" s="672" t="e">
        <f aca="false">SUM(C10:C15)</f>
        <v>#NAME?</v>
      </c>
      <c r="D16" s="672" t="e">
        <f aca="false">SUM(D10:D15)</f>
        <v>#NAME?</v>
      </c>
      <c r="E16" s="1010" t="e">
        <f aca="false">__n18g.variation__</f>
        <v>#NAME?</v>
      </c>
      <c r="F16" s="672"/>
      <c r="G16" s="672"/>
      <c r="H16" s="672"/>
      <c r="J16" s="1222"/>
      <c r="K16" s="1223"/>
    </row>
    <row r="17" customFormat="false" ht="15" hidden="false" customHeight="true" outlineLevel="0" collapsed="false">
      <c r="A17" s="660"/>
      <c r="B17" s="661"/>
      <c r="C17" s="661"/>
      <c r="D17" s="661"/>
      <c r="E17" s="660"/>
      <c r="F17" s="661"/>
      <c r="G17" s="661"/>
      <c r="H17" s="661"/>
      <c r="J17" s="1222"/>
    </row>
    <row r="18" customFormat="false" ht="15" hidden="false" customHeight="true" outlineLevel="0" collapsed="false">
      <c r="A18" s="687" t="s">
        <v>1340</v>
      </c>
      <c r="B18" s="663" t="e">
        <f aca="false">__n18h.net__</f>
        <v>#NAME?</v>
      </c>
      <c r="C18" s="663" t="e">
        <f aca="false">__n18h.old__</f>
        <v>#NAME?</v>
      </c>
      <c r="D18" s="663" t="e">
        <f aca="false">__n18h.variationabsolue__</f>
        <v>#NAME?</v>
      </c>
      <c r="E18" s="687" t="e">
        <f aca="false">__n18h.variation__</f>
        <v>#NAME?</v>
      </c>
      <c r="F18" s="663"/>
      <c r="G18" s="663"/>
      <c r="H18" s="663"/>
    </row>
    <row r="19" customFormat="false" ht="15" hidden="false" customHeight="true" outlineLevel="0" collapsed="false">
      <c r="A19" s="687" t="s">
        <v>1341</v>
      </c>
      <c r="B19" s="663" t="e">
        <f aca="false">__n18i.net__</f>
        <v>#NAME?</v>
      </c>
      <c r="C19" s="663" t="e">
        <f aca="false">__n18i.old__</f>
        <v>#NAME?</v>
      </c>
      <c r="D19" s="663" t="e">
        <f aca="false">__n18i.variationabsolue__</f>
        <v>#NAME?</v>
      </c>
      <c r="E19" s="687" t="e">
        <f aca="false">__n18i.variation__</f>
        <v>#NAME?</v>
      </c>
      <c r="F19" s="663"/>
      <c r="G19" s="663"/>
      <c r="H19" s="663"/>
    </row>
    <row r="20" customFormat="false" ht="15" hidden="false" customHeight="true" outlineLevel="0" collapsed="false">
      <c r="A20" s="687" t="s">
        <v>1342</v>
      </c>
      <c r="B20" s="663" t="e">
        <f aca="false">__n18j.net__</f>
        <v>#NAME?</v>
      </c>
      <c r="C20" s="663" t="e">
        <f aca="false">__n18j.old__</f>
        <v>#NAME?</v>
      </c>
      <c r="D20" s="663" t="e">
        <f aca="false">__n18j.variationabsolue__</f>
        <v>#NAME?</v>
      </c>
      <c r="E20" s="687" t="e">
        <f aca="false">__n18j.variation__</f>
        <v>#NAME?</v>
      </c>
      <c r="F20" s="663"/>
      <c r="G20" s="663"/>
      <c r="H20" s="663"/>
    </row>
    <row r="21" customFormat="false" ht="29.25" hidden="false" customHeight="true" outlineLevel="0" collapsed="false">
      <c r="A21" s="1137" t="s">
        <v>1343</v>
      </c>
      <c r="B21" s="663" t="e">
        <f aca="false">__n18k.net__</f>
        <v>#NAME?</v>
      </c>
      <c r="C21" s="663" t="e">
        <f aca="false">__n18k.old__</f>
        <v>#NAME?</v>
      </c>
      <c r="D21" s="663" t="e">
        <f aca="false">__n18k.variationabsolue__</f>
        <v>#NAME?</v>
      </c>
      <c r="E21" s="687" t="e">
        <f aca="false">__n18k.variation__</f>
        <v>#NAME?</v>
      </c>
      <c r="F21" s="663"/>
      <c r="G21" s="663"/>
      <c r="H21" s="663"/>
    </row>
    <row r="22" customFormat="false" ht="15" hidden="false" customHeight="true" outlineLevel="0" collapsed="false">
      <c r="A22" s="688" t="s">
        <v>1344</v>
      </c>
      <c r="B22" s="668" t="e">
        <f aca="false">__n18l.net__</f>
        <v>#NAME?</v>
      </c>
      <c r="C22" s="668" t="e">
        <f aca="false">__n18l.old__</f>
        <v>#NAME?</v>
      </c>
      <c r="D22" s="663" t="e">
        <f aca="false">__n18l.variationabsolue__</f>
        <v>#NAME?</v>
      </c>
      <c r="E22" s="687" t="e">
        <f aca="false">__n18l.variation__</f>
        <v>#NAME?</v>
      </c>
      <c r="F22" s="668"/>
      <c r="G22" s="668"/>
      <c r="H22" s="668"/>
    </row>
    <row r="23" customFormat="false" ht="22.5" hidden="false" customHeight="true" outlineLevel="0" collapsed="false">
      <c r="A23" s="671" t="s">
        <v>1345</v>
      </c>
      <c r="B23" s="672" t="e">
        <f aca="false">SUM(B17:B22)</f>
        <v>#NAME?</v>
      </c>
      <c r="C23" s="672" t="e">
        <f aca="false">SUM(C17:C22)</f>
        <v>#NAME?</v>
      </c>
      <c r="D23" s="672" t="e">
        <f aca="false">SUM(D17:D22)</f>
        <v>#NAME?</v>
      </c>
      <c r="E23" s="1010" t="e">
        <f aca="false">__n18m.variation__</f>
        <v>#NAME?</v>
      </c>
      <c r="F23" s="672"/>
      <c r="G23" s="672"/>
      <c r="H23" s="672"/>
    </row>
    <row r="24" customFormat="false" ht="15" hidden="false" customHeight="true" outlineLevel="0" collapsed="false">
      <c r="A24" s="1018"/>
      <c r="B24" s="956"/>
      <c r="C24" s="956"/>
      <c r="D24" s="956"/>
      <c r="E24" s="1018"/>
      <c r="F24" s="956"/>
      <c r="G24" s="956"/>
      <c r="H24" s="956"/>
    </row>
    <row r="25" customFormat="false" ht="33" hidden="false" customHeight="true" outlineLevel="0" collapsed="false">
      <c r="A25" s="1025" t="s">
        <v>1346</v>
      </c>
      <c r="B25" s="672" t="e">
        <f aca="false">B16+B23</f>
        <v>#NAME?</v>
      </c>
      <c r="C25" s="672" t="e">
        <f aca="false">C16+C23</f>
        <v>#NAME?</v>
      </c>
      <c r="D25" s="672" t="e">
        <f aca="false">D16+D23</f>
        <v>#NAME?</v>
      </c>
      <c r="E25" s="1010" t="e">
        <f aca="false">__n18n.variation__</f>
        <v>#NAME?</v>
      </c>
      <c r="F25" s="672"/>
      <c r="G25" s="672"/>
      <c r="H25" s="672"/>
    </row>
    <row r="26" customFormat="false" ht="14.25" hidden="false" customHeight="false" outlineLevel="0" collapsed="false">
      <c r="A26" s="386"/>
      <c r="B26" s="386"/>
      <c r="C26" s="386"/>
      <c r="D26" s="386"/>
      <c r="E26" s="386"/>
      <c r="F26" s="386"/>
      <c r="G26" s="386"/>
      <c r="H26" s="386"/>
    </row>
    <row r="27" customFormat="false" ht="14.25" hidden="false" customHeight="false" outlineLevel="0" collapsed="false">
      <c r="A27" s="1195" t="s">
        <v>883</v>
      </c>
      <c r="B27" s="386"/>
      <c r="C27" s="386"/>
      <c r="D27" s="386"/>
      <c r="E27" s="386"/>
      <c r="F27" s="386"/>
      <c r="G27" s="386"/>
      <c r="H27" s="386"/>
    </row>
    <row r="28" customFormat="false" ht="14.25" hidden="false" customHeight="false" outlineLevel="0" collapsed="false">
      <c r="A28" s="914" t="s">
        <v>1347</v>
      </c>
      <c r="B28" s="386"/>
      <c r="C28" s="386"/>
      <c r="D28" s="386"/>
      <c r="E28" s="386"/>
      <c r="F28" s="386"/>
      <c r="G28" s="386"/>
      <c r="H28" s="386"/>
    </row>
    <row r="29" customFormat="false" ht="14.25" hidden="false" customHeight="false" outlineLevel="0" collapsed="false">
      <c r="A29" s="914" t="s">
        <v>1348</v>
      </c>
      <c r="B29" s="386"/>
      <c r="C29" s="386"/>
      <c r="D29" s="386"/>
      <c r="E29" s="386"/>
      <c r="F29" s="386"/>
      <c r="G29" s="386"/>
      <c r="H29" s="386"/>
    </row>
  </sheetData>
  <mergeCells count="8">
    <mergeCell ref="A1:H1"/>
    <mergeCell ref="B2:H2"/>
    <mergeCell ref="A3:C3"/>
    <mergeCell ref="E3:H3"/>
    <mergeCell ref="B4:H4"/>
    <mergeCell ref="B5:C5"/>
    <mergeCell ref="G5:H5"/>
    <mergeCell ref="A7:H7"/>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K3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6953125" defaultRowHeight="15" zeroHeight="false" outlineLevelRow="0" outlineLevelCol="0"/>
  <cols>
    <col collapsed="false" customWidth="true" hidden="false" outlineLevel="0" max="4" min="4" style="0" width="13.86"/>
    <col collapsed="false" customWidth="true" hidden="false" outlineLevel="0" max="7" min="7" style="0" width="13.02"/>
    <col collapsed="false" customWidth="true" hidden="false" outlineLevel="0" max="8" min="8" style="0" width="9.85"/>
  </cols>
  <sheetData>
    <row r="1" customFormat="false" ht="18" hidden="false" customHeight="true" outlineLevel="0" collapsed="false">
      <c r="A1" s="435" t="s">
        <v>1349</v>
      </c>
      <c r="B1" s="435"/>
      <c r="C1" s="435"/>
      <c r="D1" s="435"/>
      <c r="E1" s="435"/>
      <c r="F1" s="435"/>
      <c r="G1" s="435"/>
      <c r="H1" s="435"/>
      <c r="I1" s="435"/>
      <c r="J1" s="435"/>
      <c r="K1" s="435"/>
    </row>
    <row r="2" customFormat="false" ht="15" hidden="false" customHeight="false" outlineLevel="0" collapsed="false">
      <c r="A2" s="642" t="s">
        <v>45</v>
      </c>
      <c r="B2" s="642"/>
      <c r="C2" s="642"/>
      <c r="D2" s="641"/>
      <c r="E2" s="641"/>
      <c r="F2" s="641"/>
      <c r="G2" s="641"/>
      <c r="H2" s="641"/>
      <c r="I2" s="641"/>
      <c r="J2" s="641"/>
      <c r="K2" s="641"/>
    </row>
    <row r="3" customFormat="false" ht="15" hidden="false" customHeight="false" outlineLevel="0" collapsed="false">
      <c r="A3" s="439"/>
      <c r="B3" s="439"/>
      <c r="C3" s="439"/>
      <c r="D3" s="439"/>
      <c r="E3" s="439"/>
      <c r="F3" s="1224" t="s">
        <v>290</v>
      </c>
      <c r="G3" s="1224"/>
      <c r="H3" s="643"/>
      <c r="I3" s="643"/>
      <c r="J3" s="643"/>
      <c r="K3" s="643"/>
    </row>
    <row r="4" customFormat="false" ht="15" hidden="false" customHeight="false" outlineLevel="0" collapsed="false">
      <c r="A4" s="440" t="s">
        <v>291</v>
      </c>
      <c r="B4" s="440"/>
      <c r="C4" s="442"/>
      <c r="D4" s="442"/>
      <c r="E4" s="442"/>
      <c r="F4" s="442"/>
      <c r="G4" s="442"/>
      <c r="H4" s="442"/>
      <c r="I4" s="442"/>
      <c r="J4" s="442"/>
      <c r="K4" s="442"/>
    </row>
    <row r="5" customFormat="false" ht="15" hidden="false" customHeight="false" outlineLevel="0" collapsed="false">
      <c r="A5" s="636" t="s">
        <v>292</v>
      </c>
      <c r="C5" s="441"/>
      <c r="D5" s="441"/>
      <c r="E5" s="915" t="s">
        <v>390</v>
      </c>
      <c r="F5" s="915"/>
      <c r="G5" s="692"/>
      <c r="H5" s="692"/>
      <c r="I5" s="693" t="s">
        <v>544</v>
      </c>
      <c r="J5" s="693"/>
      <c r="K5" s="783"/>
    </row>
    <row r="6" customFormat="false" ht="15" hidden="false" customHeight="false" outlineLevel="0" collapsed="false">
      <c r="A6" s="436"/>
      <c r="C6" s="448"/>
      <c r="D6" s="449"/>
      <c r="E6" s="449"/>
      <c r="F6" s="440"/>
      <c r="G6" s="440"/>
      <c r="H6" s="695"/>
      <c r="I6" s="695"/>
      <c r="J6" s="695"/>
      <c r="K6" s="696"/>
    </row>
    <row r="7" customFormat="false" ht="18" hidden="false" customHeight="true" outlineLevel="0" collapsed="false">
      <c r="A7" s="652" t="s">
        <v>1350</v>
      </c>
      <c r="B7" s="652"/>
      <c r="C7" s="652"/>
      <c r="D7" s="652"/>
      <c r="E7" s="652"/>
      <c r="F7" s="652"/>
      <c r="G7" s="652"/>
      <c r="H7" s="652"/>
      <c r="I7" s="652"/>
      <c r="J7" s="652"/>
      <c r="K7" s="652"/>
    </row>
    <row r="8" customFormat="false" ht="15.75" hidden="false" customHeight="false" outlineLevel="0" collapsed="false"/>
    <row r="9" customFormat="false" ht="72.75" hidden="false" customHeight="false" outlineLevel="0" collapsed="false">
      <c r="A9" s="1049" t="s">
        <v>964</v>
      </c>
      <c r="B9" s="1049"/>
      <c r="C9" s="1049"/>
      <c r="D9" s="1049"/>
      <c r="E9" s="1225" t="s">
        <v>965</v>
      </c>
      <c r="F9" s="1049" t="s">
        <v>966</v>
      </c>
      <c r="G9" s="1226" t="s">
        <v>1351</v>
      </c>
      <c r="H9" s="1226" t="s">
        <v>967</v>
      </c>
      <c r="I9" s="1227" t="s">
        <v>1236</v>
      </c>
      <c r="J9" s="1228" t="s">
        <v>1352</v>
      </c>
      <c r="K9" s="1229" t="s">
        <v>1238</v>
      </c>
    </row>
    <row r="10" customFormat="false" ht="13.8" hidden="false" customHeight="false" outlineLevel="0" collapsed="false">
      <c r="A10" s="1230" t="s">
        <v>1353</v>
      </c>
      <c r="B10" s="1230"/>
      <c r="C10" s="1230"/>
      <c r="D10" s="1230"/>
      <c r="E10" s="661" t="e">
        <f aca="false">__n19a.net__</f>
        <v>#NAME?</v>
      </c>
      <c r="F10" s="661" t="e">
        <f aca="false">__n19a.old__</f>
        <v>#NAME?</v>
      </c>
      <c r="G10" s="661" t="e">
        <f aca="false">__n19a.variationabsolue__</f>
        <v>#NAME?</v>
      </c>
      <c r="H10" s="660" t="e">
        <f aca="false">__n19a.variation__</f>
        <v>#NAME?</v>
      </c>
      <c r="I10" s="661"/>
      <c r="J10" s="661"/>
      <c r="K10" s="661"/>
    </row>
    <row r="11" customFormat="false" ht="13.8" hidden="false" customHeight="true" outlineLevel="0" collapsed="false">
      <c r="A11" s="1231" t="s">
        <v>1354</v>
      </c>
      <c r="B11" s="1231"/>
      <c r="C11" s="1231"/>
      <c r="D11" s="1231"/>
      <c r="E11" s="663" t="e">
        <f aca="false">__n19b.net__</f>
        <v>#NAME?</v>
      </c>
      <c r="F11" s="663" t="e">
        <f aca="false">__n19b.old__</f>
        <v>#NAME?</v>
      </c>
      <c r="G11" s="663" t="e">
        <f aca="false">__n19b.variationabsolue__</f>
        <v>#NAME?</v>
      </c>
      <c r="H11" s="687" t="e">
        <f aca="false">__n19b.variation__</f>
        <v>#NAME?</v>
      </c>
      <c r="I11" s="663"/>
      <c r="J11" s="663"/>
      <c r="K11" s="663"/>
    </row>
    <row r="12" customFormat="false" ht="13.8" hidden="false" customHeight="true" outlineLevel="0" collapsed="false">
      <c r="A12" s="1231" t="s">
        <v>1355</v>
      </c>
      <c r="B12" s="1231"/>
      <c r="C12" s="1231"/>
      <c r="D12" s="1231"/>
      <c r="E12" s="663" t="e">
        <f aca="false">__n19c.net__</f>
        <v>#NAME?</v>
      </c>
      <c r="F12" s="663" t="e">
        <f aca="false">__n19c.old__</f>
        <v>#NAME?</v>
      </c>
      <c r="G12" s="663" t="e">
        <f aca="false">__n19c.variationabsolue__</f>
        <v>#NAME?</v>
      </c>
      <c r="H12" s="687" t="e">
        <f aca="false">__n19c.variation__</f>
        <v>#NAME?</v>
      </c>
      <c r="I12" s="663"/>
      <c r="J12" s="663"/>
      <c r="K12" s="663"/>
    </row>
    <row r="13" customFormat="false" ht="13.8" hidden="false" customHeight="false" outlineLevel="0" collapsed="false">
      <c r="A13" s="1232" t="s">
        <v>1356</v>
      </c>
      <c r="B13" s="1232"/>
      <c r="C13" s="1232"/>
      <c r="D13" s="1232"/>
      <c r="E13" s="663" t="e">
        <f aca="false">__n19d.net__</f>
        <v>#NAME?</v>
      </c>
      <c r="F13" s="663" t="e">
        <f aca="false">__n19d.old__</f>
        <v>#NAME?</v>
      </c>
      <c r="G13" s="663" t="e">
        <f aca="false">__n19d.variationabsolue__</f>
        <v>#NAME?</v>
      </c>
      <c r="H13" s="687" t="e">
        <f aca="false">__n19d.variation__</f>
        <v>#NAME?</v>
      </c>
      <c r="I13" s="663"/>
      <c r="J13" s="663"/>
      <c r="K13" s="663"/>
    </row>
    <row r="14" customFormat="false" ht="13.8" hidden="false" customHeight="false" outlineLevel="0" collapsed="false">
      <c r="A14" s="1232" t="s">
        <v>1357</v>
      </c>
      <c r="B14" s="1232"/>
      <c r="C14" s="1232"/>
      <c r="D14" s="1232"/>
      <c r="E14" s="663" t="e">
        <f aca="false">__n19e.net__</f>
        <v>#NAME?</v>
      </c>
      <c r="F14" s="663" t="e">
        <f aca="false">__n19e.old__</f>
        <v>#NAME?</v>
      </c>
      <c r="G14" s="663" t="e">
        <f aca="false">__n19e.variationabsolue__</f>
        <v>#NAME?</v>
      </c>
      <c r="H14" s="687" t="e">
        <f aca="false">__n19e.variation__</f>
        <v>#NAME?</v>
      </c>
      <c r="I14" s="663"/>
      <c r="J14" s="663"/>
      <c r="K14" s="663"/>
    </row>
    <row r="15" customFormat="false" ht="13.8" hidden="false" customHeight="true" outlineLevel="0" collapsed="false">
      <c r="A15" s="1233" t="s">
        <v>1358</v>
      </c>
      <c r="B15" s="1233"/>
      <c r="C15" s="1233"/>
      <c r="D15" s="1233"/>
      <c r="E15" s="663" t="e">
        <f aca="false">__n19f.net__</f>
        <v>#NAME?</v>
      </c>
      <c r="F15" s="663" t="e">
        <f aca="false">__n19f.old__</f>
        <v>#NAME?</v>
      </c>
      <c r="G15" s="663" t="e">
        <f aca="false">__n19f.variationabsolue__</f>
        <v>#NAME?</v>
      </c>
      <c r="H15" s="687" t="e">
        <f aca="false">__n19f.variation__</f>
        <v>#NAME?</v>
      </c>
      <c r="I15" s="663"/>
      <c r="J15" s="663"/>
      <c r="K15" s="663"/>
    </row>
    <row r="16" customFormat="false" ht="13.8" hidden="false" customHeight="false" outlineLevel="0" collapsed="false">
      <c r="A16" s="1053" t="s">
        <v>1359</v>
      </c>
      <c r="B16" s="1053"/>
      <c r="C16" s="1053"/>
      <c r="D16" s="1053"/>
      <c r="E16" s="1019" t="e">
        <f aca="false">__n19g.net__</f>
        <v>#NAME?</v>
      </c>
      <c r="F16" s="1019" t="e">
        <f aca="false">__n19g.old__</f>
        <v>#NAME?</v>
      </c>
      <c r="G16" s="1019" t="e">
        <f aca="false">__n19g.variationabsolue__</f>
        <v>#NAME?</v>
      </c>
      <c r="H16" s="1020" t="e">
        <f aca="false">__n19g.variation__</f>
        <v>#NAME?</v>
      </c>
      <c r="I16" s="1019"/>
      <c r="J16" s="1019"/>
      <c r="K16" s="1019"/>
    </row>
    <row r="17" customFormat="false" ht="13.8" hidden="false" customHeight="true" outlineLevel="0" collapsed="false">
      <c r="A17" s="1234" t="s">
        <v>820</v>
      </c>
      <c r="B17" s="1234"/>
      <c r="C17" s="1234"/>
      <c r="D17" s="1234"/>
      <c r="E17" s="661" t="e">
        <f aca="false">__n19h.net__</f>
        <v>#NAME?</v>
      </c>
      <c r="F17" s="661" t="e">
        <f aca="false">__n19h.old__</f>
        <v>#NAME?</v>
      </c>
      <c r="G17" s="661" t="e">
        <f aca="false">__n19h.variationabsolue__</f>
        <v>#NAME?</v>
      </c>
      <c r="H17" s="660" t="e">
        <f aca="false">__n19h.variation__</f>
        <v>#NAME?</v>
      </c>
      <c r="I17" s="661"/>
      <c r="J17" s="661"/>
      <c r="K17" s="661"/>
    </row>
    <row r="18" customFormat="false" ht="13.8" hidden="false" customHeight="false" outlineLevel="0" collapsed="false">
      <c r="A18" s="467" t="s">
        <v>1360</v>
      </c>
      <c r="B18" s="467"/>
      <c r="C18" s="467"/>
      <c r="D18" s="467"/>
      <c r="E18" s="663" t="e">
        <f aca="false">__n19i.net__</f>
        <v>#NAME?</v>
      </c>
      <c r="F18" s="663" t="e">
        <f aca="false">__n19i.old__</f>
        <v>#NAME?</v>
      </c>
      <c r="G18" s="663" t="e">
        <f aca="false">__n19i.variationabsolue__</f>
        <v>#NAME?</v>
      </c>
      <c r="H18" s="869" t="e">
        <f aca="false">__n19i.variation__</f>
        <v>#NAME?</v>
      </c>
      <c r="I18" s="663"/>
      <c r="J18" s="663"/>
      <c r="K18" s="663"/>
    </row>
    <row r="19" customFormat="false" ht="13.8" hidden="false" customHeight="false" outlineLevel="0" collapsed="false">
      <c r="A19" s="925" t="s">
        <v>1361</v>
      </c>
      <c r="B19" s="925"/>
      <c r="C19" s="925"/>
      <c r="D19" s="925"/>
      <c r="E19" s="663" t="e">
        <f aca="false">__n19j.net__</f>
        <v>#NAME?</v>
      </c>
      <c r="F19" s="663" t="e">
        <f aca="false">__n19j.old__</f>
        <v>#NAME?</v>
      </c>
      <c r="G19" s="663" t="e">
        <f aca="false">__n19j.variationabsolue__</f>
        <v>#NAME?</v>
      </c>
      <c r="H19" s="869" t="e">
        <f aca="false">__n19j.variation__</f>
        <v>#NAME?</v>
      </c>
      <c r="I19" s="663"/>
      <c r="J19" s="663"/>
      <c r="K19" s="663"/>
    </row>
    <row r="20" customFormat="false" ht="13.8" hidden="false" customHeight="false" outlineLevel="0" collapsed="false">
      <c r="A20" s="925" t="s">
        <v>1362</v>
      </c>
      <c r="B20" s="925"/>
      <c r="C20" s="925"/>
      <c r="D20" s="925"/>
      <c r="E20" s="663" t="e">
        <f aca="false">__n19k.net__</f>
        <v>#NAME?</v>
      </c>
      <c r="F20" s="663" t="e">
        <f aca="false">__n19k.old__</f>
        <v>#NAME?</v>
      </c>
      <c r="G20" s="663" t="e">
        <f aca="false">__n19k.variationabsolue__</f>
        <v>#NAME?</v>
      </c>
      <c r="H20" s="869" t="e">
        <f aca="false">__n19k.variation__</f>
        <v>#NAME?</v>
      </c>
      <c r="I20" s="663"/>
      <c r="J20" s="663"/>
      <c r="K20" s="663"/>
    </row>
    <row r="21" customFormat="false" ht="33" hidden="false" customHeight="true" outlineLevel="0" collapsed="false">
      <c r="A21" s="1235" t="s">
        <v>1363</v>
      </c>
      <c r="B21" s="1235"/>
      <c r="C21" s="1235"/>
      <c r="D21" s="1235"/>
      <c r="E21" s="663" t="e">
        <f aca="false">__n19l.net__</f>
        <v>#NAME?</v>
      </c>
      <c r="F21" s="663" t="e">
        <f aca="false">__n19l.old__</f>
        <v>#NAME?</v>
      </c>
      <c r="G21" s="663" t="e">
        <f aca="false">__n19l.variationabsolue__</f>
        <v>#NAME?</v>
      </c>
      <c r="H21" s="869" t="e">
        <f aca="false">__n19l.variation__</f>
        <v>#NAME?</v>
      </c>
      <c r="I21" s="663"/>
      <c r="J21" s="663"/>
      <c r="K21" s="663"/>
    </row>
    <row r="22" customFormat="false" ht="28.5" hidden="false" customHeight="true" outlineLevel="0" collapsed="false">
      <c r="A22" s="1235" t="s">
        <v>1062</v>
      </c>
      <c r="B22" s="1235"/>
      <c r="C22" s="1235"/>
      <c r="D22" s="1235"/>
      <c r="E22" s="663" t="e">
        <f aca="false">__n19m.net__</f>
        <v>#NAME?</v>
      </c>
      <c r="F22" s="663" t="e">
        <f aca="false">__n19m.old__</f>
        <v>#NAME?</v>
      </c>
      <c r="G22" s="663" t="e">
        <f aca="false">__n19m.variationabsolue__</f>
        <v>#NAME?</v>
      </c>
      <c r="H22" s="869" t="e">
        <f aca="false">__n19m.variation__</f>
        <v>#NAME?</v>
      </c>
      <c r="I22" s="663"/>
      <c r="J22" s="663"/>
      <c r="K22" s="663"/>
    </row>
    <row r="23" customFormat="false" ht="13.8" hidden="false" customHeight="false" outlineLevel="0" collapsed="false">
      <c r="A23" s="1236" t="s">
        <v>1364</v>
      </c>
      <c r="B23" s="1236"/>
      <c r="C23" s="1236"/>
      <c r="D23" s="1236"/>
      <c r="E23" s="933" t="e">
        <f aca="false">__n19n.net__</f>
        <v>#NAME?</v>
      </c>
      <c r="F23" s="933" t="e">
        <f aca="false">__n19n.old__</f>
        <v>#NAME?</v>
      </c>
      <c r="G23" s="933" t="e">
        <f aca="false">__n19n.variationabsolue__</f>
        <v>#NAME?</v>
      </c>
      <c r="H23" s="1237" t="e">
        <f aca="false">__n19n.variation__</f>
        <v>#NAME?</v>
      </c>
      <c r="I23" s="1238"/>
      <c r="J23" s="1238"/>
      <c r="K23" s="1238"/>
    </row>
    <row r="24" customFormat="false" ht="13.8" hidden="false" customHeight="false" outlineLevel="0" collapsed="false">
      <c r="A24" s="1016" t="s">
        <v>1365</v>
      </c>
      <c r="B24" s="1016"/>
      <c r="C24" s="1016"/>
      <c r="D24" s="1016"/>
      <c r="E24" s="672" t="e">
        <f aca="false">__n19o.net__</f>
        <v>#NAME?</v>
      </c>
      <c r="F24" s="672" t="e">
        <f aca="false">__n19o.old__</f>
        <v>#NAME?</v>
      </c>
      <c r="G24" s="672" t="e">
        <f aca="false">__n19o.variationabsolue__</f>
        <v>#NAME?</v>
      </c>
      <c r="H24" s="1010" t="e">
        <f aca="false">__n19o.variation__</f>
        <v>#NAME?</v>
      </c>
      <c r="I24" s="672"/>
      <c r="J24" s="672"/>
      <c r="K24" s="672"/>
    </row>
    <row r="25" customFormat="false" ht="29.25" hidden="false" customHeight="true" outlineLevel="0" collapsed="false">
      <c r="A25" s="1234" t="s">
        <v>1366</v>
      </c>
      <c r="B25" s="1234"/>
      <c r="C25" s="1234"/>
      <c r="D25" s="1234"/>
      <c r="E25" s="661" t="e">
        <f aca="false">__n19p.net__</f>
        <v>#NAME?</v>
      </c>
      <c r="F25" s="661" t="e">
        <f aca="false">__n19p.old__</f>
        <v>#NAME?</v>
      </c>
      <c r="G25" s="661" t="e">
        <f aca="false">__n19p.variationabsolue__</f>
        <v>#NAME?</v>
      </c>
      <c r="H25" s="660" t="e">
        <f aca="false">__n19p.variation__</f>
        <v>#NAME?</v>
      </c>
      <c r="I25" s="661"/>
      <c r="J25" s="661"/>
      <c r="K25" s="661"/>
    </row>
    <row r="26" customFormat="false" ht="13.8" hidden="false" customHeight="false" outlineLevel="0" collapsed="false">
      <c r="A26" s="1232" t="s">
        <v>1367</v>
      </c>
      <c r="B26" s="1232"/>
      <c r="C26" s="1232"/>
      <c r="D26" s="1232"/>
      <c r="E26" s="663" t="e">
        <f aca="false">__n19q.net__</f>
        <v>#NAME?</v>
      </c>
      <c r="F26" s="663" t="e">
        <f aca="false">__n19q.old__</f>
        <v>#NAME?</v>
      </c>
      <c r="G26" s="663" t="e">
        <f aca="false">__n19q.variationabsolue__</f>
        <v>#NAME?</v>
      </c>
      <c r="H26" s="687" t="e">
        <f aca="false">__n19q.variation__</f>
        <v>#NAME?</v>
      </c>
      <c r="I26" s="663"/>
      <c r="J26" s="663"/>
      <c r="K26" s="663"/>
    </row>
    <row r="27" customFormat="false" ht="13.8" hidden="false" customHeight="false" outlineLevel="0" collapsed="false">
      <c r="A27" s="1239" t="s">
        <v>1368</v>
      </c>
      <c r="B27" s="1239"/>
      <c r="C27" s="1239"/>
      <c r="D27" s="1239"/>
      <c r="E27" s="668" t="e">
        <f aca="false">__n19r.net__</f>
        <v>#NAME?</v>
      </c>
      <c r="F27" s="668" t="e">
        <f aca="false">__n19r.old__</f>
        <v>#NAME?</v>
      </c>
      <c r="G27" s="668" t="e">
        <f aca="false">__n19r.variationabsolue__</f>
        <v>#NAME?</v>
      </c>
      <c r="H27" s="688" t="e">
        <f aca="false">__n19r.variation__</f>
        <v>#NAME?</v>
      </c>
      <c r="I27" s="668"/>
      <c r="J27" s="668"/>
      <c r="K27" s="668"/>
    </row>
    <row r="28" customFormat="false" ht="13.8" hidden="false" customHeight="false" outlineLevel="0" collapsed="false">
      <c r="A28" s="1016" t="s">
        <v>1369</v>
      </c>
      <c r="B28" s="1016"/>
      <c r="C28" s="1016"/>
      <c r="D28" s="1016"/>
      <c r="E28" s="672" t="e">
        <f aca="false">__n19s.net__</f>
        <v>#NAME?</v>
      </c>
      <c r="F28" s="1019" t="e">
        <f aca="false">__n19s.old__</f>
        <v>#NAME?</v>
      </c>
      <c r="G28" s="1019" t="e">
        <f aca="false">__n19s.variationabsolue__</f>
        <v>#NAME?</v>
      </c>
      <c r="H28" s="1240" t="e">
        <f aca="false">__n19s.variation__</f>
        <v>#NAME?</v>
      </c>
      <c r="I28" s="1019"/>
      <c r="J28" s="1019"/>
      <c r="K28" s="1019"/>
    </row>
    <row r="29" customFormat="false" ht="15.75" hidden="false" customHeight="false" outlineLevel="0" collapsed="false">
      <c r="A29" s="1241"/>
      <c r="B29" s="1241"/>
      <c r="C29" s="1241"/>
      <c r="D29" s="1241"/>
      <c r="E29" s="1242"/>
      <c r="F29" s="1242"/>
      <c r="G29" s="1242"/>
      <c r="H29" s="1243"/>
      <c r="I29" s="1242"/>
      <c r="J29" s="1242"/>
      <c r="K29" s="1242"/>
    </row>
    <row r="30" customFormat="false" ht="13.8" hidden="false" customHeight="false" outlineLevel="0" collapsed="false">
      <c r="A30" s="1244" t="s">
        <v>1370</v>
      </c>
      <c r="B30" s="1244"/>
      <c r="C30" s="1244"/>
      <c r="D30" s="1244"/>
      <c r="E30" s="672" t="e">
        <f aca="false">__n19t.net__</f>
        <v>#NAME?</v>
      </c>
      <c r="F30" s="672" t="e">
        <f aca="false">__n19t.old__</f>
        <v>#NAME?</v>
      </c>
      <c r="G30" s="672" t="e">
        <f aca="false">__n19t.variationabsolue__</f>
        <v>#NAME?</v>
      </c>
      <c r="H30" s="1010" t="e">
        <f aca="false">__n19t.variation__</f>
        <v>#NAME?</v>
      </c>
      <c r="I30" s="672"/>
      <c r="J30" s="672"/>
      <c r="K30" s="672"/>
    </row>
    <row r="31" customFormat="false" ht="15" hidden="false" customHeight="false" outlineLevel="0" collapsed="false">
      <c r="A31" s="1245"/>
      <c r="B31" s="1245"/>
      <c r="C31" s="1245"/>
      <c r="D31" s="1245"/>
      <c r="E31" s="1125"/>
      <c r="F31" s="1125"/>
      <c r="G31" s="1125"/>
      <c r="H31" s="1246"/>
      <c r="I31" s="1125"/>
      <c r="J31" s="1125"/>
      <c r="K31" s="1125"/>
    </row>
    <row r="32" customFormat="false" ht="13.8" hidden="false" customHeight="false" outlineLevel="0" collapsed="false">
      <c r="A32" s="1247" t="s">
        <v>1371</v>
      </c>
      <c r="B32" s="1247"/>
      <c r="C32" s="1247"/>
      <c r="D32" s="1247"/>
      <c r="E32" s="1248" t="e">
        <f aca="false">__n19u.net__</f>
        <v>#NAME?</v>
      </c>
      <c r="F32" s="1248" t="e">
        <f aca="false">__n19u.old__</f>
        <v>#NAME?</v>
      </c>
      <c r="G32" s="1249" t="e">
        <f aca="false">__n19u.variationabsolue__</f>
        <v>#NAME?</v>
      </c>
      <c r="H32" s="1250" t="e">
        <f aca="false">__n19u.variation__</f>
        <v>#NAME?</v>
      </c>
      <c r="I32" s="1248"/>
      <c r="J32" s="1248"/>
      <c r="K32" s="1248"/>
    </row>
    <row r="33" customFormat="false" ht="15" hidden="false" customHeight="false" outlineLevel="0" collapsed="false">
      <c r="A33" s="1251"/>
      <c r="B33" s="1251"/>
      <c r="C33" s="1251"/>
      <c r="D33" s="1251"/>
      <c r="E33" s="386"/>
      <c r="F33" s="386"/>
      <c r="G33" s="1164"/>
      <c r="H33" s="1164"/>
      <c r="I33" s="386"/>
      <c r="J33" s="386"/>
      <c r="K33" s="386"/>
    </row>
    <row r="34" customFormat="false" ht="15" hidden="false" customHeight="false" outlineLevel="0" collapsed="false">
      <c r="A34" s="386"/>
      <c r="B34" s="479" t="s">
        <v>883</v>
      </c>
      <c r="C34" s="386"/>
      <c r="D34" s="386"/>
      <c r="E34" s="386"/>
      <c r="F34" s="386"/>
      <c r="G34" s="386"/>
      <c r="H34" s="386"/>
      <c r="I34" s="386"/>
      <c r="J34" s="386"/>
      <c r="K34" s="386"/>
    </row>
    <row r="35" customFormat="false" ht="15" hidden="false" customHeight="false" outlineLevel="0" collapsed="false">
      <c r="A35" s="386"/>
      <c r="B35" s="386"/>
      <c r="C35" s="914" t="s">
        <v>1372</v>
      </c>
      <c r="D35" s="386"/>
      <c r="E35" s="386"/>
      <c r="F35" s="386"/>
      <c r="G35" s="386"/>
      <c r="H35" s="386"/>
      <c r="I35" s="386"/>
      <c r="J35" s="386"/>
      <c r="K35" s="386"/>
    </row>
    <row r="36" customFormat="false" ht="15" hidden="false" customHeight="false" outlineLevel="0" collapsed="false">
      <c r="A36" s="386"/>
      <c r="B36" s="386"/>
      <c r="C36" s="914" t="s">
        <v>1373</v>
      </c>
      <c r="D36" s="386"/>
      <c r="E36" s="386"/>
      <c r="F36" s="386"/>
      <c r="G36" s="386"/>
      <c r="H36" s="386"/>
      <c r="I36" s="386"/>
      <c r="J36" s="386"/>
      <c r="K36" s="386"/>
    </row>
    <row r="37" customFormat="false" ht="15" hidden="false" customHeight="false" outlineLevel="0" collapsed="false">
      <c r="A37" s="386"/>
      <c r="B37" s="386"/>
      <c r="C37" s="914" t="s">
        <v>1374</v>
      </c>
      <c r="D37" s="386"/>
      <c r="E37" s="386"/>
      <c r="F37" s="386"/>
      <c r="G37" s="386"/>
      <c r="H37" s="386"/>
      <c r="I37" s="386"/>
      <c r="J37" s="386"/>
      <c r="K37" s="386"/>
    </row>
    <row r="38" customFormat="false" ht="15" hidden="false" customHeight="false" outlineLevel="0" collapsed="false">
      <c r="A38" s="386"/>
      <c r="B38" s="386"/>
      <c r="C38" s="914" t="s">
        <v>1074</v>
      </c>
      <c r="D38" s="386"/>
      <c r="E38" s="386"/>
      <c r="F38" s="386"/>
      <c r="G38" s="386"/>
      <c r="H38" s="386"/>
      <c r="I38" s="386"/>
      <c r="J38" s="386"/>
      <c r="K38" s="386"/>
    </row>
    <row r="39" customFormat="false" ht="15" hidden="false" customHeight="false" outlineLevel="0" collapsed="false">
      <c r="A39" s="386"/>
      <c r="B39" s="386"/>
      <c r="C39" s="386"/>
      <c r="D39" s="386"/>
      <c r="E39" s="386"/>
      <c r="F39" s="386"/>
      <c r="G39" s="386"/>
      <c r="H39" s="386"/>
      <c r="I39" s="386"/>
      <c r="J39" s="386"/>
      <c r="K39" s="386"/>
    </row>
  </sheetData>
  <mergeCells count="37">
    <mergeCell ref="A1:K1"/>
    <mergeCell ref="A2:C2"/>
    <mergeCell ref="D2:K2"/>
    <mergeCell ref="A3:E3"/>
    <mergeCell ref="F3:G3"/>
    <mergeCell ref="H3:K3"/>
    <mergeCell ref="A4:B4"/>
    <mergeCell ref="C4:K4"/>
    <mergeCell ref="C5:D5"/>
    <mergeCell ref="E5:F5"/>
    <mergeCell ref="G5:H5"/>
    <mergeCell ref="I5:J5"/>
    <mergeCell ref="A7:K7"/>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28"/>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6953125" defaultRowHeight="15" zeroHeight="false" outlineLevelRow="0" outlineLevelCol="0"/>
  <cols>
    <col collapsed="false" customWidth="true" hidden="false" outlineLevel="0" max="3" min="3" style="0" width="22.86"/>
    <col collapsed="false" customWidth="true" hidden="false" outlineLevel="0" max="4" min="4" style="0" width="14.01"/>
    <col collapsed="false" customWidth="true" hidden="false" outlineLevel="0" max="5" min="5" style="0" width="12.86"/>
    <col collapsed="false" customWidth="true" hidden="false" outlineLevel="0" max="6" min="6" style="0" width="14.15"/>
    <col collapsed="false" customWidth="true" hidden="false" outlineLevel="0" max="7" min="7" style="0" width="15.71"/>
  </cols>
  <sheetData>
    <row r="1" customFormat="false" ht="18" hidden="false" customHeight="true" outlineLevel="0" collapsed="false">
      <c r="A1" s="435" t="s">
        <v>1375</v>
      </c>
      <c r="B1" s="435"/>
      <c r="C1" s="435"/>
      <c r="D1" s="435"/>
      <c r="E1" s="435"/>
      <c r="F1" s="435"/>
      <c r="G1" s="435"/>
    </row>
    <row r="2" customFormat="false" ht="15" hidden="false" customHeight="false" outlineLevel="0" collapsed="false">
      <c r="A2" s="636" t="s">
        <v>45</v>
      </c>
      <c r="B2" s="304"/>
      <c r="C2" s="690"/>
      <c r="D2" s="641"/>
      <c r="E2" s="641"/>
      <c r="F2" s="641"/>
      <c r="G2" s="641"/>
    </row>
    <row r="3" customFormat="false" ht="15" hidden="false" customHeight="false" outlineLevel="0" collapsed="false">
      <c r="A3" s="439"/>
      <c r="B3" s="439"/>
      <c r="C3" s="439"/>
      <c r="D3" s="439"/>
      <c r="E3" s="440" t="s">
        <v>290</v>
      </c>
      <c r="F3" s="643"/>
      <c r="G3" s="643"/>
    </row>
    <row r="4" customFormat="false" ht="15" hidden="false" customHeight="false" outlineLevel="0" collapsed="false">
      <c r="A4" s="440" t="s">
        <v>291</v>
      </c>
      <c r="B4" s="440"/>
      <c r="C4" s="442"/>
      <c r="D4" s="442"/>
      <c r="E4" s="442"/>
      <c r="F4" s="442"/>
      <c r="G4" s="442"/>
    </row>
    <row r="5" customFormat="false" ht="15" hidden="false" customHeight="false" outlineLevel="0" collapsed="false">
      <c r="A5" s="636" t="s">
        <v>292</v>
      </c>
      <c r="C5" s="441"/>
      <c r="D5" s="915" t="s">
        <v>390</v>
      </c>
      <c r="E5" s="782"/>
      <c r="F5" s="444" t="s">
        <v>835</v>
      </c>
      <c r="G5" s="694"/>
    </row>
    <row r="6" customFormat="false" ht="15" hidden="false" customHeight="false" outlineLevel="0" collapsed="false">
      <c r="A6" s="436"/>
      <c r="C6" s="448"/>
      <c r="D6" s="449"/>
      <c r="E6" s="695"/>
      <c r="F6" s="695"/>
      <c r="G6" s="696"/>
    </row>
    <row r="7" customFormat="false" ht="18" hidden="false" customHeight="true" outlineLevel="0" collapsed="false">
      <c r="A7" s="652" t="s">
        <v>1376</v>
      </c>
      <c r="B7" s="652"/>
      <c r="C7" s="652"/>
      <c r="D7" s="652"/>
      <c r="E7" s="652"/>
      <c r="F7" s="652"/>
      <c r="G7" s="652"/>
    </row>
    <row r="8" customFormat="false" ht="15.75" hidden="false" customHeight="false" outlineLevel="0" collapsed="false"/>
    <row r="9" customFormat="false" ht="30" hidden="false" customHeight="true" outlineLevel="0" collapsed="false">
      <c r="A9" s="1023" t="s">
        <v>964</v>
      </c>
      <c r="B9" s="1023"/>
      <c r="C9" s="1023"/>
      <c r="D9" s="1023"/>
      <c r="E9" s="1023" t="s">
        <v>965</v>
      </c>
      <c r="F9" s="1023" t="s">
        <v>966</v>
      </c>
      <c r="G9" s="1206" t="s">
        <v>967</v>
      </c>
    </row>
    <row r="10" customFormat="false" ht="13.8" hidden="false" customHeight="false" outlineLevel="0" collapsed="false">
      <c r="A10" s="1252" t="s">
        <v>1377</v>
      </c>
      <c r="B10" s="1252"/>
      <c r="C10" s="1252"/>
      <c r="D10" s="1252"/>
      <c r="E10" s="1253" t="e">
        <f aca="false">__n20a.net__</f>
        <v>#NAME?</v>
      </c>
      <c r="F10" s="1253" t="e">
        <f aca="false">__n20a.old__</f>
        <v>#NAME?</v>
      </c>
      <c r="G10" s="1040" t="e">
        <f aca="false">__n20a.variation__</f>
        <v>#NAME?</v>
      </c>
    </row>
    <row r="11" customFormat="false" ht="13.8" hidden="false" customHeight="true" outlineLevel="0" collapsed="false">
      <c r="A11" s="1254" t="s">
        <v>1378</v>
      </c>
      <c r="B11" s="1254"/>
      <c r="C11" s="1254"/>
      <c r="D11" s="1254"/>
      <c r="E11" s="1044" t="e">
        <f aca="false">__n20b.net__</f>
        <v>#NAME?</v>
      </c>
      <c r="F11" s="1044" t="e">
        <f aca="false">__n20b.old__</f>
        <v>#NAME?</v>
      </c>
      <c r="G11" s="1044" t="e">
        <f aca="false">__n20b.variation__</f>
        <v>#NAME?</v>
      </c>
    </row>
    <row r="12" customFormat="false" ht="29.25" hidden="false" customHeight="true" outlineLevel="0" collapsed="false">
      <c r="A12" s="1255" t="s">
        <v>1379</v>
      </c>
      <c r="B12" s="1255"/>
      <c r="C12" s="1255"/>
      <c r="D12" s="1255"/>
      <c r="E12" s="1046" t="e">
        <f aca="false">__n20c.net__</f>
        <v>#NAME?</v>
      </c>
      <c r="F12" s="1046" t="e">
        <f aca="false">__n20c.old__</f>
        <v>#NAME?</v>
      </c>
      <c r="G12" s="1046" t="e">
        <f aca="false">__n20c.variation__</f>
        <v>#NAME?</v>
      </c>
    </row>
    <row r="13" customFormat="false" ht="13.8" hidden="false" customHeight="false" outlineLevel="0" collapsed="false">
      <c r="A13" s="1136"/>
      <c r="B13" s="1136"/>
      <c r="C13" s="1136"/>
      <c r="D13" s="1136"/>
      <c r="E13" s="1040"/>
      <c r="F13" s="1040"/>
      <c r="G13" s="1040"/>
    </row>
    <row r="14" customFormat="false" ht="13.8" hidden="false" customHeight="false" outlineLevel="0" collapsed="false">
      <c r="A14" s="982" t="s">
        <v>1380</v>
      </c>
      <c r="B14" s="982"/>
      <c r="C14" s="982"/>
      <c r="D14" s="982"/>
      <c r="E14" s="1042" t="e">
        <f aca="false">__n20d.net__</f>
        <v>#NAME?</v>
      </c>
      <c r="F14" s="1042" t="e">
        <f aca="false">__n20d.old__</f>
        <v>#NAME?</v>
      </c>
      <c r="G14" s="1042" t="e">
        <f aca="false">__n20d.variation__</f>
        <v>#NAME?</v>
      </c>
    </row>
    <row r="15" customFormat="false" ht="13.8" hidden="false" customHeight="true" outlineLevel="0" collapsed="false">
      <c r="A15" s="1013" t="s">
        <v>1121</v>
      </c>
      <c r="B15" s="1013"/>
      <c r="C15" s="1013"/>
      <c r="D15" s="1013"/>
      <c r="E15" s="1042" t="e">
        <f aca="false">__n20e.net__</f>
        <v>#NAME?</v>
      </c>
      <c r="F15" s="1042" t="e">
        <f aca="false">__n20e.old__</f>
        <v>#NAME?</v>
      </c>
      <c r="G15" s="1042" t="e">
        <f aca="false">__n20e.variation__</f>
        <v>#NAME?</v>
      </c>
    </row>
    <row r="16" customFormat="false" ht="13.8" hidden="false" customHeight="false" outlineLevel="0" collapsed="false">
      <c r="A16" s="982" t="s">
        <v>1381</v>
      </c>
      <c r="B16" s="982"/>
      <c r="C16" s="982"/>
      <c r="D16" s="982"/>
      <c r="E16" s="1042" t="e">
        <f aca="false">__n20f.net__</f>
        <v>#NAME?</v>
      </c>
      <c r="F16" s="1042" t="e">
        <f aca="false">__n20f.old__</f>
        <v>#NAME?</v>
      </c>
      <c r="G16" s="1042" t="e">
        <f aca="false">__n20f.variation__</f>
        <v>#NAME?</v>
      </c>
    </row>
    <row r="17" customFormat="false" ht="13.8" hidden="false" customHeight="false" outlineLevel="0" collapsed="false">
      <c r="A17" s="982" t="s">
        <v>1124</v>
      </c>
      <c r="B17" s="982"/>
      <c r="C17" s="982"/>
      <c r="D17" s="982"/>
      <c r="E17" s="1042" t="e">
        <f aca="false">__n20g.net__</f>
        <v>#NAME?</v>
      </c>
      <c r="F17" s="1042" t="e">
        <f aca="false">__n20g.old__</f>
        <v>#NAME?</v>
      </c>
      <c r="G17" s="1042" t="e">
        <f aca="false">__n20g.variation__</f>
        <v>#NAME?</v>
      </c>
    </row>
    <row r="18" customFormat="false" ht="13.8" hidden="false" customHeight="false" outlineLevel="0" collapsed="false">
      <c r="A18" s="665" t="s">
        <v>1382</v>
      </c>
      <c r="B18" s="665"/>
      <c r="C18" s="665"/>
      <c r="D18" s="665"/>
      <c r="E18" s="1044" t="e">
        <f aca="false">__n20h.net__</f>
        <v>#NAME?</v>
      </c>
      <c r="F18" s="1044" t="e">
        <f aca="false">__n20h.old__</f>
        <v>#NAME?</v>
      </c>
      <c r="G18" s="1044" t="e">
        <f aca="false">__n20h.variation__</f>
        <v>#NAME?</v>
      </c>
    </row>
    <row r="19" customFormat="false" ht="25.35" hidden="false" customHeight="true" outlineLevel="0" collapsed="false">
      <c r="A19" s="1255" t="s">
        <v>1379</v>
      </c>
      <c r="B19" s="1255"/>
      <c r="C19" s="1255"/>
      <c r="D19" s="1255"/>
      <c r="E19" s="1046" t="e">
        <f aca="false">__n20i.net__</f>
        <v>#NAME?</v>
      </c>
      <c r="F19" s="1046" t="e">
        <f aca="false">__n20i.old__</f>
        <v>#NAME?</v>
      </c>
      <c r="G19" s="1046" t="e">
        <f aca="false">__n20i.variation__</f>
        <v>#NAME?</v>
      </c>
    </row>
    <row r="20" customFormat="false" ht="13.8" hidden="false" customHeight="false" outlineLevel="0" collapsed="false">
      <c r="A20" s="1069"/>
      <c r="B20" s="1069"/>
      <c r="C20" s="1069"/>
      <c r="D20" s="1069"/>
      <c r="E20" s="1048"/>
      <c r="F20" s="1048"/>
      <c r="G20" s="1048"/>
    </row>
    <row r="21" customFormat="false" ht="13.8" hidden="false" customHeight="false" outlineLevel="0" collapsed="false">
      <c r="A21" s="1059" t="s">
        <v>882</v>
      </c>
      <c r="B21" s="1059"/>
      <c r="C21" s="1059"/>
      <c r="D21" s="1059"/>
      <c r="E21" s="1046" t="e">
        <f aca="false">__n20j.net__</f>
        <v>#NAME?</v>
      </c>
      <c r="F21" s="1046" t="e">
        <f aca="false">__n20j.old__</f>
        <v>#NAME?</v>
      </c>
      <c r="G21" s="1046" t="e">
        <f aca="false">__n20j.variation__</f>
        <v>#NAME?</v>
      </c>
    </row>
    <row r="22" customFormat="false" ht="15" hidden="false" customHeight="false" outlineLevel="0" collapsed="false">
      <c r="A22" s="386"/>
      <c r="B22" s="386"/>
      <c r="C22" s="386"/>
      <c r="D22" s="386"/>
      <c r="E22" s="386"/>
      <c r="F22" s="386"/>
      <c r="G22" s="386"/>
    </row>
    <row r="23" customFormat="false" ht="15" hidden="false" customHeight="false" outlineLevel="0" collapsed="false">
      <c r="A23" s="479" t="s">
        <v>883</v>
      </c>
      <c r="B23" s="386"/>
      <c r="C23" s="386"/>
      <c r="D23" s="386"/>
      <c r="E23" s="386"/>
      <c r="F23" s="386"/>
      <c r="G23" s="386"/>
    </row>
    <row r="24" customFormat="false" ht="15" hidden="false" customHeight="false" outlineLevel="0" collapsed="false">
      <c r="A24" s="386"/>
      <c r="B24" s="914" t="s">
        <v>1383</v>
      </c>
      <c r="C24" s="386"/>
      <c r="D24" s="386"/>
      <c r="E24" s="386"/>
      <c r="F24" s="386"/>
      <c r="G24" s="386"/>
    </row>
    <row r="25" customFormat="false" ht="15" hidden="false" customHeight="false" outlineLevel="0" collapsed="false">
      <c r="A25" s="386"/>
      <c r="B25" s="914" t="s">
        <v>1384</v>
      </c>
      <c r="C25" s="386"/>
      <c r="D25" s="386"/>
      <c r="E25" s="386"/>
      <c r="F25" s="386"/>
      <c r="G25" s="386"/>
    </row>
    <row r="26" customFormat="false" ht="15" hidden="false" customHeight="false" outlineLevel="0" collapsed="false">
      <c r="A26" s="386"/>
      <c r="B26" s="386"/>
      <c r="C26" s="386"/>
      <c r="D26" s="386"/>
      <c r="E26" s="386"/>
      <c r="F26" s="386"/>
      <c r="G26" s="386"/>
    </row>
    <row r="27" customFormat="false" ht="15" hidden="false" customHeight="false" outlineLevel="0" collapsed="false">
      <c r="A27" s="479" t="s">
        <v>1385</v>
      </c>
      <c r="B27" s="386"/>
      <c r="C27" s="386"/>
      <c r="D27" s="386"/>
      <c r="E27" s="386"/>
      <c r="F27" s="386"/>
      <c r="G27" s="386"/>
    </row>
    <row r="28" customFormat="false" ht="15" hidden="false" customHeight="false" outlineLevel="0" collapsed="false">
      <c r="A28" s="479" t="s">
        <v>1386</v>
      </c>
      <c r="B28" s="386"/>
      <c r="C28" s="386"/>
      <c r="D28" s="386"/>
      <c r="E28" s="386"/>
      <c r="F28" s="386"/>
      <c r="G28" s="386"/>
    </row>
  </sheetData>
  <mergeCells count="20">
    <mergeCell ref="A1:G1"/>
    <mergeCell ref="D2:G2"/>
    <mergeCell ref="A3:D3"/>
    <mergeCell ref="F3:G3"/>
    <mergeCell ref="A4:B4"/>
    <mergeCell ref="C4:G4"/>
    <mergeCell ref="A7:G7"/>
    <mergeCell ref="A9:D9"/>
    <mergeCell ref="A10:D10"/>
    <mergeCell ref="A11:D11"/>
    <mergeCell ref="A12:D12"/>
    <mergeCell ref="A13:D13"/>
    <mergeCell ref="A14:D14"/>
    <mergeCell ref="A15:D15"/>
    <mergeCell ref="A16:D16"/>
    <mergeCell ref="A17:D17"/>
    <mergeCell ref="A18:D18"/>
    <mergeCell ref="A19:D19"/>
    <mergeCell ref="A20:D20"/>
    <mergeCell ref="A21:D21"/>
  </mergeCells>
  <printOptions headings="false" gridLines="false" gridLinesSet="true" horizontalCentered="false" verticalCentered="false"/>
  <pageMargins left="0.279861111111111"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I4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11" activeCellId="0" sqref="G11"/>
    </sheetView>
  </sheetViews>
  <sheetFormatPr defaultColWidth="10.8671875" defaultRowHeight="12.75" zeroHeight="false" outlineLevelRow="0" outlineLevelCol="0"/>
  <cols>
    <col collapsed="false" customWidth="false" hidden="false" outlineLevel="0" max="2" min="1" style="636" width="10.85"/>
    <col collapsed="false" customWidth="true" hidden="false" outlineLevel="0" max="3" min="3" style="636" width="18.12"/>
    <col collapsed="false" customWidth="true" hidden="false" outlineLevel="0" max="4" min="4" style="636" width="15"/>
    <col collapsed="false" customWidth="true" hidden="false" outlineLevel="0" max="5" min="5" style="636" width="15.42"/>
    <col collapsed="false" customWidth="true" hidden="false" outlineLevel="0" max="6" min="6" style="636" width="15.29"/>
    <col collapsed="false" customWidth="true" hidden="false" outlineLevel="0" max="7" min="7" style="636" width="15.42"/>
    <col collapsed="false" customWidth="false" hidden="false" outlineLevel="0" max="1024" min="8" style="636" width="10.85"/>
  </cols>
  <sheetData>
    <row r="1" customFormat="false" ht="15" hidden="false" customHeight="true" outlineLevel="0" collapsed="false">
      <c r="A1" s="60" t="s">
        <v>1387</v>
      </c>
      <c r="B1" s="60"/>
      <c r="C1" s="60"/>
      <c r="D1" s="60"/>
      <c r="E1" s="60"/>
      <c r="F1" s="60"/>
      <c r="G1" s="60"/>
      <c r="H1" s="1187"/>
      <c r="I1" s="1187"/>
    </row>
    <row r="2" customFormat="false" ht="12.75" hidden="false" customHeight="false" outlineLevel="0" collapsed="false">
      <c r="C2" s="718"/>
      <c r="D2" s="718"/>
      <c r="E2" s="718"/>
      <c r="F2" s="718"/>
      <c r="G2" s="718"/>
      <c r="H2" s="718"/>
      <c r="I2" s="718"/>
    </row>
    <row r="3" customFormat="false" ht="15" hidden="false" customHeight="false" outlineLevel="0" collapsed="false">
      <c r="A3" s="636" t="s">
        <v>45</v>
      </c>
      <c r="B3" s="304"/>
      <c r="C3" s="690"/>
      <c r="D3" s="641" t="n">
        <f aca="false">+TFT!G3</f>
        <v>0</v>
      </c>
      <c r="E3" s="641"/>
      <c r="F3" s="641"/>
      <c r="G3" s="641"/>
      <c r="H3" s="718"/>
      <c r="I3" s="718"/>
    </row>
    <row r="4" customFormat="false" ht="15" hidden="false" customHeight="true" outlineLevel="0" collapsed="false">
      <c r="A4" s="439"/>
      <c r="B4" s="439"/>
      <c r="C4" s="439"/>
      <c r="D4" s="439"/>
      <c r="E4" s="440" t="s">
        <v>290</v>
      </c>
      <c r="F4" s="643" t="n">
        <f aca="false">+TFT!I4</f>
        <v>0</v>
      </c>
      <c r="G4" s="643"/>
      <c r="H4" s="718"/>
      <c r="I4" s="718"/>
    </row>
    <row r="5" customFormat="false" ht="12.75" hidden="false" customHeight="false" outlineLevel="0" collapsed="false">
      <c r="A5" s="440" t="s">
        <v>291</v>
      </c>
      <c r="B5" s="440"/>
      <c r="C5" s="442" t="n">
        <f aca="false">+TFT!C5</f>
        <v>0</v>
      </c>
      <c r="D5" s="442"/>
      <c r="E5" s="442"/>
      <c r="F5" s="442"/>
      <c r="G5" s="442"/>
    </row>
    <row r="6" customFormat="false" ht="15" hidden="false" customHeight="false" outlineLevel="0" collapsed="false">
      <c r="A6" s="436" t="s">
        <v>292</v>
      </c>
      <c r="C6" s="441" t="n">
        <f aca="false">+TFT!D6</f>
        <v>0</v>
      </c>
      <c r="D6" s="915" t="s">
        <v>390</v>
      </c>
      <c r="E6" s="1256" t="n">
        <f aca="false">+TFT!H6</f>
        <v>0</v>
      </c>
      <c r="F6" s="444" t="s">
        <v>835</v>
      </c>
      <c r="G6" s="783" t="n">
        <f aca="false">+TFT!K6</f>
        <v>0</v>
      </c>
    </row>
    <row r="7" customFormat="false" ht="15" hidden="false" customHeight="false" outlineLevel="0" collapsed="false">
      <c r="A7" s="436"/>
      <c r="C7" s="448"/>
      <c r="D7" s="449"/>
      <c r="E7" s="695"/>
      <c r="F7" s="695"/>
      <c r="G7" s="696"/>
    </row>
    <row r="8" customFormat="false" ht="15" hidden="false" customHeight="true" outlineLevel="0" collapsed="false">
      <c r="A8" s="785" t="s">
        <v>1388</v>
      </c>
      <c r="B8" s="785"/>
      <c r="C8" s="785"/>
      <c r="D8" s="785"/>
      <c r="E8" s="785"/>
      <c r="F8" s="785"/>
      <c r="G8" s="785"/>
      <c r="H8" s="1155"/>
    </row>
    <row r="9" customFormat="false" ht="13.5" hidden="false" customHeight="false" outlineLevel="0" collapsed="false"/>
    <row r="10" customFormat="false" ht="28.5" hidden="false" customHeight="true" outlineLevel="0" collapsed="false">
      <c r="A10" s="1023" t="s">
        <v>964</v>
      </c>
      <c r="B10" s="1023"/>
      <c r="C10" s="1023"/>
      <c r="D10" s="1023"/>
      <c r="E10" s="1023" t="s">
        <v>965</v>
      </c>
      <c r="F10" s="1023" t="s">
        <v>966</v>
      </c>
      <c r="G10" s="1206" t="s">
        <v>967</v>
      </c>
    </row>
    <row r="11" customFormat="false" ht="15" hidden="false" customHeight="true" outlineLevel="0" collapsed="false">
      <c r="A11" s="1136" t="s">
        <v>1389</v>
      </c>
      <c r="B11" s="1136"/>
      <c r="C11" s="1136"/>
      <c r="D11" s="1136"/>
      <c r="E11" s="663" t="e">
        <f aca="false">__n21a.net__</f>
        <v>#NAME?</v>
      </c>
      <c r="F11" s="661" t="e">
        <f aca="false">__n21a.old__</f>
        <v>#NAME?</v>
      </c>
      <c r="G11" s="660" t="e">
        <f aca="false">__n21a.variation__</f>
        <v>#NAME?</v>
      </c>
    </row>
    <row r="12" customFormat="false" ht="15" hidden="false" customHeight="true" outlineLevel="0" collapsed="false">
      <c r="A12" s="982" t="s">
        <v>1390</v>
      </c>
      <c r="B12" s="982"/>
      <c r="C12" s="982"/>
      <c r="D12" s="982"/>
      <c r="E12" s="663" t="e">
        <f aca="false">__n21b.net__</f>
        <v>#NAME?</v>
      </c>
      <c r="F12" s="663" t="e">
        <f aca="false">__n21b.old__</f>
        <v>#NAME?</v>
      </c>
      <c r="G12" s="687" t="e">
        <f aca="false">__n21b.variation__</f>
        <v>#NAME?</v>
      </c>
    </row>
    <row r="13" customFormat="false" ht="15" hidden="false" customHeight="true" outlineLevel="0" collapsed="false">
      <c r="A13" s="982" t="s">
        <v>1391</v>
      </c>
      <c r="B13" s="982"/>
      <c r="C13" s="982"/>
      <c r="D13" s="982"/>
      <c r="E13" s="663" t="e">
        <f aca="false">__n21c.net__</f>
        <v>#NAME?</v>
      </c>
      <c r="F13" s="663" t="e">
        <f aca="false">__n21c.old__</f>
        <v>#NAME?</v>
      </c>
      <c r="G13" s="687" t="e">
        <f aca="false">__n21c.variation__</f>
        <v>#NAME?</v>
      </c>
    </row>
    <row r="14" customFormat="false" ht="15" hidden="false" customHeight="true" outlineLevel="0" collapsed="false">
      <c r="A14" s="1009" t="s">
        <v>1392</v>
      </c>
      <c r="B14" s="1009"/>
      <c r="C14" s="1009"/>
      <c r="D14" s="1009"/>
      <c r="E14" s="663" t="e">
        <f aca="false">__n21d.net__</f>
        <v>#NAME?</v>
      </c>
      <c r="F14" s="668" t="e">
        <f aca="false">__n21d.old__</f>
        <v>#NAME?</v>
      </c>
      <c r="G14" s="688" t="e">
        <f aca="false">__n21d.variation__</f>
        <v>#NAME?</v>
      </c>
    </row>
    <row r="15" customFormat="false" ht="15" hidden="false" customHeight="true" outlineLevel="0" collapsed="false">
      <c r="A15" s="1045" t="s">
        <v>1393</v>
      </c>
      <c r="B15" s="1045"/>
      <c r="C15" s="1045"/>
      <c r="D15" s="1045"/>
      <c r="E15" s="672" t="e">
        <f aca="false">SUM(E11:E14)</f>
        <v>#NAME?</v>
      </c>
      <c r="F15" s="672" t="e">
        <f aca="false">SUM(F11:F14)</f>
        <v>#NAME?</v>
      </c>
      <c r="G15" s="1010" t="e">
        <f aca="false">__n21e.variation__</f>
        <v>#NAME?</v>
      </c>
    </row>
    <row r="16" customFormat="false" ht="13.8" hidden="false" customHeight="false" outlineLevel="0" collapsed="false">
      <c r="A16" s="1136"/>
      <c r="B16" s="1136"/>
      <c r="C16" s="1136"/>
      <c r="D16" s="1136"/>
      <c r="E16" s="661"/>
      <c r="F16" s="661"/>
      <c r="G16" s="660"/>
    </row>
    <row r="17" customFormat="false" ht="15" hidden="false" customHeight="true" outlineLevel="0" collapsed="false">
      <c r="A17" s="982" t="s">
        <v>1389</v>
      </c>
      <c r="B17" s="982"/>
      <c r="C17" s="982"/>
      <c r="D17" s="982"/>
      <c r="E17" s="663" t="e">
        <f aca="false">__n21f.net__</f>
        <v>#NAME?</v>
      </c>
      <c r="F17" s="663" t="e">
        <f aca="false">__n21f.old__</f>
        <v>#NAME?</v>
      </c>
      <c r="G17" s="687" t="e">
        <f aca="false">__n21f.variation__</f>
        <v>#NAME?</v>
      </c>
    </row>
    <row r="18" customFormat="false" ht="15" hidden="false" customHeight="true" outlineLevel="0" collapsed="false">
      <c r="A18" s="982" t="s">
        <v>1390</v>
      </c>
      <c r="B18" s="982"/>
      <c r="C18" s="982"/>
      <c r="D18" s="982"/>
      <c r="E18" s="663" t="e">
        <f aca="false">__n21g.net__</f>
        <v>#NAME?</v>
      </c>
      <c r="F18" s="663" t="e">
        <f aca="false">__n21g.old__</f>
        <v>#NAME?</v>
      </c>
      <c r="G18" s="687" t="e">
        <f aca="false">__n21g.variation__</f>
        <v>#NAME?</v>
      </c>
    </row>
    <row r="19" customFormat="false" ht="15" hidden="false" customHeight="true" outlineLevel="0" collapsed="false">
      <c r="A19" s="982" t="s">
        <v>1391</v>
      </c>
      <c r="B19" s="982"/>
      <c r="C19" s="982"/>
      <c r="D19" s="982"/>
      <c r="E19" s="663" t="e">
        <f aca="false">__n21h.net__</f>
        <v>#NAME?</v>
      </c>
      <c r="F19" s="663" t="e">
        <f aca="false">__n21h.old__</f>
        <v>#NAME?</v>
      </c>
      <c r="G19" s="687" t="e">
        <f aca="false">__n21h.variation__</f>
        <v>#NAME?</v>
      </c>
    </row>
    <row r="20" customFormat="false" ht="15" hidden="false" customHeight="true" outlineLevel="0" collapsed="false">
      <c r="A20" s="1009" t="s">
        <v>1392</v>
      </c>
      <c r="B20" s="1009"/>
      <c r="C20" s="1009"/>
      <c r="D20" s="1009"/>
      <c r="E20" s="663" t="e">
        <f aca="false">__n21i.net__</f>
        <v>#NAME?</v>
      </c>
      <c r="F20" s="668" t="e">
        <f aca="false">__n21i.old__</f>
        <v>#NAME?</v>
      </c>
      <c r="G20" s="1033" t="e">
        <f aca="false">__n21i.variation__</f>
        <v>#NAME?</v>
      </c>
    </row>
    <row r="21" customFormat="false" ht="15" hidden="false" customHeight="true" outlineLevel="0" collapsed="false">
      <c r="A21" s="1045" t="s">
        <v>1394</v>
      </c>
      <c r="B21" s="1045"/>
      <c r="C21" s="1045"/>
      <c r="D21" s="1045"/>
      <c r="E21" s="672" t="e">
        <f aca="false">__n21j.net__</f>
        <v>#NAME?</v>
      </c>
      <c r="F21" s="672" t="e">
        <f aca="false">__n21j.old__</f>
        <v>#NAME?</v>
      </c>
      <c r="G21" s="1020" t="e">
        <f aca="false">__n21j.variation__</f>
        <v>#NAME?</v>
      </c>
    </row>
    <row r="22" customFormat="false" ht="13.8" hidden="false" customHeight="false" outlineLevel="0" collapsed="false">
      <c r="A22" s="1136"/>
      <c r="B22" s="1136"/>
      <c r="C22" s="1136"/>
      <c r="D22" s="1136"/>
      <c r="E22" s="661"/>
      <c r="F22" s="661"/>
      <c r="G22" s="660"/>
    </row>
    <row r="23" customFormat="false" ht="15" hidden="false" customHeight="true" outlineLevel="0" collapsed="false">
      <c r="A23" s="982" t="s">
        <v>1389</v>
      </c>
      <c r="B23" s="982"/>
      <c r="C23" s="982"/>
      <c r="D23" s="982"/>
      <c r="E23" s="663" t="e">
        <f aca="false">__n21k.net__</f>
        <v>#NAME?</v>
      </c>
      <c r="F23" s="663" t="e">
        <f aca="false">__n21k.old__</f>
        <v>#NAME?</v>
      </c>
      <c r="G23" s="687" t="e">
        <f aca="false">__n21k.variation__</f>
        <v>#NAME?</v>
      </c>
    </row>
    <row r="24" customFormat="false" ht="15" hidden="false" customHeight="true" outlineLevel="0" collapsed="false">
      <c r="A24" s="982" t="s">
        <v>1390</v>
      </c>
      <c r="B24" s="982"/>
      <c r="C24" s="982"/>
      <c r="D24" s="982"/>
      <c r="E24" s="663" t="e">
        <f aca="false">__n21l.net__</f>
        <v>#NAME?</v>
      </c>
      <c r="F24" s="663" t="e">
        <f aca="false">__n21l.old__</f>
        <v>#NAME?</v>
      </c>
      <c r="G24" s="687" t="e">
        <f aca="false">__n21l.variation__</f>
        <v>#NAME?</v>
      </c>
    </row>
    <row r="25" customFormat="false" ht="15" hidden="false" customHeight="true" outlineLevel="0" collapsed="false">
      <c r="A25" s="982" t="s">
        <v>1391</v>
      </c>
      <c r="B25" s="982"/>
      <c r="C25" s="982"/>
      <c r="D25" s="982"/>
      <c r="E25" s="663" t="e">
        <f aca="false">__n21m.net__</f>
        <v>#NAME?</v>
      </c>
      <c r="F25" s="663" t="e">
        <f aca="false">__n21m.old__</f>
        <v>#NAME?</v>
      </c>
      <c r="G25" s="687" t="e">
        <f aca="false">__n21m.variation__</f>
        <v>#NAME?</v>
      </c>
    </row>
    <row r="26" customFormat="false" ht="15" hidden="false" customHeight="true" outlineLevel="0" collapsed="false">
      <c r="A26" s="1009" t="s">
        <v>1392</v>
      </c>
      <c r="B26" s="1009"/>
      <c r="C26" s="1009"/>
      <c r="D26" s="1009"/>
      <c r="E26" s="663" t="e">
        <f aca="false">__n21n.net__</f>
        <v>#NAME?</v>
      </c>
      <c r="F26" s="668" t="e">
        <f aca="false">__n21n.old__</f>
        <v>#NAME?</v>
      </c>
      <c r="G26" s="688" t="e">
        <f aca="false">__n21n.variation__</f>
        <v>#NAME?</v>
      </c>
    </row>
    <row r="27" customFormat="false" ht="15" hidden="false" customHeight="true" outlineLevel="0" collapsed="false">
      <c r="A27" s="1045" t="s">
        <v>1395</v>
      </c>
      <c r="B27" s="1045"/>
      <c r="C27" s="1045"/>
      <c r="D27" s="1045"/>
      <c r="E27" s="672" t="e">
        <f aca="false">SUM(E23:E26)</f>
        <v>#NAME?</v>
      </c>
      <c r="F27" s="672" t="e">
        <f aca="false">SUM(F23:F26)</f>
        <v>#NAME?</v>
      </c>
      <c r="G27" s="1067" t="e">
        <f aca="false">__n21o.variation__</f>
        <v>#NAME?</v>
      </c>
    </row>
    <row r="28" customFormat="false" ht="13.8" hidden="false" customHeight="false" outlineLevel="0" collapsed="false">
      <c r="A28" s="1136"/>
      <c r="B28" s="1136"/>
      <c r="C28" s="1136"/>
      <c r="D28" s="1136"/>
      <c r="E28" s="661"/>
      <c r="F28" s="661"/>
      <c r="G28" s="660"/>
    </row>
    <row r="29" customFormat="false" ht="15" hidden="false" customHeight="true" outlineLevel="0" collapsed="false">
      <c r="A29" s="982" t="s">
        <v>1396</v>
      </c>
      <c r="B29" s="982"/>
      <c r="C29" s="982"/>
      <c r="D29" s="982"/>
      <c r="E29" s="663" t="e">
        <f aca="false">__n21p.net__</f>
        <v>#NAME?</v>
      </c>
      <c r="F29" s="663" t="e">
        <f aca="false">__n21p.old__</f>
        <v>#NAME?</v>
      </c>
      <c r="G29" s="687" t="e">
        <f aca="false">__n21p.variation__</f>
        <v>#NAME?</v>
      </c>
    </row>
    <row r="30" customFormat="false" ht="15" hidden="false" customHeight="false" outlineLevel="0" collapsed="false">
      <c r="A30" s="1009"/>
      <c r="B30" s="1009"/>
      <c r="C30" s="1009"/>
      <c r="D30" s="1009"/>
      <c r="E30" s="668"/>
      <c r="F30" s="668"/>
      <c r="G30" s="688"/>
    </row>
    <row r="31" customFormat="false" ht="32.25" hidden="false" customHeight="true" outlineLevel="0" collapsed="false">
      <c r="A31" s="1016" t="s">
        <v>1397</v>
      </c>
      <c r="B31" s="1016"/>
      <c r="C31" s="1016"/>
      <c r="D31" s="1016"/>
      <c r="E31" s="672" t="e">
        <f aca="false">E14+E20+E26+E28</f>
        <v>#NAME?</v>
      </c>
      <c r="F31" s="672" t="e">
        <f aca="false">F14+F20+F26+F28</f>
        <v>#NAME?</v>
      </c>
      <c r="G31" s="1010" t="e">
        <f aca="false">__n21q.variation__</f>
        <v>#NAME?</v>
      </c>
    </row>
    <row r="32" customFormat="false" ht="15" hidden="false" customHeight="true" outlineLevel="0" collapsed="false">
      <c r="A32" s="1257" t="s">
        <v>574</v>
      </c>
      <c r="B32" s="1257"/>
      <c r="C32" s="1257"/>
      <c r="D32" s="1257"/>
      <c r="E32" s="1258"/>
      <c r="F32" s="1258"/>
      <c r="G32" s="1259"/>
    </row>
    <row r="33" customFormat="false" ht="15" hidden="false" customHeight="true" outlineLevel="0" collapsed="false">
      <c r="A33" s="1257" t="s">
        <v>1398</v>
      </c>
      <c r="B33" s="1257"/>
      <c r="C33" s="1257"/>
      <c r="D33" s="1257"/>
      <c r="E33" s="1258" t="e">
        <f aca="false">__n21r.net__</f>
        <v>#NAME?</v>
      </c>
      <c r="F33" s="1258" t="e">
        <f aca="false">__n21r.old__</f>
        <v>#NAME?</v>
      </c>
      <c r="G33" s="1259" t="e">
        <f aca="false">__n21r.variation__</f>
        <v>#NAME?</v>
      </c>
    </row>
    <row r="34" customFormat="false" ht="15" hidden="false" customHeight="true" outlineLevel="0" collapsed="false">
      <c r="A34" s="982" t="s">
        <v>1399</v>
      </c>
      <c r="B34" s="982"/>
      <c r="C34" s="982"/>
      <c r="D34" s="982"/>
      <c r="E34" s="1014" t="e">
        <f aca="false">__n21s.net__</f>
        <v>#NAME?</v>
      </c>
      <c r="F34" s="1014" t="e">
        <f aca="false">__n21s.old__</f>
        <v>#NAME?</v>
      </c>
      <c r="G34" s="687" t="e">
        <f aca="false">__n21s.variation__</f>
        <v>#NAME?</v>
      </c>
    </row>
    <row r="35" customFormat="false" ht="15" hidden="false" customHeight="true" outlineLevel="0" collapsed="false">
      <c r="A35" s="982" t="s">
        <v>1400</v>
      </c>
      <c r="B35" s="982"/>
      <c r="C35" s="982"/>
      <c r="D35" s="982"/>
      <c r="E35" s="1014" t="e">
        <f aca="false">__n21t.net__</f>
        <v>#NAME?</v>
      </c>
      <c r="F35" s="1014" t="e">
        <f aca="false">__n21t.old__</f>
        <v>#NAME?</v>
      </c>
      <c r="G35" s="1033" t="e">
        <f aca="false">__n21t.variation__</f>
        <v>#NAME?</v>
      </c>
    </row>
    <row r="36" customFormat="false" ht="18.75" hidden="false" customHeight="true" outlineLevel="0" collapsed="false">
      <c r="A36" s="1016" t="s">
        <v>1401</v>
      </c>
      <c r="B36" s="1016"/>
      <c r="C36" s="1016"/>
      <c r="D36" s="1016"/>
      <c r="E36" s="672" t="e">
        <f aca="false">SUM(E33:E35)</f>
        <v>#NAME?</v>
      </c>
      <c r="F36" s="672" t="e">
        <f aca="false">SUM(F33:F35)</f>
        <v>#NAME?</v>
      </c>
      <c r="G36" s="1010" t="e">
        <f aca="false">__n21u.variation__</f>
        <v>#NAME?</v>
      </c>
    </row>
    <row r="37" customFormat="false" ht="13.8" hidden="false" customHeight="false" outlineLevel="0" collapsed="false">
      <c r="A37" s="972"/>
      <c r="B37" s="972"/>
      <c r="C37" s="972"/>
      <c r="D37" s="972"/>
      <c r="E37" s="956"/>
      <c r="F37" s="956"/>
      <c r="G37" s="1018"/>
    </row>
    <row r="38" customFormat="false" ht="26.25" hidden="false" customHeight="true" outlineLevel="0" collapsed="false">
      <c r="A38" s="1016" t="s">
        <v>382</v>
      </c>
      <c r="B38" s="1016"/>
      <c r="C38" s="1016"/>
      <c r="D38" s="1016"/>
      <c r="E38" s="672" t="e">
        <f aca="false">E31+E36</f>
        <v>#NAME?</v>
      </c>
      <c r="F38" s="672" t="e">
        <f aca="false">F31+F36</f>
        <v>#NAME?</v>
      </c>
      <c r="G38" s="1010" t="e">
        <f aca="false">__n21v.variation__</f>
        <v>#NAME?</v>
      </c>
    </row>
    <row r="41" customFormat="false" ht="12.75" hidden="false" customHeight="false" outlineLevel="0" collapsed="false">
      <c r="B41" s="1260" t="s">
        <v>883</v>
      </c>
    </row>
    <row r="42" customFormat="false" ht="12.75" hidden="false" customHeight="false" outlineLevel="0" collapsed="false">
      <c r="B42" s="1261" t="s">
        <v>1402</v>
      </c>
    </row>
    <row r="43" customFormat="false" ht="12.75" hidden="false" customHeight="false" outlineLevel="0" collapsed="false">
      <c r="B43" s="1261" t="s">
        <v>1403</v>
      </c>
    </row>
    <row r="44" customFormat="false" ht="12.75" hidden="false" customHeight="false" outlineLevel="0" collapsed="false">
      <c r="B44" s="1261" t="s">
        <v>1404</v>
      </c>
    </row>
  </sheetData>
  <mergeCells count="36">
    <mergeCell ref="A1:G1"/>
    <mergeCell ref="D3:G3"/>
    <mergeCell ref="A4:D4"/>
    <mergeCell ref="F4:G4"/>
    <mergeCell ref="A5:B5"/>
    <mergeCell ref="C5:G5"/>
    <mergeCell ref="A8:G8"/>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A35:D35"/>
    <mergeCell ref="A36:D36"/>
    <mergeCell ref="A37:D37"/>
    <mergeCell ref="A38:D38"/>
  </mergeCells>
  <printOptions headings="false" gridLines="false" gridLinesSet="true" horizontalCentered="false" verticalCentered="false"/>
  <pageMargins left="0.39375" right="0" top="0.7875" bottom="0.984027777777778" header="0.511805555555555" footer="0.511805555555555"/>
  <pageSetup paperSize="9" scale="9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7" man="true" max="65535" min="0"/>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L38"/>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E10" activeCellId="0" sqref="E10"/>
    </sheetView>
  </sheetViews>
  <sheetFormatPr defaultColWidth="10.8671875" defaultRowHeight="12.75" zeroHeight="false" outlineLevelRow="0" outlineLevelCol="0"/>
  <cols>
    <col collapsed="false" customWidth="true" hidden="false" outlineLevel="0" max="1" min="1" style="636" width="28.42"/>
    <col collapsed="false" customWidth="true" hidden="false" outlineLevel="0" max="2" min="2" style="636" width="22.01"/>
    <col collapsed="false" customWidth="true" hidden="false" outlineLevel="0" max="3" min="3" style="636" width="16.14"/>
    <col collapsed="false" customWidth="true" hidden="false" outlineLevel="0" max="4" min="4" style="636" width="16.29"/>
    <col collapsed="false" customWidth="true" hidden="false" outlineLevel="0" max="5" min="5" style="636" width="13.43"/>
    <col collapsed="false" customWidth="true" hidden="false" outlineLevel="0" max="6" min="6" style="636" width="7.15"/>
    <col collapsed="false" customWidth="false" hidden="false" outlineLevel="0" max="1024" min="7" style="636" width="10.85"/>
  </cols>
  <sheetData>
    <row r="1" customFormat="false" ht="15" hidden="false" customHeight="false" outlineLevel="0" collapsed="false">
      <c r="A1" s="60" t="s">
        <v>1405</v>
      </c>
      <c r="B1" s="60"/>
      <c r="C1" s="60"/>
      <c r="D1" s="60"/>
      <c r="E1" s="60"/>
      <c r="F1" s="60"/>
    </row>
    <row r="2" customFormat="false" ht="15" hidden="false" customHeight="false" outlineLevel="0" collapsed="false">
      <c r="A2" s="636" t="s">
        <v>45</v>
      </c>
      <c r="B2" s="304"/>
      <c r="C2" s="641" t="n">
        <f aca="false">+TFT!G3</f>
        <v>0</v>
      </c>
      <c r="D2" s="641"/>
      <c r="E2" s="641"/>
      <c r="F2" s="641"/>
    </row>
    <row r="3" customFormat="false" ht="15" hidden="false" customHeight="true" outlineLevel="0" collapsed="false">
      <c r="A3" s="439"/>
      <c r="B3" s="439"/>
      <c r="C3" s="439"/>
      <c r="D3" s="444" t="s">
        <v>290</v>
      </c>
      <c r="E3" s="643" t="n">
        <f aca="false">+TFT!I4</f>
        <v>0</v>
      </c>
      <c r="F3" s="643"/>
    </row>
    <row r="4" customFormat="false" ht="12.75" hidden="false" customHeight="false" outlineLevel="0" collapsed="false">
      <c r="A4" s="1021" t="s">
        <v>291</v>
      </c>
      <c r="B4" s="1021"/>
      <c r="C4" s="442" t="n">
        <f aca="false">+TFT!C5</f>
        <v>0</v>
      </c>
      <c r="D4" s="442"/>
      <c r="E4" s="442"/>
      <c r="F4" s="442"/>
    </row>
    <row r="5" customFormat="false" ht="15" hidden="false" customHeight="true" outlineLevel="0" collapsed="false">
      <c r="A5" s="436" t="s">
        <v>292</v>
      </c>
      <c r="B5" s="1262" t="n">
        <f aca="false">+TFT!D6</f>
        <v>0</v>
      </c>
      <c r="C5" s="915" t="s">
        <v>390</v>
      </c>
      <c r="D5" s="1263" t="n">
        <f aca="false">+TFT!H6</f>
        <v>0</v>
      </c>
      <c r="E5" s="1264" t="s">
        <v>835</v>
      </c>
      <c r="F5" s="783" t="n">
        <f aca="false">+TFT!K6</f>
        <v>0</v>
      </c>
    </row>
    <row r="6" customFormat="false" ht="15" hidden="false" customHeight="false" outlineLevel="0" collapsed="false">
      <c r="A6" s="436"/>
      <c r="C6" s="448"/>
      <c r="D6" s="449"/>
      <c r="E6" s="695"/>
      <c r="F6" s="695"/>
    </row>
    <row r="7" customFormat="false" ht="15" hidden="false" customHeight="true" outlineLevel="0" collapsed="false">
      <c r="A7" s="785" t="s">
        <v>1406</v>
      </c>
      <c r="B7" s="785"/>
      <c r="C7" s="785"/>
      <c r="D7" s="785"/>
      <c r="E7" s="785"/>
      <c r="F7" s="785"/>
    </row>
    <row r="8" customFormat="false" ht="13.5" hidden="false" customHeight="false" outlineLevel="0" collapsed="false"/>
    <row r="9" customFormat="false" ht="32.25" hidden="false" customHeight="true" outlineLevel="0" collapsed="false">
      <c r="A9" s="1003" t="s">
        <v>964</v>
      </c>
      <c r="B9" s="1003"/>
      <c r="C9" s="1003" t="s">
        <v>965</v>
      </c>
      <c r="D9" s="1003" t="s">
        <v>966</v>
      </c>
      <c r="E9" s="1004" t="s">
        <v>967</v>
      </c>
      <c r="F9" s="1004"/>
    </row>
    <row r="10" customFormat="false" ht="15" hidden="false" customHeight="true" outlineLevel="0" collapsed="false">
      <c r="A10" s="1136" t="s">
        <v>1407</v>
      </c>
      <c r="B10" s="1136"/>
      <c r="C10" s="661" t="e">
        <f aca="false">__n22a.net__</f>
        <v>#NAME?</v>
      </c>
      <c r="D10" s="661" t="e">
        <f aca="false">__n22a.old__</f>
        <v>#NAME?</v>
      </c>
      <c r="E10" s="994" t="e">
        <f aca="false">__n22a.variation__</f>
        <v>#NAME?</v>
      </c>
      <c r="F10" s="994"/>
    </row>
    <row r="11" customFormat="false" ht="15" hidden="false" customHeight="true" outlineLevel="0" collapsed="false">
      <c r="A11" s="982" t="s">
        <v>1408</v>
      </c>
      <c r="B11" s="982"/>
      <c r="C11" s="663" t="e">
        <f aca="false">__n22b.net__</f>
        <v>#NAME?</v>
      </c>
      <c r="D11" s="663" t="e">
        <f aca="false">__n22b.old__</f>
        <v>#NAME?</v>
      </c>
      <c r="E11" s="994" t="e">
        <f aca="false">__n22b.variation__</f>
        <v>#NAME?</v>
      </c>
      <c r="F11" s="994"/>
    </row>
    <row r="12" customFormat="false" ht="15" hidden="false" customHeight="true" outlineLevel="0" collapsed="false">
      <c r="A12" s="1009" t="s">
        <v>1409</v>
      </c>
      <c r="B12" s="1009"/>
      <c r="C12" s="668" t="e">
        <f aca="false">__n22c.net__</f>
        <v>#NAME?</v>
      </c>
      <c r="D12" s="668" t="e">
        <f aca="false">__n22c.old__</f>
        <v>#NAME?</v>
      </c>
      <c r="E12" s="994" t="e">
        <f aca="false">__n22c.variation__</f>
        <v>#NAME?</v>
      </c>
      <c r="F12" s="994"/>
    </row>
    <row r="13" customFormat="false" ht="15" hidden="false" customHeight="true" outlineLevel="0" collapsed="false">
      <c r="A13" s="1045" t="s">
        <v>1410</v>
      </c>
      <c r="B13" s="1045"/>
      <c r="C13" s="672" t="e">
        <f aca="false">SUM(C10:C12)</f>
        <v>#NAME?</v>
      </c>
      <c r="D13" s="672" t="e">
        <f aca="false">SUM(D10:D12)</f>
        <v>#NAME?</v>
      </c>
      <c r="E13" s="1265" t="e">
        <f aca="false">__n22d.variation__</f>
        <v>#NAME?</v>
      </c>
      <c r="F13" s="1265"/>
    </row>
    <row r="14" customFormat="false" ht="15.75" hidden="false" customHeight="true" outlineLevel="0" collapsed="false">
      <c r="A14" s="1136"/>
      <c r="B14" s="1136"/>
      <c r="C14" s="661"/>
      <c r="D14" s="661"/>
      <c r="E14" s="992"/>
      <c r="F14" s="992"/>
    </row>
    <row r="15" customFormat="false" ht="15" hidden="false" customHeight="true" outlineLevel="0" collapsed="false">
      <c r="A15" s="982" t="s">
        <v>1407</v>
      </c>
      <c r="B15" s="982"/>
      <c r="C15" s="663" t="e">
        <f aca="false">__n22e.net__</f>
        <v>#NAME?</v>
      </c>
      <c r="D15" s="663" t="e">
        <f aca="false">__n22e.old__</f>
        <v>#NAME?</v>
      </c>
      <c r="E15" s="994" t="e">
        <f aca="false">__n22e.variation__</f>
        <v>#NAME?</v>
      </c>
      <c r="F15" s="994"/>
    </row>
    <row r="16" customFormat="false" ht="15" hidden="false" customHeight="true" outlineLevel="0" collapsed="false">
      <c r="A16" s="982" t="s">
        <v>1408</v>
      </c>
      <c r="B16" s="982"/>
      <c r="C16" s="663" t="e">
        <f aca="false">__n22f.net__</f>
        <v>#NAME?</v>
      </c>
      <c r="D16" s="663" t="e">
        <f aca="false">__n22f.old__</f>
        <v>#NAME?</v>
      </c>
      <c r="E16" s="994" t="e">
        <f aca="false">__n22f.variation__</f>
        <v>#NAME?</v>
      </c>
      <c r="F16" s="994"/>
      <c r="J16" s="637"/>
      <c r="K16" s="637"/>
      <c r="L16" s="637"/>
    </row>
    <row r="17" customFormat="false" ht="15" hidden="false" customHeight="true" outlineLevel="0" collapsed="false">
      <c r="A17" s="1009" t="s">
        <v>1409</v>
      </c>
      <c r="B17" s="1009"/>
      <c r="C17" s="668" t="e">
        <f aca="false">__n22g.net__</f>
        <v>#NAME?</v>
      </c>
      <c r="D17" s="668" t="e">
        <f aca="false">__n22g.old__</f>
        <v>#NAME?</v>
      </c>
      <c r="E17" s="995" t="e">
        <f aca="false">__n22g.variation__</f>
        <v>#NAME?</v>
      </c>
      <c r="F17" s="995"/>
      <c r="J17" s="637"/>
      <c r="K17" s="1266"/>
      <c r="L17" s="1266"/>
    </row>
    <row r="18" customFormat="false" ht="15" hidden="false" customHeight="true" outlineLevel="0" collapsed="false">
      <c r="A18" s="1045" t="s">
        <v>1411</v>
      </c>
      <c r="B18" s="1045"/>
      <c r="C18" s="672" t="e">
        <f aca="false">SUM(C14:C17)</f>
        <v>#NAME?</v>
      </c>
      <c r="D18" s="672" t="e">
        <f aca="false">SUM(D14:D17)</f>
        <v>#NAME?</v>
      </c>
      <c r="E18" s="1265" t="e">
        <f aca="false">__n22h.variation__</f>
        <v>#NAME?</v>
      </c>
      <c r="F18" s="1265"/>
      <c r="J18" s="637"/>
      <c r="K18" s="637"/>
      <c r="L18" s="637"/>
    </row>
    <row r="19" customFormat="false" ht="15" hidden="false" customHeight="true" outlineLevel="0" collapsed="false">
      <c r="A19" s="1136"/>
      <c r="B19" s="1136"/>
      <c r="C19" s="661"/>
      <c r="D19" s="661"/>
      <c r="E19" s="674"/>
      <c r="F19" s="674"/>
    </row>
    <row r="20" customFormat="false" ht="15" hidden="false" customHeight="true" outlineLevel="0" collapsed="false">
      <c r="A20" s="982" t="s">
        <v>1412</v>
      </c>
      <c r="B20" s="982"/>
      <c r="C20" s="663" t="e">
        <f aca="false">__n22i.net__</f>
        <v>#NAME?</v>
      </c>
      <c r="D20" s="663" t="e">
        <f aca="false">__n22i.old__</f>
        <v>#NAME?</v>
      </c>
      <c r="E20" s="994" t="e">
        <f aca="false">__n22i.variation__</f>
        <v>#NAME?</v>
      </c>
      <c r="F20" s="994"/>
    </row>
    <row r="21" customFormat="false" ht="15" hidden="false" customHeight="true" outlineLevel="0" collapsed="false">
      <c r="A21" s="982" t="s">
        <v>1413</v>
      </c>
      <c r="B21" s="982"/>
      <c r="C21" s="663" t="e">
        <f aca="false">__n22j.net__</f>
        <v>#NAME?</v>
      </c>
      <c r="D21" s="663" t="e">
        <f aca="false">__n22j.old__</f>
        <v>#NAME?</v>
      </c>
      <c r="E21" s="994" t="e">
        <f aca="false">__n22j.variation__</f>
        <v>#NAME?</v>
      </c>
      <c r="F21" s="994"/>
    </row>
    <row r="22" customFormat="false" ht="15" hidden="false" customHeight="true" outlineLevel="0" collapsed="false">
      <c r="A22" s="982" t="s">
        <v>1414</v>
      </c>
      <c r="B22" s="982"/>
      <c r="C22" s="663" t="e">
        <f aca="false">__n22k.net__</f>
        <v>#NAME?</v>
      </c>
      <c r="D22" s="663" t="e">
        <f aca="false">__n22k.old__</f>
        <v>#NAME?</v>
      </c>
      <c r="E22" s="994" t="e">
        <f aca="false">__n22k.variation__</f>
        <v>#NAME?</v>
      </c>
      <c r="F22" s="994"/>
    </row>
    <row r="23" customFormat="false" ht="15" hidden="false" customHeight="true" outlineLevel="0" collapsed="false">
      <c r="A23" s="1013" t="s">
        <v>1415</v>
      </c>
      <c r="B23" s="1013"/>
      <c r="C23" s="663" t="e">
        <f aca="false">__n22l.net__</f>
        <v>#NAME?</v>
      </c>
      <c r="D23" s="663" t="e">
        <f aca="false">__n22l.old__</f>
        <v>#NAME?</v>
      </c>
      <c r="E23" s="994" t="e">
        <f aca="false">__n22l.variation__</f>
        <v>#NAME?</v>
      </c>
      <c r="F23" s="994"/>
    </row>
    <row r="24" customFormat="false" ht="15" hidden="false" customHeight="true" outlineLevel="0" collapsed="false">
      <c r="A24" s="982" t="s">
        <v>1416</v>
      </c>
      <c r="B24" s="982"/>
      <c r="C24" s="663" t="e">
        <f aca="false">__n22m.net__</f>
        <v>#NAME?</v>
      </c>
      <c r="D24" s="663" t="e">
        <f aca="false">__n22m.old__</f>
        <v>#NAME?</v>
      </c>
      <c r="E24" s="994" t="e">
        <f aca="false">__n22m.variation__</f>
        <v>#NAME?</v>
      </c>
      <c r="F24" s="994"/>
    </row>
    <row r="25" customFormat="false" ht="15" hidden="false" customHeight="true" outlineLevel="0" collapsed="false">
      <c r="A25" s="982" t="s">
        <v>1417</v>
      </c>
      <c r="B25" s="982"/>
      <c r="C25" s="663" t="e">
        <f aca="false">__n22n.net__</f>
        <v>#NAME?</v>
      </c>
      <c r="D25" s="663" t="e">
        <f aca="false">__n22n.old__</f>
        <v>#NAME?</v>
      </c>
      <c r="E25" s="994" t="e">
        <f aca="false">__n22n.variation__</f>
        <v>#NAME?</v>
      </c>
      <c r="F25" s="994"/>
    </row>
    <row r="26" customFormat="false" ht="15" hidden="false" customHeight="true" outlineLevel="0" collapsed="false">
      <c r="A26" s="982" t="s">
        <v>1418</v>
      </c>
      <c r="B26" s="982"/>
      <c r="C26" s="663" t="e">
        <f aca="false">__n22o.net__</f>
        <v>#NAME?</v>
      </c>
      <c r="D26" s="663" t="e">
        <f aca="false">__n22o.old__</f>
        <v>#NAME?</v>
      </c>
      <c r="E26" s="994" t="e">
        <f aca="false">__n22o.variation__</f>
        <v>#NAME?</v>
      </c>
      <c r="F26" s="994"/>
    </row>
    <row r="27" customFormat="false" ht="15" hidden="false" customHeight="true" outlineLevel="0" collapsed="false">
      <c r="A27" s="982" t="s">
        <v>1419</v>
      </c>
      <c r="B27" s="982"/>
      <c r="C27" s="663" t="e">
        <f aca="false">__n22p.net__</f>
        <v>#NAME?</v>
      </c>
      <c r="D27" s="663" t="e">
        <f aca="false">__n22p.old__</f>
        <v>#NAME?</v>
      </c>
      <c r="E27" s="994" t="e">
        <f aca="false">__n22p.variation__</f>
        <v>#NAME?</v>
      </c>
      <c r="F27" s="994"/>
    </row>
    <row r="28" customFormat="false" ht="15" hidden="false" customHeight="true" outlineLevel="0" collapsed="false">
      <c r="A28" s="982" t="s">
        <v>1420</v>
      </c>
      <c r="B28" s="982"/>
      <c r="C28" s="663" t="e">
        <f aca="false">__n22q.net__</f>
        <v>#NAME?</v>
      </c>
      <c r="D28" s="663" t="e">
        <f aca="false">__n22q.old__</f>
        <v>#NAME?</v>
      </c>
      <c r="E28" s="994" t="e">
        <f aca="false">__n22q.variation__</f>
        <v>#NAME?</v>
      </c>
      <c r="F28" s="994"/>
    </row>
    <row r="29" customFormat="false" ht="15" hidden="false" customHeight="true" outlineLevel="0" collapsed="false">
      <c r="A29" s="982" t="s">
        <v>1421</v>
      </c>
      <c r="B29" s="982"/>
      <c r="C29" s="663" t="e">
        <f aca="false">__n22r.net__</f>
        <v>#NAME?</v>
      </c>
      <c r="D29" s="663" t="e">
        <f aca="false">__n22r.old__</f>
        <v>#NAME?</v>
      </c>
      <c r="E29" s="994" t="e">
        <f aca="false">__n22r.variation__</f>
        <v>#NAME?</v>
      </c>
      <c r="F29" s="994"/>
    </row>
    <row r="30" customFormat="false" ht="27" hidden="false" customHeight="true" outlineLevel="0" collapsed="false">
      <c r="A30" s="1013" t="s">
        <v>1422</v>
      </c>
      <c r="B30" s="1013"/>
      <c r="C30" s="663" t="e">
        <f aca="false">__n22s.net__</f>
        <v>#NAME?</v>
      </c>
      <c r="D30" s="663" t="e">
        <f aca="false">__n22s.old__</f>
        <v>#NAME?</v>
      </c>
      <c r="E30" s="994" t="e">
        <f aca="false">__n22s.variation__</f>
        <v>#NAME?</v>
      </c>
      <c r="F30" s="994"/>
    </row>
    <row r="31" customFormat="false" ht="15" hidden="false" customHeight="true" outlineLevel="0" collapsed="false">
      <c r="A31" s="982" t="s">
        <v>1423</v>
      </c>
      <c r="B31" s="982"/>
      <c r="C31" s="663" t="e">
        <f aca="false">__n22t.net__</f>
        <v>#NAME?</v>
      </c>
      <c r="D31" s="663" t="e">
        <f aca="false">__n22t.old__</f>
        <v>#NAME?</v>
      </c>
      <c r="E31" s="994" t="e">
        <f aca="false">__n22t.variation__</f>
        <v>#NAME?</v>
      </c>
      <c r="F31" s="994"/>
    </row>
    <row r="32" customFormat="false" ht="15" hidden="false" customHeight="true" outlineLevel="0" collapsed="false">
      <c r="A32" s="982" t="s">
        <v>1424</v>
      </c>
      <c r="B32" s="982"/>
      <c r="C32" s="663" t="e">
        <f aca="false">__n22u.net__</f>
        <v>#NAME?</v>
      </c>
      <c r="D32" s="663" t="e">
        <f aca="false">__n22u.old__</f>
        <v>#NAME?</v>
      </c>
      <c r="E32" s="994" t="e">
        <f aca="false">__n22u.variation__</f>
        <v>#NAME?</v>
      </c>
      <c r="F32" s="994"/>
    </row>
    <row r="33" customFormat="false" ht="15" hidden="false" customHeight="true" outlineLevel="0" collapsed="false">
      <c r="A33" s="1009" t="s">
        <v>1425</v>
      </c>
      <c r="B33" s="1009"/>
      <c r="C33" s="663" t="e">
        <f aca="false">__n22v.net__</f>
        <v>#NAME?</v>
      </c>
      <c r="D33" s="668" t="e">
        <f aca="false">__n22v.old__</f>
        <v>#NAME?</v>
      </c>
      <c r="E33" s="994" t="e">
        <f aca="false">__n22v.variation__</f>
        <v>#NAME?</v>
      </c>
      <c r="F33" s="994"/>
    </row>
    <row r="34" customFormat="false" ht="24" hidden="false" customHeight="true" outlineLevel="0" collapsed="false">
      <c r="A34" s="1016" t="s">
        <v>1426</v>
      </c>
      <c r="B34" s="1016"/>
      <c r="C34" s="672" t="e">
        <f aca="false">SUM(C20:C33)</f>
        <v>#NAME?</v>
      </c>
      <c r="D34" s="672" t="e">
        <f aca="false">SUM(D20:D33)</f>
        <v>#NAME?</v>
      </c>
      <c r="E34" s="1265" t="e">
        <f aca="false">__n22w.variation__</f>
        <v>#NAME?</v>
      </c>
      <c r="F34" s="1265"/>
    </row>
    <row r="35" customFormat="false" ht="14.25" hidden="false" customHeight="false" outlineLevel="0" collapsed="false">
      <c r="A35" s="386"/>
      <c r="B35" s="386"/>
      <c r="C35" s="386"/>
      <c r="D35" s="386"/>
      <c r="E35" s="386"/>
      <c r="F35" s="386"/>
    </row>
    <row r="36" customFormat="false" ht="14.25" hidden="false" customHeight="false" outlineLevel="0" collapsed="false">
      <c r="A36" s="386"/>
      <c r="B36" s="914" t="s">
        <v>883</v>
      </c>
      <c r="C36" s="386"/>
      <c r="D36" s="386"/>
      <c r="E36" s="386"/>
      <c r="F36" s="386"/>
    </row>
    <row r="37" customFormat="false" ht="14.25" hidden="false" customHeight="false" outlineLevel="0" collapsed="false">
      <c r="A37" s="386"/>
      <c r="B37" s="914" t="s">
        <v>1427</v>
      </c>
      <c r="C37" s="386"/>
      <c r="D37" s="386"/>
      <c r="E37" s="386"/>
      <c r="F37" s="386"/>
    </row>
    <row r="38" customFormat="false" ht="14.25" hidden="false" customHeight="false" outlineLevel="0" collapsed="false">
      <c r="A38" s="386"/>
      <c r="B38" s="386"/>
      <c r="C38" s="386"/>
      <c r="D38" s="386"/>
      <c r="E38" s="386"/>
      <c r="F38" s="386"/>
    </row>
  </sheetData>
  <mergeCells count="60">
    <mergeCell ref="A1:F1"/>
    <mergeCell ref="C2:F2"/>
    <mergeCell ref="A3:C3"/>
    <mergeCell ref="E3:F3"/>
    <mergeCell ref="A4:B4"/>
    <mergeCell ref="C4:F4"/>
    <mergeCell ref="A7:F7"/>
    <mergeCell ref="A9:B9"/>
    <mergeCell ref="E9:F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K17:L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I5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6953125" defaultRowHeight="15" zeroHeight="false" outlineLevelRow="0" outlineLevelCol="0"/>
  <cols>
    <col collapsed="false" customWidth="true" hidden="false" outlineLevel="0" max="3" min="3" style="0" width="16.41"/>
    <col collapsed="false" customWidth="true" hidden="false" outlineLevel="0" max="4" min="4" style="0" width="15.42"/>
    <col collapsed="false" customWidth="true" hidden="false" outlineLevel="0" max="5" min="5" style="0" width="20.86"/>
    <col collapsed="false" customWidth="true" hidden="false" outlineLevel="0" max="6" min="6" style="0" width="20.14"/>
    <col collapsed="false" customWidth="true" hidden="false" outlineLevel="0" max="7" min="7" style="0" width="11.42"/>
  </cols>
  <sheetData>
    <row r="1" customFormat="false" ht="18" hidden="false" customHeight="true" outlineLevel="0" collapsed="false">
      <c r="A1" s="435" t="s">
        <v>1428</v>
      </c>
      <c r="B1" s="435"/>
      <c r="C1" s="435"/>
      <c r="D1" s="435"/>
      <c r="E1" s="435"/>
      <c r="F1" s="435"/>
      <c r="G1" s="435"/>
    </row>
    <row r="2" customFormat="false" ht="15" hidden="false" customHeight="false" outlineLevel="0" collapsed="false">
      <c r="A2" s="636" t="s">
        <v>45</v>
      </c>
      <c r="B2" s="304"/>
      <c r="C2" s="690"/>
      <c r="D2" s="641" t="n">
        <f aca="false">+TFT!G3</f>
        <v>0</v>
      </c>
      <c r="E2" s="641"/>
      <c r="F2" s="641"/>
      <c r="G2" s="641"/>
    </row>
    <row r="3" customFormat="false" ht="15" hidden="false" customHeight="false" outlineLevel="0" collapsed="false">
      <c r="A3" s="439"/>
      <c r="B3" s="439"/>
      <c r="C3" s="439"/>
      <c r="D3" s="439"/>
      <c r="E3" s="1021" t="s">
        <v>290</v>
      </c>
      <c r="F3" s="643" t="n">
        <f aca="false">+TFT!I4</f>
        <v>0</v>
      </c>
      <c r="G3" s="643"/>
    </row>
    <row r="4" customFormat="false" ht="15" hidden="false" customHeight="false" outlineLevel="0" collapsed="false">
      <c r="A4" s="440" t="s">
        <v>291</v>
      </c>
      <c r="B4" s="440"/>
      <c r="C4" s="442" t="n">
        <f aca="false">+TFT!C5</f>
        <v>0</v>
      </c>
      <c r="D4" s="442"/>
      <c r="E4" s="442"/>
      <c r="F4" s="442"/>
      <c r="G4" s="442"/>
    </row>
    <row r="5" customFormat="false" ht="15" hidden="false" customHeight="false" outlineLevel="0" collapsed="false">
      <c r="A5" s="436" t="s">
        <v>292</v>
      </c>
      <c r="C5" s="643" t="n">
        <f aca="false">+TFT!D6</f>
        <v>0</v>
      </c>
      <c r="D5" s="1267" t="s">
        <v>390</v>
      </c>
      <c r="E5" s="441" t="n">
        <f aca="false">+TFT!H6</f>
        <v>0</v>
      </c>
      <c r="F5" s="444" t="s">
        <v>835</v>
      </c>
      <c r="G5" s="783" t="n">
        <f aca="false">+TFT!K6</f>
        <v>0</v>
      </c>
    </row>
    <row r="6" customFormat="false" ht="15" hidden="false" customHeight="false" outlineLevel="0" collapsed="false">
      <c r="A6" s="436"/>
      <c r="C6" s="448"/>
      <c r="D6" s="449"/>
      <c r="E6" s="695"/>
      <c r="F6" s="695"/>
      <c r="G6" s="696"/>
    </row>
    <row r="7" customFormat="false" ht="18" hidden="false" customHeight="true" outlineLevel="0" collapsed="false">
      <c r="A7" s="652" t="s">
        <v>1429</v>
      </c>
      <c r="B7" s="652"/>
      <c r="C7" s="652"/>
      <c r="D7" s="652"/>
      <c r="E7" s="652"/>
      <c r="F7" s="652"/>
      <c r="G7" s="652"/>
    </row>
    <row r="8" customFormat="false" ht="15.75" hidden="false" customHeight="false" outlineLevel="0" collapsed="false"/>
    <row r="9" customFormat="false" ht="30.75" hidden="false" customHeight="false" outlineLevel="0" collapsed="false">
      <c r="A9" s="1023" t="s">
        <v>964</v>
      </c>
      <c r="B9" s="1023"/>
      <c r="C9" s="1023"/>
      <c r="D9" s="1023"/>
      <c r="E9" s="1023" t="s">
        <v>965</v>
      </c>
      <c r="F9" s="1023" t="s">
        <v>966</v>
      </c>
      <c r="G9" s="1206" t="s">
        <v>967</v>
      </c>
    </row>
    <row r="10" customFormat="false" ht="13.8" hidden="false" customHeight="false" outlineLevel="0" collapsed="false">
      <c r="A10" s="1012" t="s">
        <v>1430</v>
      </c>
      <c r="B10" s="1012"/>
      <c r="C10" s="1012"/>
      <c r="D10" s="1012"/>
      <c r="E10" s="1055" t="e">
        <f aca="false">__n23a.net__</f>
        <v>#NAME?</v>
      </c>
      <c r="F10" s="1055" t="e">
        <f aca="false">__n23a.old__</f>
        <v>#NAME?</v>
      </c>
      <c r="G10" s="1040" t="e">
        <f aca="false">__n23a.variation__</f>
        <v>#NAME?</v>
      </c>
    </row>
    <row r="11" customFormat="false" ht="13.8" hidden="false" customHeight="true" outlineLevel="0" collapsed="false">
      <c r="A11" s="1007" t="s">
        <v>1431</v>
      </c>
      <c r="B11" s="1007"/>
      <c r="C11" s="1007"/>
      <c r="D11" s="1007"/>
      <c r="E11" s="1056" t="e">
        <f aca="false">__n23b.net__</f>
        <v>#NAME?</v>
      </c>
      <c r="F11" s="1056" t="e">
        <f aca="false">__n23b.old__</f>
        <v>#NAME?</v>
      </c>
      <c r="G11" s="1042" t="e">
        <f aca="false">__n23b.variation__</f>
        <v>#NAME?</v>
      </c>
    </row>
    <row r="12" customFormat="false" ht="13.8" hidden="false" customHeight="false" outlineLevel="0" collapsed="false">
      <c r="A12" s="982" t="s">
        <v>1432</v>
      </c>
      <c r="B12" s="982"/>
      <c r="C12" s="982"/>
      <c r="D12" s="982"/>
      <c r="E12" s="1056" t="e">
        <f aca="false">__n23c.net__</f>
        <v>#NAME?</v>
      </c>
      <c r="F12" s="1056" t="e">
        <f aca="false">__n23c.old__</f>
        <v>#NAME?</v>
      </c>
      <c r="G12" s="1042" t="e">
        <f aca="false">__n23c.variation__</f>
        <v>#NAME?</v>
      </c>
    </row>
    <row r="13" customFormat="false" ht="13.8" hidden="false" customHeight="false" outlineLevel="0" collapsed="false">
      <c r="A13" s="982" t="s">
        <v>1433</v>
      </c>
      <c r="B13" s="982"/>
      <c r="C13" s="982"/>
      <c r="D13" s="982"/>
      <c r="E13" s="1056" t="e">
        <f aca="false">__n23d.net__</f>
        <v>#NAME?</v>
      </c>
      <c r="F13" s="1056" t="e">
        <f aca="false">__n23d.old__</f>
        <v>#NAME?</v>
      </c>
      <c r="G13" s="1042" t="e">
        <f aca="false">__n23d.variation__</f>
        <v>#NAME?</v>
      </c>
    </row>
    <row r="14" customFormat="false" ht="13.8" hidden="false" customHeight="false" outlineLevel="0" collapsed="false">
      <c r="A14" s="1009" t="s">
        <v>1434</v>
      </c>
      <c r="B14" s="1009"/>
      <c r="C14" s="1009"/>
      <c r="D14" s="1009"/>
      <c r="E14" s="1058" t="e">
        <f aca="false">__n23e.net__</f>
        <v>#NAME?</v>
      </c>
      <c r="F14" s="1058" t="e">
        <f aca="false">__n23e.old__</f>
        <v>#NAME?</v>
      </c>
      <c r="G14" s="1044" t="e">
        <f aca="false">__n23e.variation__</f>
        <v>#NAME?</v>
      </c>
    </row>
    <row r="15" customFormat="false" ht="13.8" hidden="false" customHeight="true" outlineLevel="0" collapsed="false">
      <c r="A15" s="1255" t="s">
        <v>833</v>
      </c>
      <c r="B15" s="1255"/>
      <c r="C15" s="1255"/>
      <c r="D15" s="1255"/>
      <c r="E15" s="1062" t="e">
        <f aca="false">SUM(E10:E14)</f>
        <v>#NAME?</v>
      </c>
      <c r="F15" s="1062" t="e">
        <f aca="false">SUM(F10:F14)</f>
        <v>#NAME?</v>
      </c>
      <c r="G15" s="1046" t="e">
        <f aca="false">__n23f.variation__</f>
        <v>#NAME?</v>
      </c>
    </row>
    <row r="16" customFormat="false" ht="15" hidden="false" customHeight="false" outlineLevel="0" collapsed="false">
      <c r="A16" s="386"/>
      <c r="B16" s="386"/>
      <c r="C16" s="386"/>
      <c r="D16" s="386"/>
      <c r="E16" s="386"/>
      <c r="F16" s="386"/>
      <c r="G16" s="386"/>
    </row>
    <row r="17" customFormat="false" ht="15" hidden="false" customHeight="false" outlineLevel="0" collapsed="false">
      <c r="A17" s="479" t="s">
        <v>883</v>
      </c>
      <c r="B17" s="386"/>
      <c r="C17" s="386"/>
      <c r="D17" s="386"/>
      <c r="E17" s="386"/>
      <c r="F17" s="386"/>
      <c r="G17" s="386"/>
    </row>
    <row r="18" customFormat="false" ht="15" hidden="false" customHeight="false" outlineLevel="0" collapsed="false">
      <c r="A18" s="386"/>
      <c r="B18" s="914" t="s">
        <v>1372</v>
      </c>
      <c r="C18" s="386"/>
      <c r="D18" s="386"/>
      <c r="E18" s="386"/>
      <c r="F18" s="386"/>
      <c r="G18" s="386"/>
    </row>
    <row r="19" customFormat="false" ht="15" hidden="false" customHeight="false" outlineLevel="0" collapsed="false">
      <c r="A19" s="386"/>
      <c r="B19" s="914"/>
      <c r="C19" s="386"/>
      <c r="D19" s="386"/>
      <c r="E19" s="386"/>
      <c r="F19" s="386"/>
      <c r="G19" s="386"/>
    </row>
    <row r="20" customFormat="false" ht="15" hidden="false" customHeight="false" outlineLevel="0" collapsed="false">
      <c r="A20" s="436"/>
      <c r="C20" s="1268"/>
      <c r="D20" s="1153"/>
      <c r="E20" s="967"/>
      <c r="F20" s="444"/>
      <c r="G20" s="1269"/>
    </row>
    <row r="21" customFormat="false" ht="18" hidden="false" customHeight="true" outlineLevel="0" collapsed="false">
      <c r="A21" s="652" t="s">
        <v>1435</v>
      </c>
      <c r="B21" s="652"/>
      <c r="C21" s="652"/>
      <c r="D21" s="652"/>
      <c r="E21" s="652"/>
      <c r="F21" s="652"/>
      <c r="G21" s="652"/>
    </row>
    <row r="22" customFormat="false" ht="15.75" hidden="false" customHeight="false" outlineLevel="0" collapsed="false">
      <c r="A22" s="386"/>
      <c r="B22" s="386"/>
      <c r="C22" s="386"/>
      <c r="D22" s="386"/>
      <c r="E22" s="386"/>
      <c r="F22" s="386"/>
      <c r="G22" s="386"/>
    </row>
    <row r="23" customFormat="false" ht="30.75" hidden="false" customHeight="false" outlineLevel="0" collapsed="false">
      <c r="A23" s="1023" t="s">
        <v>964</v>
      </c>
      <c r="B23" s="1023"/>
      <c r="C23" s="1023"/>
      <c r="D23" s="1023"/>
      <c r="E23" s="1023" t="s">
        <v>965</v>
      </c>
      <c r="F23" s="1204" t="s">
        <v>966</v>
      </c>
      <c r="G23" s="1206" t="s">
        <v>967</v>
      </c>
    </row>
    <row r="24" customFormat="false" ht="13.8" hidden="false" customHeight="false" outlineLevel="0" collapsed="false">
      <c r="A24" s="1270" t="s">
        <v>1436</v>
      </c>
      <c r="B24" s="1270"/>
      <c r="C24" s="1270"/>
      <c r="D24" s="1270"/>
      <c r="E24" s="1271" t="e">
        <f aca="false">__n24a.net__</f>
        <v>#NAME?</v>
      </c>
      <c r="F24" s="1271" t="e">
        <f aca="false">__n24a.old__</f>
        <v>#NAME?</v>
      </c>
      <c r="G24" s="1070" t="e">
        <f aca="false">__n24a.variation__</f>
        <v>#NAME?</v>
      </c>
    </row>
    <row r="25" customFormat="false" ht="13.8" hidden="false" customHeight="false" outlineLevel="0" collapsed="false">
      <c r="A25" s="1272" t="s">
        <v>1437</v>
      </c>
      <c r="B25" s="1273"/>
      <c r="C25" s="1273"/>
      <c r="D25" s="1274"/>
      <c r="E25" s="1271" t="e">
        <f aca="false">__n24b.net__</f>
        <v>#NAME?</v>
      </c>
      <c r="F25" s="1271" t="e">
        <f aca="false">__n24b.old__</f>
        <v>#NAME?</v>
      </c>
      <c r="G25" s="1070" t="e">
        <f aca="false">__n24b.variation__</f>
        <v>#NAME?</v>
      </c>
    </row>
    <row r="26" customFormat="false" ht="13.8" hidden="false" customHeight="true" outlineLevel="0" collapsed="false">
      <c r="A26" s="1231" t="s">
        <v>1438</v>
      </c>
      <c r="B26" s="1231"/>
      <c r="C26" s="1231"/>
      <c r="D26" s="1231"/>
      <c r="E26" s="1271"/>
      <c r="F26" s="1056"/>
      <c r="G26" s="1070" t="str">
        <f aca="false">IFERROR((E26-F26)/F26,"")</f>
        <v/>
      </c>
    </row>
    <row r="27" customFormat="false" ht="13.8" hidden="false" customHeight="false" outlineLevel="0" collapsed="false">
      <c r="A27" s="925" t="s">
        <v>1439</v>
      </c>
      <c r="B27" s="1275"/>
      <c r="C27" s="1275"/>
      <c r="D27" s="1276"/>
      <c r="E27" s="1271"/>
      <c r="F27" s="1056"/>
      <c r="G27" s="1070" t="str">
        <f aca="false">IFERROR((E27-F27)/F27,"")</f>
        <v/>
      </c>
    </row>
    <row r="28" customFormat="false" ht="13.8" hidden="false" customHeight="false" outlineLevel="0" collapsed="false">
      <c r="A28" s="928" t="s">
        <v>1440</v>
      </c>
      <c r="B28" s="928"/>
      <c r="C28" s="928"/>
      <c r="D28" s="928"/>
      <c r="E28" s="1271" t="e">
        <f aca="false">__n24c.net__</f>
        <v>#NAME?</v>
      </c>
      <c r="F28" s="1056" t="e">
        <f aca="false">__n24c.old__</f>
        <v>#NAME?</v>
      </c>
      <c r="G28" s="1070" t="e">
        <f aca="false">__n24c.variation__</f>
        <v>#NAME?</v>
      </c>
    </row>
    <row r="29" customFormat="false" ht="13.8" hidden="false" customHeight="false" outlineLevel="0" collapsed="false">
      <c r="A29" s="1232" t="s">
        <v>1441</v>
      </c>
      <c r="B29" s="1232"/>
      <c r="C29" s="1232"/>
      <c r="D29" s="1232"/>
      <c r="E29" s="1271" t="e">
        <f aca="false">__n24d.net__</f>
        <v>#NAME?</v>
      </c>
      <c r="F29" s="1056" t="e">
        <f aca="false">__n24d.old__</f>
        <v>#NAME?</v>
      </c>
      <c r="G29" s="1070" t="e">
        <f aca="false">__n24d.variation__</f>
        <v>#NAME?</v>
      </c>
    </row>
    <row r="30" customFormat="false" ht="13.8" hidden="false" customHeight="false" outlineLevel="0" collapsed="false">
      <c r="A30" s="1232" t="s">
        <v>1442</v>
      </c>
      <c r="B30" s="1232"/>
      <c r="C30" s="1232"/>
      <c r="D30" s="1232"/>
      <c r="E30" s="1271"/>
      <c r="F30" s="1056"/>
      <c r="G30" s="1070" t="str">
        <f aca="false">IFERROR((E30-F30)/F30,"")</f>
        <v/>
      </c>
    </row>
    <row r="31" customFormat="false" ht="13.8" hidden="false" customHeight="false" outlineLevel="0" collapsed="false">
      <c r="A31" s="1232" t="s">
        <v>1443</v>
      </c>
      <c r="B31" s="1232"/>
      <c r="C31" s="1232"/>
      <c r="D31" s="1232"/>
      <c r="E31" s="1271"/>
      <c r="F31" s="1056"/>
      <c r="G31" s="1070" t="str">
        <f aca="false">IFERROR((E31-F31)/F31,"")</f>
        <v/>
      </c>
    </row>
    <row r="32" customFormat="false" ht="13.8" hidden="false" customHeight="true" outlineLevel="0" collapsed="false">
      <c r="A32" s="1233" t="s">
        <v>1444</v>
      </c>
      <c r="B32" s="1233"/>
      <c r="C32" s="1233"/>
      <c r="D32" s="1233"/>
      <c r="E32" s="1271" t="e">
        <f aca="false">__n24e.net__</f>
        <v>#NAME?</v>
      </c>
      <c r="F32" s="1056" t="e">
        <f aca="false">__n24e.old__</f>
        <v>#NAME?</v>
      </c>
      <c r="G32" s="1070" t="e">
        <f aca="false">__n24e.variation__</f>
        <v>#NAME?</v>
      </c>
    </row>
    <row r="33" customFormat="false" ht="13.8" hidden="false" customHeight="true" outlineLevel="0" collapsed="false">
      <c r="A33" s="1233" t="s">
        <v>1445</v>
      </c>
      <c r="B33" s="1233"/>
      <c r="C33" s="1233"/>
      <c r="D33" s="1233"/>
      <c r="E33" s="1271" t="e">
        <f aca="false">__n24f.net__</f>
        <v>#NAME?</v>
      </c>
      <c r="F33" s="1056" t="e">
        <f aca="false">__n24f.old__</f>
        <v>#NAME?</v>
      </c>
      <c r="G33" s="1070" t="e">
        <f aca="false">__n24f.variation__</f>
        <v>#NAME?</v>
      </c>
    </row>
    <row r="34" customFormat="false" ht="13.8" hidden="false" customHeight="true" outlineLevel="0" collapsed="false">
      <c r="A34" s="1233" t="s">
        <v>1446</v>
      </c>
      <c r="B34" s="1233"/>
      <c r="C34" s="1233"/>
      <c r="D34" s="1233"/>
      <c r="E34" s="1271" t="e">
        <f aca="false">__n24g.net__</f>
        <v>#NAME?</v>
      </c>
      <c r="F34" s="1056" t="e">
        <f aca="false">__n24g.old__</f>
        <v>#NAME?</v>
      </c>
      <c r="G34" s="1070" t="e">
        <f aca="false">__n24g.variation__</f>
        <v>#NAME?</v>
      </c>
    </row>
    <row r="35" customFormat="false" ht="13.8" hidden="false" customHeight="true" outlineLevel="0" collapsed="false">
      <c r="A35" s="1233" t="s">
        <v>1447</v>
      </c>
      <c r="B35" s="1233"/>
      <c r="C35" s="1233"/>
      <c r="D35" s="1233"/>
      <c r="E35" s="1271" t="e">
        <f aca="false">__n24h.net__</f>
        <v>#NAME?</v>
      </c>
      <c r="F35" s="1056" t="e">
        <f aca="false">__n24h.old__</f>
        <v>#NAME?</v>
      </c>
      <c r="G35" s="1070" t="e">
        <f aca="false">__n24h.variation__</f>
        <v>#NAME?</v>
      </c>
    </row>
    <row r="36" customFormat="false" ht="13.8" hidden="false" customHeight="true" outlineLevel="0" collapsed="false">
      <c r="A36" s="1233" t="s">
        <v>1448</v>
      </c>
      <c r="B36" s="1233"/>
      <c r="C36" s="1233"/>
      <c r="D36" s="1233"/>
      <c r="E36" s="1271" t="e">
        <f aca="false">__n24i.net__</f>
        <v>#NAME?</v>
      </c>
      <c r="F36" s="1056" t="e">
        <f aca="false">__n24i.old__</f>
        <v>#NAME?</v>
      </c>
      <c r="G36" s="1070" t="e">
        <f aca="false">__n24i.variation__</f>
        <v>#NAME?</v>
      </c>
    </row>
    <row r="37" customFormat="false" ht="13.8" hidden="false" customHeight="true" outlineLevel="0" collapsed="false">
      <c r="A37" s="1233" t="s">
        <v>1449</v>
      </c>
      <c r="B37" s="1233"/>
      <c r="C37" s="1233"/>
      <c r="D37" s="1233"/>
      <c r="E37" s="1271" t="e">
        <f aca="false">__n24j.net__</f>
        <v>#NAME?</v>
      </c>
      <c r="F37" s="1056" t="e">
        <f aca="false">__n24j.old__</f>
        <v>#NAME?</v>
      </c>
      <c r="G37" s="1070" t="e">
        <f aca="false">__n24j.variation__</f>
        <v>#NAME?</v>
      </c>
    </row>
    <row r="38" customFormat="false" ht="13.8" hidden="false" customHeight="false" outlineLevel="0" collapsed="false">
      <c r="A38" s="1277" t="s">
        <v>1450</v>
      </c>
      <c r="B38" s="1278"/>
      <c r="C38" s="1278"/>
      <c r="D38" s="1279"/>
      <c r="E38" s="1271" t="e">
        <f aca="false">__n24k.net__</f>
        <v>#NAME?</v>
      </c>
      <c r="F38" s="1056" t="e">
        <f aca="false">__n24k.old__</f>
        <v>#NAME?</v>
      </c>
      <c r="G38" s="1070" t="e">
        <f aca="false">__n24k.variation__</f>
        <v>#NAME?</v>
      </c>
    </row>
    <row r="39" customFormat="false" ht="13.8" hidden="false" customHeight="false" outlineLevel="0" collapsed="false">
      <c r="A39" s="1232" t="s">
        <v>1451</v>
      </c>
      <c r="B39" s="1232"/>
      <c r="C39" s="1232"/>
      <c r="D39" s="1232"/>
      <c r="E39" s="1271" t="e">
        <f aca="false">__n24l.net__</f>
        <v>#NAME?</v>
      </c>
      <c r="F39" s="1056" t="e">
        <f aca="false">__n24l.old__</f>
        <v>#NAME?</v>
      </c>
      <c r="G39" s="1070" t="e">
        <f aca="false">__n24l.variation__</f>
        <v>#NAME?</v>
      </c>
    </row>
    <row r="40" customFormat="false" ht="13.8" hidden="false" customHeight="true" outlineLevel="0" collapsed="false">
      <c r="A40" s="1233" t="s">
        <v>1452</v>
      </c>
      <c r="B40" s="1233"/>
      <c r="C40" s="1233"/>
      <c r="D40" s="1233"/>
      <c r="E40" s="1271" t="e">
        <f aca="false">__n24m.net__</f>
        <v>#NAME?</v>
      </c>
      <c r="F40" s="1056" t="e">
        <f aca="false">__n24m.old__</f>
        <v>#NAME?</v>
      </c>
      <c r="G40" s="1070" t="e">
        <f aca="false">__n24m.variation__</f>
        <v>#NAME?</v>
      </c>
    </row>
    <row r="41" customFormat="false" ht="15" hidden="false" customHeight="true" outlineLevel="0" collapsed="false">
      <c r="A41" s="1233" t="s">
        <v>1453</v>
      </c>
      <c r="B41" s="1233"/>
      <c r="C41" s="1233"/>
      <c r="D41" s="1233"/>
      <c r="E41" s="1271"/>
      <c r="F41" s="1072"/>
      <c r="G41" s="1070" t="str">
        <f aca="false">IFERROR((E41-F41)/F41,"")</f>
        <v/>
      </c>
    </row>
    <row r="42" customFormat="false" ht="13.8" hidden="false" customHeight="true" outlineLevel="0" collapsed="false">
      <c r="A42" s="1280" t="s">
        <v>1454</v>
      </c>
      <c r="B42" s="1280"/>
      <c r="C42" s="1280"/>
      <c r="D42" s="1280"/>
      <c r="E42" s="1271" t="e">
        <f aca="false">__n24n.net__</f>
        <v>#NAME?</v>
      </c>
      <c r="F42" s="1072" t="e">
        <f aca="false">__n24n.old__</f>
        <v>#NAME?</v>
      </c>
      <c r="G42" s="1070" t="e">
        <f aca="false">__n24n.variation__</f>
        <v>#NAME?</v>
      </c>
    </row>
    <row r="43" customFormat="false" ht="15.75" hidden="false" customHeight="true" outlineLevel="0" collapsed="false">
      <c r="A43" s="1255" t="s">
        <v>833</v>
      </c>
      <c r="B43" s="1255"/>
      <c r="C43" s="1255"/>
      <c r="D43" s="1255"/>
      <c r="E43" s="1060" t="e">
        <f aca="false">SUM(E24:E42)</f>
        <v>#NAME?</v>
      </c>
      <c r="F43" s="1060" t="e">
        <f aca="false">SUM(F24:F42)</f>
        <v>#NAME?</v>
      </c>
      <c r="G43" s="1281" t="str">
        <f aca="false">IFERROR((E43-F43)/F43,"")</f>
        <v/>
      </c>
      <c r="I43" s="360"/>
    </row>
    <row r="44" customFormat="false" ht="15" hidden="false" customHeight="false" outlineLevel="0" collapsed="false">
      <c r="A44" s="386"/>
      <c r="B44" s="386"/>
      <c r="C44" s="386"/>
      <c r="D44" s="386"/>
      <c r="E44" s="386"/>
      <c r="F44" s="386"/>
      <c r="G44" s="386"/>
    </row>
    <row r="45" customFormat="false" ht="15" hidden="false" customHeight="false" outlineLevel="0" collapsed="false">
      <c r="A45" s="479" t="s">
        <v>883</v>
      </c>
      <c r="B45" s="386"/>
      <c r="C45" s="386"/>
      <c r="D45" s="386"/>
      <c r="E45" s="386"/>
      <c r="F45" s="386"/>
      <c r="G45" s="386"/>
    </row>
    <row r="46" customFormat="false" ht="15" hidden="false" customHeight="false" outlineLevel="0" collapsed="false">
      <c r="A46" s="386"/>
      <c r="B46" s="914" t="s">
        <v>1372</v>
      </c>
      <c r="C46" s="386"/>
      <c r="D46" s="386"/>
      <c r="E46" s="386"/>
      <c r="F46" s="386"/>
      <c r="G46" s="386"/>
    </row>
    <row r="47" customFormat="false" ht="15" hidden="false" customHeight="false" outlineLevel="0" collapsed="false">
      <c r="A47" s="386"/>
      <c r="B47" s="386"/>
      <c r="C47" s="386"/>
      <c r="D47" s="386"/>
      <c r="E47" s="386"/>
      <c r="F47" s="386"/>
      <c r="G47" s="386"/>
    </row>
    <row r="48" customFormat="false" ht="15" hidden="false" customHeight="false" outlineLevel="0" collapsed="false">
      <c r="A48" s="386"/>
      <c r="B48" s="386"/>
      <c r="C48" s="386"/>
      <c r="D48" s="386"/>
      <c r="E48" s="386"/>
      <c r="F48" s="386"/>
      <c r="G48" s="386"/>
    </row>
    <row r="49" customFormat="false" ht="15" hidden="false" customHeight="false" outlineLevel="0" collapsed="false">
      <c r="A49" s="386"/>
      <c r="B49" s="386"/>
      <c r="C49" s="386"/>
      <c r="D49" s="386"/>
      <c r="E49" s="386"/>
      <c r="F49" s="386"/>
      <c r="G49" s="386"/>
    </row>
    <row r="50" customFormat="false" ht="15" hidden="false" customHeight="false" outlineLevel="0" collapsed="false">
      <c r="A50" s="386"/>
      <c r="B50" s="386"/>
      <c r="C50" s="386"/>
      <c r="D50" s="386"/>
      <c r="E50" s="386"/>
      <c r="F50" s="386"/>
      <c r="G50" s="386"/>
    </row>
  </sheetData>
  <mergeCells count="33">
    <mergeCell ref="A1:G1"/>
    <mergeCell ref="D2:G2"/>
    <mergeCell ref="A3:D3"/>
    <mergeCell ref="F3:G3"/>
    <mergeCell ref="A4:B4"/>
    <mergeCell ref="C4:G4"/>
    <mergeCell ref="A7:G7"/>
    <mergeCell ref="A9:D9"/>
    <mergeCell ref="A10:D10"/>
    <mergeCell ref="A11:D11"/>
    <mergeCell ref="A12:D12"/>
    <mergeCell ref="A13:D13"/>
    <mergeCell ref="A14:D14"/>
    <mergeCell ref="A15:D15"/>
    <mergeCell ref="A21:G21"/>
    <mergeCell ref="A23:D23"/>
    <mergeCell ref="A24:D24"/>
    <mergeCell ref="A26:D26"/>
    <mergeCell ref="A28:D28"/>
    <mergeCell ref="A29:D29"/>
    <mergeCell ref="A30:D30"/>
    <mergeCell ref="A31:D31"/>
    <mergeCell ref="A32:D32"/>
    <mergeCell ref="A33:D33"/>
    <mergeCell ref="A34:D34"/>
    <mergeCell ref="A35:D35"/>
    <mergeCell ref="A36:D36"/>
    <mergeCell ref="A37:D37"/>
    <mergeCell ref="A39:D39"/>
    <mergeCell ref="A40:D40"/>
    <mergeCell ref="A41:D41"/>
    <mergeCell ref="A42:D42"/>
    <mergeCell ref="A43:D43"/>
  </mergeCells>
  <printOptions headings="false" gridLines="false" gridLinesSet="true" horizontalCentered="false" verticalCentered="false"/>
  <pageMargins left="0.39375" right="0" top="0.7875" bottom="0" header="0.511805555555555" footer="0.511805555555555"/>
  <pageSetup paperSize="9" scale="8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7" man="true" max="65535" min="0"/>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1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15" activeCellId="0" sqref="G15"/>
    </sheetView>
  </sheetViews>
  <sheetFormatPr defaultColWidth="10.6953125" defaultRowHeight="15" zeroHeight="false" outlineLevelRow="0" outlineLevelCol="0"/>
  <cols>
    <col collapsed="false" customWidth="true" hidden="false" outlineLevel="0" max="3" min="3" style="0" width="16.41"/>
    <col collapsed="false" customWidth="true" hidden="false" outlineLevel="0" max="4" min="4" style="0" width="15.42"/>
    <col collapsed="false" customWidth="true" hidden="false" outlineLevel="0" max="5" min="5" style="0" width="20.86"/>
    <col collapsed="false" customWidth="true" hidden="false" outlineLevel="0" max="6" min="6" style="0" width="20.14"/>
    <col collapsed="false" customWidth="true" hidden="false" outlineLevel="0" max="7" min="7" style="0" width="11.42"/>
  </cols>
  <sheetData>
    <row r="1" customFormat="false" ht="15" hidden="false" customHeight="false" outlineLevel="0" collapsed="false">
      <c r="A1" s="7" t="s">
        <v>1455</v>
      </c>
      <c r="B1" s="7"/>
      <c r="C1" s="7"/>
      <c r="D1" s="7"/>
      <c r="E1" s="7"/>
      <c r="F1" s="7"/>
      <c r="G1" s="7"/>
    </row>
    <row r="2" customFormat="false" ht="15" hidden="false" customHeight="false" outlineLevel="0" collapsed="false">
      <c r="A2" s="636" t="s">
        <v>45</v>
      </c>
      <c r="B2" s="386"/>
      <c r="C2" s="690"/>
      <c r="D2" s="641" t="n">
        <f aca="false">+TFT!G3</f>
        <v>0</v>
      </c>
      <c r="E2" s="641"/>
      <c r="F2" s="641"/>
      <c r="G2" s="641"/>
    </row>
    <row r="3" customFormat="false" ht="15" hidden="false" customHeight="false" outlineLevel="0" collapsed="false">
      <c r="A3" s="439"/>
      <c r="B3" s="439"/>
      <c r="C3" s="439"/>
      <c r="D3" s="1282"/>
      <c r="E3" s="1021" t="s">
        <v>290</v>
      </c>
      <c r="F3" s="643" t="n">
        <f aca="false">+TFT!I4</f>
        <v>0</v>
      </c>
      <c r="G3" s="643"/>
    </row>
    <row r="4" customFormat="false" ht="15" hidden="false" customHeight="false" outlineLevel="0" collapsed="false">
      <c r="A4" s="440" t="s">
        <v>291</v>
      </c>
      <c r="B4" s="440"/>
      <c r="C4" s="442" t="n">
        <f aca="false">+TFT!C5</f>
        <v>0</v>
      </c>
      <c r="D4" s="442"/>
      <c r="E4" s="442"/>
      <c r="F4" s="442"/>
      <c r="G4" s="442"/>
    </row>
    <row r="5" customFormat="false" ht="15" hidden="false" customHeight="false" outlineLevel="0" collapsed="false">
      <c r="A5" s="436" t="s">
        <v>292</v>
      </c>
      <c r="C5" s="643" t="n">
        <f aca="false">+TFT!D6</f>
        <v>0</v>
      </c>
      <c r="D5" s="1267" t="s">
        <v>390</v>
      </c>
      <c r="E5" s="782" t="n">
        <f aca="false">+TFT!H6</f>
        <v>0</v>
      </c>
      <c r="F5" s="444" t="s">
        <v>835</v>
      </c>
      <c r="G5" s="694" t="n">
        <f aca="false">+TFT!K6</f>
        <v>0</v>
      </c>
    </row>
    <row r="6" customFormat="false" ht="18" hidden="false" customHeight="false" outlineLevel="0" collapsed="false">
      <c r="A6" s="1283"/>
      <c r="B6" s="1283"/>
      <c r="C6" s="1283"/>
      <c r="D6" s="1283"/>
      <c r="E6" s="1283"/>
      <c r="F6" s="1284"/>
      <c r="G6" s="1284"/>
    </row>
    <row r="7" customFormat="false" ht="18" hidden="false" customHeight="true" outlineLevel="0" collapsed="false">
      <c r="A7" s="652" t="s">
        <v>1456</v>
      </c>
      <c r="B7" s="652"/>
      <c r="C7" s="652"/>
      <c r="D7" s="652"/>
      <c r="E7" s="652"/>
      <c r="F7" s="652"/>
      <c r="G7" s="652"/>
    </row>
    <row r="8" customFormat="false" ht="15.75" hidden="false" customHeight="false" outlineLevel="0" collapsed="false">
      <c r="A8" s="386"/>
      <c r="B8" s="386"/>
      <c r="C8" s="386"/>
      <c r="D8" s="386"/>
      <c r="E8" s="386"/>
      <c r="F8" s="386"/>
      <c r="G8" s="386"/>
    </row>
    <row r="9" customFormat="false" ht="30.75" hidden="false" customHeight="false" outlineLevel="0" collapsed="false">
      <c r="A9" s="1023" t="s">
        <v>964</v>
      </c>
      <c r="B9" s="1023"/>
      <c r="C9" s="1023"/>
      <c r="D9" s="1023"/>
      <c r="E9" s="1023" t="s">
        <v>965</v>
      </c>
      <c r="F9" s="1023" t="s">
        <v>966</v>
      </c>
      <c r="G9" s="1206" t="s">
        <v>967</v>
      </c>
    </row>
    <row r="10" customFormat="false" ht="13.8" hidden="false" customHeight="false" outlineLevel="0" collapsed="false">
      <c r="A10" s="1012" t="s">
        <v>1457</v>
      </c>
      <c r="B10" s="1012"/>
      <c r="C10" s="1012"/>
      <c r="D10" s="1012"/>
      <c r="E10" s="1055" t="e">
        <f aca="false">__n25a.net__</f>
        <v>#NAME?</v>
      </c>
      <c r="F10" s="1055" t="e">
        <f aca="false">__n25a.old__</f>
        <v>#NAME?</v>
      </c>
      <c r="G10" s="1040" t="e">
        <f aca="false">__n25a.variation__</f>
        <v>#NAME?</v>
      </c>
    </row>
    <row r="11" customFormat="false" ht="13.8" hidden="false" customHeight="true" outlineLevel="0" collapsed="false">
      <c r="A11" s="1007" t="s">
        <v>1458</v>
      </c>
      <c r="B11" s="1007"/>
      <c r="C11" s="1007"/>
      <c r="D11" s="1007"/>
      <c r="E11" s="1055" t="e">
        <f aca="false">__n25b.net__</f>
        <v>#NAME?</v>
      </c>
      <c r="F11" s="1055" t="e">
        <f aca="false">__n25b.old__</f>
        <v>#NAME?</v>
      </c>
      <c r="G11" s="1040" t="e">
        <f aca="false">__n25b.variation__</f>
        <v>#NAME?</v>
      </c>
    </row>
    <row r="12" customFormat="false" ht="13.8" hidden="false" customHeight="false" outlineLevel="0" collapsed="false">
      <c r="A12" s="982" t="s">
        <v>1459</v>
      </c>
      <c r="B12" s="982"/>
      <c r="C12" s="982"/>
      <c r="D12" s="982"/>
      <c r="E12" s="1055" t="e">
        <f aca="false">__n25c.net__</f>
        <v>#NAME?</v>
      </c>
      <c r="F12" s="1055" t="e">
        <f aca="false">__n25c.old__</f>
        <v>#NAME?</v>
      </c>
      <c r="G12" s="1040" t="e">
        <f aca="false">__n25c.variation__</f>
        <v>#NAME?</v>
      </c>
    </row>
    <row r="13" customFormat="false" ht="13.8" hidden="false" customHeight="true" outlineLevel="0" collapsed="false">
      <c r="A13" s="1013" t="s">
        <v>1460</v>
      </c>
      <c r="B13" s="1013"/>
      <c r="C13" s="1013"/>
      <c r="D13" s="1013"/>
      <c r="E13" s="1055" t="e">
        <f aca="false">__n25d.net__</f>
        <v>#NAME?</v>
      </c>
      <c r="F13" s="1055" t="e">
        <f aca="false">__n25d.old__</f>
        <v>#NAME?</v>
      </c>
      <c r="G13" s="1040" t="e">
        <f aca="false">__n25d.variation__</f>
        <v>#NAME?</v>
      </c>
    </row>
    <row r="14" customFormat="false" ht="13.8" hidden="false" customHeight="false" outlineLevel="0" collapsed="false">
      <c r="A14" s="1009" t="s">
        <v>1461</v>
      </c>
      <c r="B14" s="1009"/>
      <c r="C14" s="1009"/>
      <c r="D14" s="1009"/>
      <c r="E14" s="1055" t="e">
        <f aca="false">__n25e.net__</f>
        <v>#NAME?</v>
      </c>
      <c r="F14" s="1055" t="e">
        <f aca="false">__n25e.old__</f>
        <v>#NAME?</v>
      </c>
      <c r="G14" s="1040" t="e">
        <f aca="false">__n25e.variation__</f>
        <v>#NAME?</v>
      </c>
    </row>
    <row r="15" customFormat="false" ht="13.8" hidden="false" customHeight="true" outlineLevel="0" collapsed="false">
      <c r="A15" s="1255" t="s">
        <v>833</v>
      </c>
      <c r="B15" s="1255"/>
      <c r="C15" s="1255"/>
      <c r="D15" s="1255"/>
      <c r="E15" s="1062" t="e">
        <f aca="false">SUM(E10:E14)</f>
        <v>#NAME?</v>
      </c>
      <c r="F15" s="1062" t="e">
        <f aca="false">SUM(F10:F14)</f>
        <v>#NAME?</v>
      </c>
      <c r="G15" s="1048" t="e">
        <f aca="false">__n25f.variation__</f>
        <v>#NAME?</v>
      </c>
    </row>
    <row r="16" customFormat="false" ht="15" hidden="false" customHeight="false" outlineLevel="0" collapsed="false">
      <c r="A16" s="386"/>
      <c r="B16" s="386"/>
      <c r="C16" s="386"/>
      <c r="D16" s="386"/>
      <c r="E16" s="386"/>
      <c r="F16" s="386"/>
      <c r="G16" s="386"/>
    </row>
    <row r="17" customFormat="false" ht="15" hidden="false" customHeight="false" outlineLevel="0" collapsed="false">
      <c r="A17" s="479" t="s">
        <v>883</v>
      </c>
      <c r="B17" s="386"/>
      <c r="C17" s="386"/>
      <c r="D17" s="386"/>
      <c r="E17" s="386"/>
      <c r="F17" s="386"/>
      <c r="G17" s="386"/>
    </row>
    <row r="18" customFormat="false" ht="15" hidden="false" customHeight="false" outlineLevel="0" collapsed="false">
      <c r="A18" s="386"/>
      <c r="B18" s="914" t="s">
        <v>1372</v>
      </c>
      <c r="C18" s="386"/>
      <c r="D18" s="386"/>
      <c r="E18" s="386"/>
      <c r="F18" s="386"/>
      <c r="G18" s="386"/>
    </row>
    <row r="19" customFormat="false" ht="15" hidden="false" customHeight="false" outlineLevel="0" collapsed="false">
      <c r="A19" s="386"/>
      <c r="B19" s="914" t="s">
        <v>1462</v>
      </c>
      <c r="C19" s="386"/>
      <c r="D19" s="386"/>
      <c r="E19" s="386"/>
      <c r="F19" s="386"/>
      <c r="G19" s="386"/>
    </row>
  </sheetData>
  <mergeCells count="14">
    <mergeCell ref="A1:G1"/>
    <mergeCell ref="D2:G2"/>
    <mergeCell ref="A3:C3"/>
    <mergeCell ref="F3:G3"/>
    <mergeCell ref="A4:B4"/>
    <mergeCell ref="C4:G4"/>
    <mergeCell ref="A7:G7"/>
    <mergeCell ref="A9:D9"/>
    <mergeCell ref="A10:D10"/>
    <mergeCell ref="A11:D11"/>
    <mergeCell ref="A12:D12"/>
    <mergeCell ref="A13:D13"/>
    <mergeCell ref="A14:D14"/>
    <mergeCell ref="A15:D15"/>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2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18" activeCellId="0" sqref="G18"/>
    </sheetView>
  </sheetViews>
  <sheetFormatPr defaultColWidth="10.8671875" defaultRowHeight="14.25" zeroHeight="false" outlineLevelRow="0" outlineLevelCol="0"/>
  <cols>
    <col collapsed="false" customWidth="false" hidden="false" outlineLevel="0" max="2" min="1" style="386" width="10.85"/>
    <col collapsed="false" customWidth="true" hidden="false" outlineLevel="0" max="3" min="3" style="386" width="17.71"/>
    <col collapsed="false" customWidth="true" hidden="false" outlineLevel="0" max="4" min="4" style="386" width="20.42"/>
    <col collapsed="false" customWidth="true" hidden="false" outlineLevel="0" max="5" min="5" style="386" width="15.42"/>
    <col collapsed="false" customWidth="true" hidden="false" outlineLevel="0" max="6" min="6" style="386" width="14.43"/>
    <col collapsed="false" customWidth="true" hidden="false" outlineLevel="0" max="7" min="7" style="386" width="10.99"/>
    <col collapsed="false" customWidth="false" hidden="false" outlineLevel="0" max="1024" min="8" style="386" width="10.85"/>
  </cols>
  <sheetData>
    <row r="1" customFormat="false" ht="15" hidden="false" customHeight="false" outlineLevel="0" collapsed="false">
      <c r="A1" s="7" t="s">
        <v>1463</v>
      </c>
      <c r="B1" s="7"/>
      <c r="C1" s="7"/>
      <c r="D1" s="7"/>
      <c r="E1" s="7"/>
      <c r="F1" s="7"/>
      <c r="G1" s="7"/>
    </row>
    <row r="2" customFormat="false" ht="15" hidden="false" customHeight="false" outlineLevel="0" collapsed="false">
      <c r="A2" s="636" t="s">
        <v>45</v>
      </c>
      <c r="C2" s="690"/>
      <c r="D2" s="641" t="n">
        <f aca="false">+TFT!G3</f>
        <v>0</v>
      </c>
      <c r="E2" s="641"/>
      <c r="F2" s="641"/>
      <c r="G2" s="641"/>
    </row>
    <row r="3" customFormat="false" ht="15" hidden="false" customHeight="true" outlineLevel="0" collapsed="false">
      <c r="A3" s="439"/>
      <c r="B3" s="439"/>
      <c r="C3" s="439"/>
      <c r="D3" s="439"/>
      <c r="E3" s="1021" t="s">
        <v>290</v>
      </c>
      <c r="F3" s="643" t="n">
        <f aca="false">+TFT!I4</f>
        <v>0</v>
      </c>
      <c r="G3" s="643"/>
    </row>
    <row r="4" customFormat="false" ht="14.25" hidden="false" customHeight="false" outlineLevel="0" collapsed="false">
      <c r="A4" s="1285" t="s">
        <v>291</v>
      </c>
      <c r="B4" s="1285"/>
      <c r="C4" s="442" t="n">
        <f aca="false">+TFT!C5</f>
        <v>0</v>
      </c>
      <c r="D4" s="442"/>
      <c r="E4" s="442"/>
      <c r="F4" s="442"/>
      <c r="G4" s="442"/>
    </row>
    <row r="5" customFormat="false" ht="15" hidden="false" customHeight="false" outlineLevel="0" collapsed="false">
      <c r="A5" s="436" t="s">
        <v>292</v>
      </c>
      <c r="C5" s="1286" t="n">
        <f aca="false">+TFT!D6</f>
        <v>0</v>
      </c>
      <c r="D5" s="966" t="s">
        <v>390</v>
      </c>
      <c r="E5" s="1037" t="n">
        <f aca="false">+TFT!H6</f>
        <v>0</v>
      </c>
      <c r="F5" s="444" t="s">
        <v>835</v>
      </c>
      <c r="G5" s="783" t="n">
        <f aca="false">+TFT!K6</f>
        <v>0</v>
      </c>
    </row>
    <row r="7" customFormat="false" ht="18" hidden="false" customHeight="false" outlineLevel="0" collapsed="false">
      <c r="A7" s="785" t="s">
        <v>1464</v>
      </c>
      <c r="B7" s="785"/>
      <c r="C7" s="785"/>
      <c r="D7" s="785"/>
      <c r="E7" s="785"/>
      <c r="F7" s="785"/>
      <c r="G7" s="785"/>
    </row>
    <row r="8" customFormat="false" ht="15" hidden="false" customHeight="false" outlineLevel="0" collapsed="false"/>
    <row r="9" customFormat="false" ht="28.5" hidden="false" customHeight="true" outlineLevel="0" collapsed="false">
      <c r="A9" s="1023" t="s">
        <v>964</v>
      </c>
      <c r="B9" s="1023"/>
      <c r="C9" s="1023"/>
      <c r="D9" s="1023"/>
      <c r="E9" s="1023" t="s">
        <v>965</v>
      </c>
      <c r="F9" s="1023" t="s">
        <v>966</v>
      </c>
      <c r="G9" s="1206" t="s">
        <v>967</v>
      </c>
    </row>
    <row r="10" customFormat="false" ht="15" hidden="false" customHeight="true" outlineLevel="0" collapsed="false">
      <c r="A10" s="950" t="s">
        <v>1465</v>
      </c>
      <c r="B10" s="950"/>
      <c r="C10" s="950"/>
      <c r="D10" s="950"/>
      <c r="E10" s="661" t="e">
        <f aca="false">__n26a.net__</f>
        <v>#NAME?</v>
      </c>
      <c r="F10" s="661" t="e">
        <f aca="false">__n26a.old__</f>
        <v>#NAME?</v>
      </c>
      <c r="G10" s="1287" t="e">
        <f aca="false">__n26a.variation__</f>
        <v>#NAME?</v>
      </c>
    </row>
    <row r="11" customFormat="false" ht="15" hidden="false" customHeight="true" outlineLevel="0" collapsed="false">
      <c r="A11" s="467" t="s">
        <v>1466</v>
      </c>
      <c r="B11" s="467"/>
      <c r="C11" s="467"/>
      <c r="D11" s="467"/>
      <c r="E11" s="661" t="e">
        <f aca="false">__n26b.net__</f>
        <v>#NAME?</v>
      </c>
      <c r="F11" s="661" t="e">
        <f aca="false">__n26b.old__</f>
        <v>#NAME?</v>
      </c>
      <c r="G11" s="1287" t="e">
        <f aca="false">__n26b.variation__</f>
        <v>#NAME?</v>
      </c>
    </row>
    <row r="12" customFormat="false" ht="15" hidden="false" customHeight="true" outlineLevel="0" collapsed="false">
      <c r="A12" s="467" t="s">
        <v>1467</v>
      </c>
      <c r="B12" s="467"/>
      <c r="C12" s="467"/>
      <c r="D12" s="467"/>
      <c r="E12" s="661" t="e">
        <f aca="false">__n26c.net__</f>
        <v>#NAME?</v>
      </c>
      <c r="F12" s="661" t="e">
        <f aca="false">__n26c.old__</f>
        <v>#NAME?</v>
      </c>
      <c r="G12" s="1287" t="e">
        <f aca="false">__n26c.variation__</f>
        <v>#NAME?</v>
      </c>
    </row>
    <row r="13" customFormat="false" ht="15" hidden="false" customHeight="true" outlineLevel="0" collapsed="false">
      <c r="A13" s="467" t="s">
        <v>1468</v>
      </c>
      <c r="B13" s="467"/>
      <c r="C13" s="467"/>
      <c r="D13" s="467"/>
      <c r="E13" s="661" t="e">
        <f aca="false">__n26d.net__</f>
        <v>#NAME?</v>
      </c>
      <c r="F13" s="661" t="e">
        <f aca="false">__n26d.old__</f>
        <v>#NAME?</v>
      </c>
      <c r="G13" s="1287" t="e">
        <f aca="false">__n26d.variation__</f>
        <v>#NAME?</v>
      </c>
    </row>
    <row r="14" customFormat="false" ht="13.8" hidden="false" customHeight="true" outlineLevel="0" collapsed="false">
      <c r="A14" s="1013" t="s">
        <v>1469</v>
      </c>
      <c r="B14" s="1013"/>
      <c r="C14" s="1013"/>
      <c r="D14" s="1013"/>
      <c r="E14" s="661" t="e">
        <f aca="false">__n26e.net__</f>
        <v>#NAME?</v>
      </c>
      <c r="F14" s="661" t="e">
        <f aca="false">__n26e.old__</f>
        <v>#NAME?</v>
      </c>
      <c r="G14" s="1287" t="e">
        <f aca="false">__n26e.variation__</f>
        <v>#NAME?</v>
      </c>
    </row>
    <row r="15" customFormat="false" ht="15" hidden="false" customHeight="true" outlineLevel="0" collapsed="false">
      <c r="A15" s="467" t="s">
        <v>1470</v>
      </c>
      <c r="B15" s="467"/>
      <c r="C15" s="467"/>
      <c r="D15" s="467"/>
      <c r="E15" s="661" t="e">
        <f aca="false">__n26f.net__</f>
        <v>#NAME?</v>
      </c>
      <c r="F15" s="661" t="e">
        <f aca="false">__n26f.old__</f>
        <v>#NAME?</v>
      </c>
      <c r="G15" s="1287" t="e">
        <f aca="false">__n26f.variation__</f>
        <v>#NAME?</v>
      </c>
    </row>
    <row r="16" customFormat="false" ht="15" hidden="false" customHeight="true" outlineLevel="0" collapsed="false">
      <c r="A16" s="467" t="s">
        <v>1471</v>
      </c>
      <c r="B16" s="467"/>
      <c r="C16" s="467"/>
      <c r="D16" s="467"/>
      <c r="E16" s="661" t="e">
        <f aca="false">__n26g.net__</f>
        <v>#NAME?</v>
      </c>
      <c r="F16" s="661" t="e">
        <f aca="false">__n26g.old__</f>
        <v>#NAME?</v>
      </c>
      <c r="G16" s="1287" t="e">
        <f aca="false">__n26g.variation__</f>
        <v>#NAME?</v>
      </c>
    </row>
    <row r="17" customFormat="false" ht="31.5" hidden="false" customHeight="true" outlineLevel="0" collapsed="false">
      <c r="A17" s="1015" t="s">
        <v>1472</v>
      </c>
      <c r="B17" s="1015"/>
      <c r="C17" s="1015"/>
      <c r="D17" s="1015"/>
      <c r="E17" s="661" t="e">
        <f aca="false">__n26h.net__</f>
        <v>#NAME?</v>
      </c>
      <c r="F17" s="661" t="e">
        <f aca="false">__n26h.old__</f>
        <v>#NAME?</v>
      </c>
      <c r="G17" s="1287" t="e">
        <f aca="false">__n26h.variation__</f>
        <v>#NAME?</v>
      </c>
    </row>
    <row r="18" customFormat="false" ht="26.25" hidden="false" customHeight="true" outlineLevel="0" collapsed="false">
      <c r="A18" s="1025" t="s">
        <v>382</v>
      </c>
      <c r="B18" s="1025"/>
      <c r="C18" s="1025"/>
      <c r="D18" s="1025"/>
      <c r="E18" s="1288" t="e">
        <f aca="false">SUM(E10:E17)</f>
        <v>#NAME?</v>
      </c>
      <c r="F18" s="1288" t="e">
        <f aca="false">SUM(F10:F17)</f>
        <v>#NAME?</v>
      </c>
      <c r="G18" s="1289" t="str">
        <f aca="false">IFERROR((E18-F18)/F18,"")</f>
        <v/>
      </c>
    </row>
    <row r="19" customFormat="false" ht="26.25" hidden="false" customHeight="true" outlineLevel="0" collapsed="false">
      <c r="D19" s="1290"/>
      <c r="E19" s="10"/>
      <c r="F19" s="10"/>
      <c r="G19" s="10"/>
    </row>
    <row r="20" customFormat="false" ht="28.5" hidden="false" customHeight="true" outlineLevel="0" collapsed="false">
      <c r="A20" s="1291" t="s">
        <v>883</v>
      </c>
      <c r="B20" s="1291"/>
    </row>
    <row r="21" customFormat="false" ht="14.25" hidden="false" customHeight="false" outlineLevel="0" collapsed="false">
      <c r="A21" s="1292" t="s">
        <v>1328</v>
      </c>
    </row>
    <row r="22" customFormat="false" ht="14.25" hidden="false" customHeight="false" outlineLevel="0" collapsed="false">
      <c r="A22" s="1292" t="s">
        <v>1473</v>
      </c>
    </row>
    <row r="23" customFormat="false" ht="14.25" hidden="false" customHeight="false" outlineLevel="0" collapsed="false">
      <c r="A23" s="914" t="s">
        <v>1474</v>
      </c>
    </row>
  </sheetData>
  <mergeCells count="18">
    <mergeCell ref="A1:G1"/>
    <mergeCell ref="D2:G2"/>
    <mergeCell ref="A3:D3"/>
    <mergeCell ref="F3:G3"/>
    <mergeCell ref="A4:B4"/>
    <mergeCell ref="C4:G4"/>
    <mergeCell ref="A7:G7"/>
    <mergeCell ref="A9:D9"/>
    <mergeCell ref="A10:D10"/>
    <mergeCell ref="A11:D11"/>
    <mergeCell ref="A12:D12"/>
    <mergeCell ref="A13:D13"/>
    <mergeCell ref="A14:D14"/>
    <mergeCell ref="A15:D15"/>
    <mergeCell ref="A16:D16"/>
    <mergeCell ref="A17:D17"/>
    <mergeCell ref="A18:D18"/>
    <mergeCell ref="A20:B20"/>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J2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F18" activeCellId="0" sqref="F18"/>
    </sheetView>
  </sheetViews>
  <sheetFormatPr defaultColWidth="10.8671875" defaultRowHeight="12.75" zeroHeight="false" outlineLevelRow="0" outlineLevelCol="0"/>
  <cols>
    <col collapsed="false" customWidth="true" hidden="false" outlineLevel="0" max="1" min="1" style="636" width="25.4"/>
    <col collapsed="false" customWidth="true" hidden="false" outlineLevel="0" max="2" min="2" style="636" width="17.4"/>
    <col collapsed="false" customWidth="true" hidden="false" outlineLevel="0" max="3" min="3" style="636" width="14.15"/>
    <col collapsed="false" customWidth="true" hidden="false" outlineLevel="0" max="4" min="4" style="636" width="15.15"/>
    <col collapsed="false" customWidth="true" hidden="false" outlineLevel="0" max="5" min="5" style="636" width="14.28"/>
    <col collapsed="false" customWidth="true" hidden="false" outlineLevel="0" max="6" min="6" style="636" width="9.71"/>
    <col collapsed="false" customWidth="false" hidden="false" outlineLevel="0" max="1024" min="7" style="636" width="10.85"/>
  </cols>
  <sheetData>
    <row r="1" customFormat="false" ht="15" hidden="false" customHeight="false" outlineLevel="0" collapsed="false">
      <c r="A1" s="60" t="s">
        <v>1475</v>
      </c>
      <c r="B1" s="60"/>
      <c r="C1" s="60"/>
      <c r="D1" s="60"/>
      <c r="E1" s="60"/>
      <c r="F1" s="60"/>
      <c r="G1" s="1187"/>
      <c r="H1" s="1187"/>
    </row>
    <row r="2" customFormat="false" ht="15" hidden="false" customHeight="true" outlineLevel="0" collapsed="false">
      <c r="A2" s="1131" t="s">
        <v>45</v>
      </c>
      <c r="B2" s="641" t="n">
        <f aca="false">+TFT!G3</f>
        <v>0</v>
      </c>
      <c r="C2" s="641"/>
      <c r="D2" s="641"/>
      <c r="E2" s="641"/>
      <c r="F2" s="641"/>
      <c r="G2" s="718"/>
      <c r="H2" s="718"/>
    </row>
    <row r="3" customFormat="false" ht="12.75" hidden="false" customHeight="false" outlineLevel="0" collapsed="false">
      <c r="A3" s="439"/>
      <c r="B3" s="439"/>
      <c r="C3" s="439"/>
      <c r="D3" s="1110" t="s">
        <v>290</v>
      </c>
      <c r="E3" s="441" t="n">
        <f aca="false">+TFT!I4</f>
        <v>0</v>
      </c>
      <c r="F3" s="441"/>
      <c r="G3" s="718"/>
      <c r="H3" s="718"/>
    </row>
    <row r="4" customFormat="false" ht="15" hidden="false" customHeight="true" outlineLevel="0" collapsed="false">
      <c r="A4" s="1293" t="s">
        <v>291</v>
      </c>
      <c r="B4" s="442" t="n">
        <f aca="false">+TFT!C5</f>
        <v>0</v>
      </c>
      <c r="C4" s="442"/>
      <c r="D4" s="442"/>
      <c r="E4" s="442"/>
      <c r="F4" s="442"/>
    </row>
    <row r="5" customFormat="false" ht="12.75" hidden="false" customHeight="false" outlineLevel="0" collapsed="false">
      <c r="A5" s="1294" t="s">
        <v>292</v>
      </c>
      <c r="B5" s="643" t="n">
        <f aca="false">+TFT!D6</f>
        <v>0</v>
      </c>
      <c r="C5" s="1111" t="s">
        <v>390</v>
      </c>
      <c r="D5" s="783" t="n">
        <f aca="false">+TFT!H6</f>
        <v>0</v>
      </c>
      <c r="E5" s="1295" t="s">
        <v>835</v>
      </c>
      <c r="F5" s="441" t="n">
        <f aca="false">+TFT!K6</f>
        <v>0</v>
      </c>
    </row>
    <row r="7" customFormat="false" ht="18" hidden="false" customHeight="false" outlineLevel="0" collapsed="false">
      <c r="A7" s="785" t="s">
        <v>1476</v>
      </c>
      <c r="B7" s="785"/>
      <c r="C7" s="785"/>
      <c r="D7" s="785"/>
      <c r="E7" s="785"/>
      <c r="F7" s="785"/>
    </row>
    <row r="8" customFormat="false" ht="15" hidden="false" customHeight="false" outlineLevel="0" collapsed="false">
      <c r="A8" s="386"/>
      <c r="B8" s="386"/>
      <c r="C8" s="386"/>
      <c r="D8" s="386"/>
      <c r="E8" s="386"/>
      <c r="F8" s="386"/>
    </row>
    <row r="9" customFormat="false" ht="36.75" hidden="false" customHeight="true" outlineLevel="0" collapsed="false">
      <c r="A9" s="1023" t="s">
        <v>964</v>
      </c>
      <c r="B9" s="1023"/>
      <c r="C9" s="1023"/>
      <c r="D9" s="1023" t="s">
        <v>965</v>
      </c>
      <c r="E9" s="1023" t="s">
        <v>966</v>
      </c>
      <c r="F9" s="1025" t="s">
        <v>967</v>
      </c>
    </row>
    <row r="10" customFormat="false" ht="20.1" hidden="false" customHeight="true" outlineLevel="0" collapsed="false">
      <c r="A10" s="1012" t="s">
        <v>1477</v>
      </c>
      <c r="B10" s="1012"/>
      <c r="C10" s="1012"/>
      <c r="D10" s="661" t="e">
        <f aca="false">__n27aa.net__</f>
        <v>#NAME?</v>
      </c>
      <c r="E10" s="661" t="e">
        <f aca="false">__n27aa.old__</f>
        <v>#NAME?</v>
      </c>
      <c r="F10" s="660" t="e">
        <f aca="false">__n27aa.variation__</f>
        <v>#NAME?</v>
      </c>
    </row>
    <row r="11" customFormat="false" ht="20.1" hidden="false" customHeight="true" outlineLevel="0" collapsed="false">
      <c r="A11" s="1296" t="s">
        <v>1478</v>
      </c>
      <c r="B11" s="1296"/>
      <c r="C11" s="1296"/>
      <c r="D11" s="663"/>
      <c r="E11" s="663"/>
      <c r="F11" s="687" t="str">
        <f aca="false">IFERROR((D11-E11)/E11," ")</f>
        <v> </v>
      </c>
    </row>
    <row r="12" customFormat="false" ht="20.1" hidden="false" customHeight="true" outlineLevel="0" collapsed="false">
      <c r="A12" s="1296" t="s">
        <v>1479</v>
      </c>
      <c r="B12" s="1296"/>
      <c r="C12" s="1296"/>
      <c r="D12" s="663"/>
      <c r="E12" s="663"/>
      <c r="F12" s="687" t="str">
        <f aca="false">IFERROR((D12-E12)/E12," ")</f>
        <v> </v>
      </c>
    </row>
    <row r="13" customFormat="false" ht="20.1" hidden="false" customHeight="true" outlineLevel="0" collapsed="false">
      <c r="A13" s="1296" t="s">
        <v>1480</v>
      </c>
      <c r="B13" s="1296"/>
      <c r="C13" s="1296"/>
      <c r="D13" s="663" t="e">
        <f aca="false">__n27ab.net__</f>
        <v>#NAME?</v>
      </c>
      <c r="E13" s="663" t="e">
        <f aca="false">__n27ab.old__</f>
        <v>#NAME?</v>
      </c>
      <c r="F13" s="687" t="e">
        <f aca="false">__n27ab.variation__</f>
        <v>#NAME?</v>
      </c>
    </row>
    <row r="14" customFormat="false" ht="20.1" hidden="false" customHeight="true" outlineLevel="0" collapsed="false">
      <c r="A14" s="1296" t="s">
        <v>1481</v>
      </c>
      <c r="B14" s="1296"/>
      <c r="C14" s="1296"/>
      <c r="D14" s="663" t="e">
        <f aca="false">__n27ac.net__</f>
        <v>#NAME?</v>
      </c>
      <c r="E14" s="663" t="e">
        <f aca="false">__n27ac.old__</f>
        <v>#NAME?</v>
      </c>
      <c r="F14" s="687" t="e">
        <f aca="false">__n27ac.variation__</f>
        <v>#NAME?</v>
      </c>
    </row>
    <row r="15" customFormat="false" ht="20.1" hidden="false" customHeight="true" outlineLevel="0" collapsed="false">
      <c r="A15" s="1296" t="s">
        <v>1482</v>
      </c>
      <c r="B15" s="1296"/>
      <c r="C15" s="1296"/>
      <c r="D15" s="663" t="e">
        <f aca="false">__n27ad.net__</f>
        <v>#NAME?</v>
      </c>
      <c r="E15" s="663" t="e">
        <f aca="false">__n27ad.old__</f>
        <v>#NAME?</v>
      </c>
      <c r="F15" s="687" t="e">
        <f aca="false">__n27ad.variation__</f>
        <v>#NAME?</v>
      </c>
    </row>
    <row r="16" customFormat="false" ht="20.1" hidden="false" customHeight="true" outlineLevel="0" collapsed="false">
      <c r="A16" s="1296" t="s">
        <v>1483</v>
      </c>
      <c r="B16" s="1296"/>
      <c r="C16" s="1296"/>
      <c r="D16" s="663" t="e">
        <f aca="false">__n27ae.net__</f>
        <v>#NAME?</v>
      </c>
      <c r="E16" s="663" t="e">
        <f aca="false">__n27ae.old__</f>
        <v>#NAME?</v>
      </c>
      <c r="F16" s="687" t="e">
        <f aca="false">__n27ae.variation__</f>
        <v>#NAME?</v>
      </c>
    </row>
    <row r="17" customFormat="false" ht="20.1" hidden="false" customHeight="true" outlineLevel="0" collapsed="false">
      <c r="A17" s="1297" t="s">
        <v>1484</v>
      </c>
      <c r="B17" s="1297"/>
      <c r="C17" s="1297"/>
      <c r="D17" s="663" t="e">
        <f aca="false">__n27af.net__</f>
        <v>#NAME?</v>
      </c>
      <c r="E17" s="663" t="e">
        <f aca="false">__n27af.old__</f>
        <v>#NAME?</v>
      </c>
      <c r="F17" s="687" t="e">
        <f aca="false">__n27af.variation__</f>
        <v>#NAME?</v>
      </c>
    </row>
    <row r="18" customFormat="false" ht="26.25" hidden="false" customHeight="true" outlineLevel="0" collapsed="false">
      <c r="A18" s="671" t="s">
        <v>833</v>
      </c>
      <c r="B18" s="671"/>
      <c r="C18" s="671"/>
      <c r="D18" s="1298" t="e">
        <f aca="false">SUM(D10:D17)</f>
        <v>#NAME?</v>
      </c>
      <c r="E18" s="1298" t="e">
        <f aca="false">SUM(E10:E17)</f>
        <v>#NAME?</v>
      </c>
      <c r="F18" s="1299" t="str">
        <f aca="false">IFERROR((D18-E18)/E18," ")</f>
        <v> </v>
      </c>
    </row>
    <row r="19" customFormat="false" ht="14.25" hidden="false" customHeight="false" outlineLevel="0" collapsed="false">
      <c r="A19" s="386"/>
      <c r="B19" s="386"/>
      <c r="C19" s="386"/>
      <c r="D19" s="386"/>
      <c r="E19" s="386"/>
      <c r="F19" s="386"/>
      <c r="J19" s="1223"/>
    </row>
    <row r="20" customFormat="false" ht="14.25" hidden="false" customHeight="false" outlineLevel="0" collapsed="false">
      <c r="A20" s="1195" t="s">
        <v>883</v>
      </c>
      <c r="B20" s="1195"/>
      <c r="C20" s="1195"/>
      <c r="D20" s="386"/>
      <c r="E20" s="386"/>
      <c r="F20" s="386"/>
    </row>
    <row r="21" customFormat="false" ht="14.25" hidden="false" customHeight="false" outlineLevel="0" collapsed="false">
      <c r="A21" s="914" t="s">
        <v>1427</v>
      </c>
      <c r="B21" s="914"/>
      <c r="C21" s="914"/>
      <c r="D21" s="386"/>
      <c r="E21" s="386"/>
      <c r="F21" s="386"/>
    </row>
    <row r="22" customFormat="false" ht="14.25" hidden="false" customHeight="false" outlineLevel="0" collapsed="false">
      <c r="A22" s="914" t="s">
        <v>1485</v>
      </c>
      <c r="B22" s="914"/>
      <c r="C22" s="914"/>
      <c r="D22" s="386"/>
      <c r="E22" s="386"/>
      <c r="F22" s="386"/>
    </row>
  </sheetData>
  <mergeCells count="16">
    <mergeCell ref="A1:F1"/>
    <mergeCell ref="B2:F2"/>
    <mergeCell ref="A3:C3"/>
    <mergeCell ref="E3:F3"/>
    <mergeCell ref="B4:F4"/>
    <mergeCell ref="A7:F7"/>
    <mergeCell ref="A9:C9"/>
    <mergeCell ref="A10:C10"/>
    <mergeCell ref="A11:C11"/>
    <mergeCell ref="A12:C12"/>
    <mergeCell ref="A13:C13"/>
    <mergeCell ref="A14:C14"/>
    <mergeCell ref="A15:C15"/>
    <mergeCell ref="A16:C16"/>
    <mergeCell ref="A17:C17"/>
    <mergeCell ref="A18:C18"/>
  </mergeCells>
  <printOptions headings="false" gridLines="false" gridLinesSet="true" horizontalCentered="false" verticalCentered="false"/>
  <pageMargins left="0.39375" right="0" top="0.7875" bottom="0.984027777777778" header="0.511805555555555" footer="0.511805555555555"/>
  <pageSetup paperSize="9" scale="94"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1:P4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K18" activeCellId="0" sqref="K18"/>
    </sheetView>
  </sheetViews>
  <sheetFormatPr defaultColWidth="10.8671875" defaultRowHeight="6" zeroHeight="false" outlineLevelRow="0" outlineLevelCol="0"/>
  <cols>
    <col collapsed="false" customWidth="true" hidden="false" outlineLevel="0" max="1" min="1" style="1" width="7.71"/>
    <col collapsed="false" customWidth="true" hidden="false" outlineLevel="0" max="2" min="2" style="1" width="29.86"/>
    <col collapsed="false" customWidth="true" hidden="false" outlineLevel="0" max="3" min="3" style="1" width="5.14"/>
    <col collapsed="false" customWidth="true" hidden="false" outlineLevel="0" max="4" min="4" style="1" width="6.42"/>
    <col collapsed="false" customWidth="true" hidden="false" outlineLevel="0" max="6" min="5" style="1" width="6.01"/>
    <col collapsed="false" customWidth="true" hidden="false" outlineLevel="0" max="8" min="7" style="1" width="5.43"/>
    <col collapsed="false" customWidth="true" hidden="false" outlineLevel="0" max="9" min="9" style="1" width="6.01"/>
    <col collapsed="false" customWidth="false" hidden="false" outlineLevel="0" max="10" min="10" style="104" width="10.85"/>
    <col collapsed="false" customWidth="false" hidden="false" outlineLevel="0" max="255" min="11" style="1" width="10.85"/>
    <col collapsed="false" customWidth="true" hidden="false" outlineLevel="0" max="256" min="256" style="1" width="1.42"/>
    <col collapsed="false" customWidth="true" hidden="false" outlineLevel="0" max="257" min="257" style="1" width="20.42"/>
    <col collapsed="false" customWidth="true" hidden="false" outlineLevel="0" max="259" min="258" style="1" width="5.14"/>
    <col collapsed="false" customWidth="true" hidden="false" outlineLevel="0" max="261" min="260" style="1" width="6.01"/>
    <col collapsed="false" customWidth="true" hidden="false" outlineLevel="0" max="263" min="262" style="1" width="5.43"/>
    <col collapsed="false" customWidth="true" hidden="false" outlineLevel="0" max="264" min="264" style="1" width="5.14"/>
    <col collapsed="false" customWidth="true" hidden="false" outlineLevel="0" max="265" min="265" style="1" width="11.42"/>
    <col collapsed="false" customWidth="false" hidden="false" outlineLevel="0" max="511" min="266" style="1" width="10.85"/>
    <col collapsed="false" customWidth="true" hidden="false" outlineLevel="0" max="512" min="512" style="1" width="1.42"/>
    <col collapsed="false" customWidth="true" hidden="false" outlineLevel="0" max="513" min="513" style="1" width="20.42"/>
    <col collapsed="false" customWidth="true" hidden="false" outlineLevel="0" max="515" min="514" style="1" width="5.14"/>
    <col collapsed="false" customWidth="true" hidden="false" outlineLevel="0" max="517" min="516" style="1" width="6.01"/>
    <col collapsed="false" customWidth="true" hidden="false" outlineLevel="0" max="519" min="518" style="1" width="5.43"/>
    <col collapsed="false" customWidth="true" hidden="false" outlineLevel="0" max="520" min="520" style="1" width="5.14"/>
    <col collapsed="false" customWidth="true" hidden="false" outlineLevel="0" max="521" min="521" style="1" width="11.42"/>
    <col collapsed="false" customWidth="false" hidden="false" outlineLevel="0" max="767" min="522" style="1" width="10.85"/>
    <col collapsed="false" customWidth="true" hidden="false" outlineLevel="0" max="768" min="768" style="1" width="1.42"/>
    <col collapsed="false" customWidth="true" hidden="false" outlineLevel="0" max="769" min="769" style="1" width="20.42"/>
    <col collapsed="false" customWidth="true" hidden="false" outlineLevel="0" max="771" min="770" style="1" width="5.14"/>
    <col collapsed="false" customWidth="true" hidden="false" outlineLevel="0" max="773" min="772" style="1" width="6.01"/>
    <col collapsed="false" customWidth="true" hidden="false" outlineLevel="0" max="775" min="774" style="1" width="5.43"/>
    <col collapsed="false" customWidth="true" hidden="false" outlineLevel="0" max="776" min="776" style="1" width="5.14"/>
    <col collapsed="false" customWidth="true" hidden="false" outlineLevel="0" max="777" min="777" style="1" width="11.42"/>
    <col collapsed="false" customWidth="false" hidden="false" outlineLevel="0" max="1023" min="778" style="1" width="10.85"/>
    <col collapsed="false" customWidth="true" hidden="false" outlineLevel="0" max="1024" min="1024" style="1" width="1.42"/>
  </cols>
  <sheetData>
    <row r="1" customFormat="false" ht="13.5" hidden="false" customHeight="true" outlineLevel="0" collapsed="false">
      <c r="B1" s="1300" t="s">
        <v>1486</v>
      </c>
      <c r="C1" s="1300"/>
      <c r="D1" s="1300"/>
      <c r="E1" s="1300"/>
      <c r="F1" s="1300"/>
      <c r="G1" s="1300"/>
      <c r="H1" s="1300"/>
      <c r="I1" s="1300"/>
      <c r="J1" s="1300"/>
      <c r="K1" s="1300"/>
      <c r="L1" s="1300"/>
      <c r="M1" s="1300"/>
      <c r="N1" s="1300"/>
      <c r="O1" s="1300"/>
      <c r="P1" s="1300"/>
    </row>
    <row r="2" customFormat="false" ht="13.5" hidden="false" customHeight="true" outlineLevel="0" collapsed="false">
      <c r="A2" s="1301" t="s">
        <v>45</v>
      </c>
      <c r="B2" s="1301"/>
      <c r="C2" s="1301"/>
      <c r="D2" s="1301"/>
      <c r="E2" s="105" t="n">
        <f aca="false">+TFT!G3</f>
        <v>0</v>
      </c>
      <c r="F2" s="105"/>
      <c r="G2" s="105"/>
      <c r="H2" s="105"/>
      <c r="I2" s="105"/>
      <c r="J2" s="105"/>
      <c r="K2" s="105"/>
      <c r="L2" s="105"/>
      <c r="M2" s="105"/>
      <c r="N2" s="105"/>
      <c r="O2" s="105"/>
      <c r="P2" s="105"/>
    </row>
    <row r="3" customFormat="false" ht="13.5" hidden="false" customHeight="true" outlineLevel="0" collapsed="false">
      <c r="A3" s="610"/>
      <c r="B3" s="610"/>
      <c r="C3" s="610"/>
      <c r="D3" s="610"/>
      <c r="E3" s="610"/>
      <c r="F3" s="610"/>
      <c r="G3" s="610"/>
      <c r="H3" s="610"/>
      <c r="I3" s="610"/>
      <c r="J3" s="610"/>
      <c r="K3" s="610"/>
      <c r="L3" s="721" t="s">
        <v>349</v>
      </c>
      <c r="M3" s="178" t="n">
        <f aca="false">+TFT!I4</f>
        <v>0</v>
      </c>
      <c r="N3" s="178"/>
      <c r="O3" s="178"/>
      <c r="P3" s="178"/>
    </row>
    <row r="4" customFormat="false" ht="13.5" hidden="false" customHeight="true" outlineLevel="0" collapsed="false">
      <c r="A4" s="724" t="s">
        <v>1487</v>
      </c>
      <c r="B4" s="724"/>
      <c r="C4" s="105" t="n">
        <f aca="false">+TFT!C5</f>
        <v>0</v>
      </c>
      <c r="D4" s="105"/>
      <c r="E4" s="105"/>
      <c r="F4" s="105"/>
      <c r="G4" s="105"/>
      <c r="H4" s="105"/>
      <c r="I4" s="105"/>
      <c r="J4" s="105"/>
      <c r="K4" s="105"/>
      <c r="L4" s="105"/>
      <c r="M4" s="105"/>
      <c r="N4" s="105"/>
      <c r="O4" s="105"/>
      <c r="P4" s="105"/>
    </row>
    <row r="5" customFormat="false" ht="13.5" hidden="false" customHeight="true" outlineLevel="0" collapsed="false">
      <c r="A5" s="721" t="s">
        <v>292</v>
      </c>
      <c r="B5" s="721"/>
      <c r="C5" s="178" t="n">
        <f aca="false">+TFT!D6</f>
        <v>0</v>
      </c>
      <c r="D5" s="178"/>
      <c r="E5" s="178"/>
      <c r="F5" s="178"/>
      <c r="G5" s="178"/>
      <c r="H5" s="178"/>
      <c r="I5" s="178"/>
      <c r="J5" s="721" t="s">
        <v>293</v>
      </c>
      <c r="K5" s="721"/>
      <c r="L5" s="1302" t="n">
        <f aca="false">+TFT!H6</f>
        <v>0</v>
      </c>
      <c r="M5" s="721" t="s">
        <v>350</v>
      </c>
      <c r="N5" s="721"/>
      <c r="O5" s="725" t="n">
        <f aca="false">+TFT!K6</f>
        <v>0</v>
      </c>
      <c r="P5" s="1303"/>
    </row>
    <row r="6" customFormat="false" ht="13.5" hidden="false" customHeight="true" outlineLevel="0" collapsed="false">
      <c r="B6" s="1220"/>
      <c r="D6" s="21"/>
      <c r="E6" s="726"/>
      <c r="F6" s="21"/>
      <c r="G6" s="21"/>
      <c r="H6" s="21"/>
      <c r="I6" s="21"/>
      <c r="J6" s="111"/>
      <c r="K6" s="721"/>
      <c r="L6" s="1193"/>
      <c r="M6" s="721"/>
      <c r="N6" s="721"/>
      <c r="O6" s="727"/>
      <c r="P6" s="21"/>
    </row>
    <row r="7" customFormat="false" ht="15.75" hidden="false" customHeight="true" outlineLevel="0" collapsed="false">
      <c r="A7" s="22" t="s">
        <v>1488</v>
      </c>
      <c r="B7" s="22"/>
      <c r="C7" s="22"/>
      <c r="D7" s="22"/>
      <c r="E7" s="22"/>
      <c r="F7" s="22"/>
      <c r="G7" s="22"/>
      <c r="H7" s="22"/>
      <c r="I7" s="22"/>
      <c r="J7" s="22"/>
      <c r="K7" s="22"/>
      <c r="L7" s="22"/>
      <c r="M7" s="22"/>
      <c r="N7" s="22"/>
      <c r="O7" s="22"/>
      <c r="P7" s="22"/>
    </row>
    <row r="8" customFormat="false" ht="13.5" hidden="false" customHeight="false" outlineLevel="0" collapsed="false">
      <c r="B8" s="18"/>
      <c r="C8" s="18"/>
      <c r="D8" s="18"/>
      <c r="E8" s="18"/>
      <c r="F8" s="18"/>
      <c r="G8" s="18"/>
      <c r="H8" s="18"/>
      <c r="I8" s="18"/>
      <c r="J8" s="18"/>
      <c r="K8" s="18"/>
      <c r="L8" s="18"/>
      <c r="M8" s="18"/>
      <c r="N8" s="18"/>
      <c r="O8" s="18"/>
      <c r="P8" s="18"/>
    </row>
    <row r="9" customFormat="false" ht="12.75" hidden="false" customHeight="true" outlineLevel="0" collapsed="false">
      <c r="A9" s="21"/>
      <c r="B9" s="1304" t="s">
        <v>1489</v>
      </c>
      <c r="C9" s="1305" t="s">
        <v>1490</v>
      </c>
      <c r="D9" s="1305"/>
      <c r="E9" s="1305"/>
      <c r="F9" s="1305"/>
      <c r="G9" s="1305"/>
      <c r="H9" s="1305"/>
      <c r="I9" s="1305"/>
      <c r="J9" s="1306" t="s">
        <v>1491</v>
      </c>
      <c r="K9" s="1306"/>
      <c r="L9" s="1306"/>
      <c r="M9" s="1306"/>
      <c r="N9" s="1306"/>
      <c r="O9" s="1306"/>
      <c r="P9" s="1306"/>
    </row>
    <row r="10" customFormat="false" ht="24.75" hidden="false" customHeight="true" outlineLevel="0" collapsed="false">
      <c r="A10" s="21"/>
      <c r="B10" s="1304"/>
      <c r="C10" s="1307" t="s">
        <v>1492</v>
      </c>
      <c r="D10" s="1307"/>
      <c r="E10" s="1308" t="s">
        <v>1493</v>
      </c>
      <c r="F10" s="1308"/>
      <c r="G10" s="1309" t="s">
        <v>1494</v>
      </c>
      <c r="H10" s="1309"/>
      <c r="I10" s="1310" t="s">
        <v>382</v>
      </c>
      <c r="J10" s="1311" t="s">
        <v>1492</v>
      </c>
      <c r="K10" s="1311"/>
      <c r="L10" s="1312" t="s">
        <v>1493</v>
      </c>
      <c r="M10" s="1312"/>
      <c r="N10" s="1313" t="s">
        <v>1494</v>
      </c>
      <c r="O10" s="1313"/>
      <c r="P10" s="1313" t="s">
        <v>382</v>
      </c>
    </row>
    <row r="11" customFormat="false" ht="12.75" hidden="false" customHeight="true" outlineLevel="0" collapsed="false">
      <c r="A11" s="21"/>
      <c r="B11" s="50"/>
      <c r="C11" s="1307"/>
      <c r="D11" s="1307"/>
      <c r="E11" s="1314" t="s">
        <v>1495</v>
      </c>
      <c r="F11" s="1314"/>
      <c r="G11" s="1309"/>
      <c r="H11" s="1309"/>
      <c r="I11" s="1310"/>
      <c r="J11" s="1311"/>
      <c r="K11" s="1311"/>
      <c r="L11" s="1315" t="s">
        <v>1495</v>
      </c>
      <c r="M11" s="1315"/>
      <c r="N11" s="1313"/>
      <c r="O11" s="1313"/>
      <c r="P11" s="1313"/>
    </row>
    <row r="12" customFormat="false" ht="12.75" hidden="false" customHeight="true" outlineLevel="0" collapsed="false">
      <c r="A12" s="21"/>
      <c r="B12" s="1316" t="s">
        <v>1496</v>
      </c>
      <c r="C12" s="1317" t="s">
        <v>1497</v>
      </c>
      <c r="D12" s="1318" t="s">
        <v>689</v>
      </c>
      <c r="E12" s="1317" t="s">
        <v>1497</v>
      </c>
      <c r="F12" s="1317" t="s">
        <v>689</v>
      </c>
      <c r="G12" s="1317" t="s">
        <v>1497</v>
      </c>
      <c r="H12" s="1317" t="s">
        <v>689</v>
      </c>
      <c r="I12" s="1319"/>
      <c r="J12" s="1320" t="s">
        <v>1497</v>
      </c>
      <c r="K12" s="1317" t="s">
        <v>689</v>
      </c>
      <c r="L12" s="1317" t="s">
        <v>1497</v>
      </c>
      <c r="M12" s="1317" t="s">
        <v>689</v>
      </c>
      <c r="N12" s="1317" t="s">
        <v>1497</v>
      </c>
      <c r="O12" s="1317" t="s">
        <v>689</v>
      </c>
      <c r="P12" s="1321"/>
    </row>
    <row r="13" customFormat="false" ht="12.75" hidden="false" customHeight="false" outlineLevel="0" collapsed="false">
      <c r="A13" s="21"/>
      <c r="B13" s="1322"/>
      <c r="C13" s="1323"/>
      <c r="D13" s="1324"/>
      <c r="E13" s="1323"/>
      <c r="F13" s="1323"/>
      <c r="G13" s="1323"/>
      <c r="H13" s="1323"/>
      <c r="I13" s="1323"/>
      <c r="J13" s="1325"/>
      <c r="K13" s="1326"/>
      <c r="L13" s="1323"/>
      <c r="M13" s="1323"/>
      <c r="N13" s="1323"/>
      <c r="O13" s="1323"/>
      <c r="P13" s="1323"/>
    </row>
    <row r="14" customFormat="false" ht="12.75" hidden="false" customHeight="true" outlineLevel="0" collapsed="false">
      <c r="A14" s="1327" t="s">
        <v>1498</v>
      </c>
      <c r="B14" s="1328" t="s">
        <v>1499</v>
      </c>
      <c r="C14" s="1329"/>
      <c r="D14" s="1330"/>
      <c r="E14" s="1329"/>
      <c r="F14" s="1329"/>
      <c r="G14" s="1329"/>
      <c r="H14" s="1329"/>
      <c r="I14" s="1329"/>
      <c r="J14" s="1331"/>
      <c r="K14" s="1329"/>
      <c r="L14" s="1329"/>
      <c r="M14" s="1329"/>
      <c r="N14" s="1329"/>
      <c r="O14" s="1329"/>
      <c r="P14" s="1332"/>
    </row>
    <row r="15" customFormat="false" ht="28.5" hidden="false" customHeight="true" outlineLevel="0" collapsed="false">
      <c r="A15" s="1327" t="s">
        <v>1500</v>
      </c>
      <c r="B15" s="1333" t="s">
        <v>1501</v>
      </c>
      <c r="C15" s="1329"/>
      <c r="D15" s="1330"/>
      <c r="E15" s="1329"/>
      <c r="F15" s="1329"/>
      <c r="G15" s="1329"/>
      <c r="H15" s="1329"/>
      <c r="I15" s="1329"/>
      <c r="J15" s="1331"/>
      <c r="K15" s="1334"/>
      <c r="L15" s="1335"/>
      <c r="M15" s="1335"/>
      <c r="N15" s="1335"/>
      <c r="O15" s="1335"/>
      <c r="P15" s="1332"/>
    </row>
    <row r="16" customFormat="false" ht="39" hidden="false" customHeight="true" outlineLevel="0" collapsed="false">
      <c r="A16" s="1327" t="s">
        <v>1502</v>
      </c>
      <c r="B16" s="1333" t="s">
        <v>1503</v>
      </c>
      <c r="C16" s="1329"/>
      <c r="D16" s="1330"/>
      <c r="E16" s="1329"/>
      <c r="F16" s="1329"/>
      <c r="G16" s="1329"/>
      <c r="H16" s="1329"/>
      <c r="I16" s="1329"/>
      <c r="J16" s="1331"/>
      <c r="K16" s="1336"/>
      <c r="L16" s="1337"/>
      <c r="M16" s="1337"/>
      <c r="N16" s="1337"/>
      <c r="O16" s="1337"/>
      <c r="P16" s="1332"/>
    </row>
    <row r="17" customFormat="false" ht="31.5" hidden="false" customHeight="true" outlineLevel="0" collapsed="false">
      <c r="A17" s="1327" t="s">
        <v>1504</v>
      </c>
      <c r="B17" s="1333" t="s">
        <v>1505</v>
      </c>
      <c r="C17" s="1329"/>
      <c r="D17" s="1330"/>
      <c r="E17" s="1329"/>
      <c r="F17" s="1329"/>
      <c r="G17" s="1329"/>
      <c r="H17" s="1329"/>
      <c r="I17" s="1329"/>
      <c r="J17" s="1331"/>
      <c r="K17" s="1329"/>
      <c r="L17" s="1329"/>
      <c r="M17" s="1329"/>
      <c r="N17" s="1329"/>
      <c r="O17" s="1329"/>
      <c r="P17" s="1332"/>
    </row>
    <row r="18" customFormat="false" ht="13.5" hidden="false" customHeight="false" outlineLevel="0" collapsed="false">
      <c r="A18" s="1338"/>
      <c r="B18" s="1339"/>
      <c r="C18" s="1340"/>
      <c r="D18" s="1341"/>
      <c r="E18" s="1340"/>
      <c r="F18" s="1340"/>
      <c r="G18" s="1340"/>
      <c r="H18" s="1340"/>
      <c r="I18" s="1340"/>
      <c r="J18" s="1342"/>
      <c r="K18" s="1343"/>
      <c r="L18" s="1344"/>
      <c r="M18" s="1344"/>
      <c r="N18" s="1344"/>
      <c r="O18" s="1344"/>
      <c r="P18" s="1345"/>
    </row>
    <row r="19" customFormat="false" ht="12.75" hidden="false" customHeight="true" outlineLevel="0" collapsed="false">
      <c r="A19" s="1346" t="s">
        <v>1506</v>
      </c>
      <c r="B19" s="1347" t="s">
        <v>1507</v>
      </c>
      <c r="C19" s="1348"/>
      <c r="D19" s="1349"/>
      <c r="E19" s="1348"/>
      <c r="F19" s="1348"/>
      <c r="G19" s="1348"/>
      <c r="H19" s="1348"/>
      <c r="I19" s="1348"/>
      <c r="J19" s="1350"/>
      <c r="K19" s="1348"/>
      <c r="L19" s="1348"/>
      <c r="M19" s="1348"/>
      <c r="N19" s="1348"/>
      <c r="O19" s="1348"/>
      <c r="P19" s="737"/>
    </row>
    <row r="20" customFormat="false" ht="13.5" hidden="false" customHeight="false" outlineLevel="0" collapsed="false">
      <c r="A20" s="1351"/>
      <c r="B20" s="1347"/>
      <c r="C20" s="1352"/>
      <c r="D20" s="1353"/>
      <c r="E20" s="1352"/>
      <c r="F20" s="1352"/>
      <c r="G20" s="1352"/>
      <c r="H20" s="1352"/>
      <c r="I20" s="1352"/>
      <c r="J20" s="1354"/>
      <c r="K20" s="1355"/>
      <c r="L20" s="1356"/>
      <c r="M20" s="1356"/>
      <c r="N20" s="1356"/>
      <c r="O20" s="1356"/>
      <c r="P20" s="50"/>
    </row>
    <row r="21" customFormat="false" ht="12.75" hidden="false" customHeight="true" outlineLevel="0" collapsed="false">
      <c r="A21" s="1327" t="s">
        <v>1508</v>
      </c>
      <c r="B21" s="1357" t="s">
        <v>1509</v>
      </c>
      <c r="C21" s="1358"/>
      <c r="D21" s="1358"/>
      <c r="E21" s="1358"/>
      <c r="F21" s="1358"/>
      <c r="G21" s="1358"/>
      <c r="H21" s="1358"/>
      <c r="I21" s="1358"/>
      <c r="J21" s="1359"/>
      <c r="K21" s="767"/>
      <c r="L21" s="767"/>
      <c r="M21" s="767"/>
      <c r="N21" s="767"/>
      <c r="O21" s="767"/>
      <c r="P21" s="1360"/>
    </row>
    <row r="22" customFormat="false" ht="12.75" hidden="false" customHeight="true" outlineLevel="0" collapsed="false">
      <c r="A22" s="1327" t="s">
        <v>1510</v>
      </c>
      <c r="B22" s="1361" t="s">
        <v>1511</v>
      </c>
      <c r="C22" s="1329"/>
      <c r="D22" s="1330"/>
      <c r="E22" s="1329"/>
      <c r="F22" s="1329"/>
      <c r="G22" s="1329"/>
      <c r="H22" s="1329"/>
      <c r="I22" s="1329"/>
      <c r="J22" s="1331"/>
      <c r="K22" s="1329"/>
      <c r="L22" s="1329"/>
      <c r="M22" s="1329"/>
      <c r="N22" s="1329"/>
      <c r="O22" s="1329"/>
      <c r="P22" s="1332"/>
    </row>
    <row r="23" customFormat="false" ht="4.5" hidden="false" customHeight="true" outlineLevel="0" collapsed="false">
      <c r="A23" s="5"/>
      <c r="B23" s="3"/>
      <c r="C23" s="118"/>
      <c r="D23" s="118"/>
      <c r="E23" s="118"/>
      <c r="F23" s="1362"/>
      <c r="G23" s="118"/>
      <c r="H23" s="118"/>
      <c r="I23" s="118"/>
      <c r="J23" s="1363"/>
      <c r="K23" s="118"/>
      <c r="L23" s="118"/>
      <c r="M23" s="118"/>
      <c r="N23" s="118"/>
      <c r="O23" s="118"/>
      <c r="P23" s="1364"/>
    </row>
    <row r="24" customFormat="false" ht="15" hidden="false" customHeight="true" outlineLevel="0" collapsed="false">
      <c r="A24" s="5"/>
      <c r="B24" s="90"/>
      <c r="C24" s="117"/>
      <c r="D24" s="117"/>
      <c r="E24" s="117"/>
      <c r="F24" s="118"/>
      <c r="G24" s="117"/>
      <c r="H24" s="117"/>
      <c r="I24" s="118"/>
      <c r="J24" s="1365" t="s">
        <v>1512</v>
      </c>
      <c r="K24" s="1365"/>
      <c r="L24" s="118"/>
      <c r="M24" s="117"/>
      <c r="N24" s="117"/>
      <c r="O24" s="117"/>
      <c r="P24" s="90"/>
    </row>
    <row r="25" customFormat="false" ht="18" hidden="false" customHeight="true" outlineLevel="0" collapsed="false">
      <c r="A25" s="1366"/>
      <c r="B25" s="1367" t="s">
        <v>1513</v>
      </c>
      <c r="C25" s="1368"/>
      <c r="D25" s="1368"/>
      <c r="E25" s="1368"/>
      <c r="F25" s="1368"/>
      <c r="G25" s="1368"/>
      <c r="H25" s="1368"/>
      <c r="I25" s="1369"/>
      <c r="J25" s="1370" t="s">
        <v>1514</v>
      </c>
      <c r="K25" s="1370"/>
      <c r="L25" s="118"/>
      <c r="M25" s="117"/>
      <c r="N25" s="117"/>
      <c r="O25" s="117"/>
      <c r="P25" s="90"/>
    </row>
    <row r="26" customFormat="false" ht="12.75" hidden="false" customHeight="true" outlineLevel="0" collapsed="false">
      <c r="A26" s="1371" t="s">
        <v>1515</v>
      </c>
      <c r="B26" s="210" t="s">
        <v>1499</v>
      </c>
      <c r="C26" s="767"/>
      <c r="D26" s="767"/>
      <c r="E26" s="767"/>
      <c r="F26" s="1372"/>
      <c r="G26" s="1373"/>
      <c r="H26" s="767"/>
      <c r="I26" s="1374" t="n">
        <f aca="false">SUM(C26:H26)</f>
        <v>0</v>
      </c>
      <c r="J26" s="1359"/>
      <c r="K26" s="767"/>
      <c r="L26" s="118"/>
      <c r="M26" s="117"/>
      <c r="N26" s="117"/>
      <c r="O26" s="117"/>
      <c r="P26" s="90"/>
    </row>
    <row r="27" customFormat="false" ht="12.75" hidden="false" customHeight="true" outlineLevel="0" collapsed="false">
      <c r="A27" s="1327" t="s">
        <v>1516</v>
      </c>
      <c r="B27" s="1351" t="s">
        <v>1517</v>
      </c>
      <c r="C27" s="1329"/>
      <c r="D27" s="1329"/>
      <c r="E27" s="1329"/>
      <c r="F27" s="1375"/>
      <c r="G27" s="1376"/>
      <c r="H27" s="1329"/>
      <c r="I27" s="1377"/>
      <c r="J27" s="1378"/>
      <c r="K27" s="1379"/>
      <c r="L27" s="118"/>
      <c r="M27" s="117"/>
      <c r="N27" s="117"/>
      <c r="O27" s="117"/>
      <c r="P27" s="90"/>
    </row>
    <row r="28" customFormat="false" ht="12.75" hidden="false" customHeight="true" outlineLevel="0" collapsed="false">
      <c r="A28" s="1380"/>
      <c r="B28" s="1351" t="s">
        <v>1518</v>
      </c>
      <c r="C28" s="1329"/>
      <c r="D28" s="1329"/>
      <c r="E28" s="1329"/>
      <c r="F28" s="1375"/>
      <c r="G28" s="1330"/>
      <c r="H28" s="1329"/>
      <c r="I28" s="1377"/>
      <c r="J28" s="1378"/>
      <c r="K28" s="1379"/>
      <c r="L28" s="118"/>
      <c r="M28" s="117"/>
      <c r="N28" s="117"/>
      <c r="O28" s="117"/>
      <c r="P28" s="90"/>
    </row>
    <row r="29" customFormat="false" ht="12.75" hidden="false" customHeight="true" outlineLevel="0" collapsed="false">
      <c r="A29" s="1380"/>
      <c r="B29" s="1351" t="s">
        <v>1519</v>
      </c>
      <c r="C29" s="1329"/>
      <c r="D29" s="1329"/>
      <c r="E29" s="1329"/>
      <c r="F29" s="1375"/>
      <c r="G29" s="1330"/>
      <c r="H29" s="1329"/>
      <c r="I29" s="1377" t="n">
        <f aca="false">SUM(C29:H29)</f>
        <v>0</v>
      </c>
      <c r="J29" s="1381"/>
      <c r="K29" s="1329"/>
      <c r="L29" s="118"/>
      <c r="M29" s="117"/>
      <c r="N29" s="117"/>
      <c r="O29" s="117"/>
      <c r="P29" s="90"/>
    </row>
    <row r="30" customFormat="false" ht="12.75" hidden="false" customHeight="true" outlineLevel="0" collapsed="false">
      <c r="A30" s="1327" t="s">
        <v>1520</v>
      </c>
      <c r="B30" s="1351" t="s">
        <v>1521</v>
      </c>
      <c r="C30" s="1329"/>
      <c r="D30" s="1329"/>
      <c r="E30" s="1329"/>
      <c r="F30" s="1375"/>
      <c r="G30" s="1330"/>
      <c r="H30" s="1329"/>
      <c r="I30" s="1377"/>
      <c r="J30" s="1378"/>
      <c r="K30" s="1379"/>
      <c r="L30" s="118"/>
      <c r="M30" s="117"/>
      <c r="N30" s="1382" t="s">
        <v>1522</v>
      </c>
      <c r="O30" s="117"/>
      <c r="P30" s="90"/>
    </row>
    <row r="31" customFormat="false" ht="12.75" hidden="false" customHeight="true" outlineLevel="0" collapsed="false">
      <c r="A31" s="1380"/>
      <c r="B31" s="1351" t="s">
        <v>1523</v>
      </c>
      <c r="C31" s="1329"/>
      <c r="D31" s="1329"/>
      <c r="E31" s="1329"/>
      <c r="F31" s="1375"/>
      <c r="G31" s="1330"/>
      <c r="H31" s="1329"/>
      <c r="I31" s="1377"/>
      <c r="J31" s="1378"/>
      <c r="K31" s="1379"/>
      <c r="L31" s="118"/>
      <c r="M31" s="117"/>
      <c r="N31" s="117"/>
      <c r="O31" s="117"/>
      <c r="P31" s="90"/>
    </row>
    <row r="32" customFormat="false" ht="12.75" hidden="false" customHeight="true" outlineLevel="0" collapsed="false">
      <c r="A32" s="1380"/>
      <c r="B32" s="1351" t="s">
        <v>1524</v>
      </c>
      <c r="C32" s="1329"/>
      <c r="D32" s="1329"/>
      <c r="E32" s="1329"/>
      <c r="F32" s="1375"/>
      <c r="G32" s="1329"/>
      <c r="H32" s="1329"/>
      <c r="I32" s="1377" t="n">
        <f aca="false">SUM(C32:H32)</f>
        <v>0</v>
      </c>
      <c r="J32" s="1381"/>
      <c r="K32" s="1329"/>
      <c r="L32" s="118"/>
      <c r="M32" s="117"/>
      <c r="N32" s="1382" t="s">
        <v>1525</v>
      </c>
      <c r="O32" s="117"/>
      <c r="P32" s="90"/>
    </row>
    <row r="33" customFormat="false" ht="12.75" hidden="false" customHeight="true" outlineLevel="0" collapsed="false">
      <c r="A33" s="1327" t="s">
        <v>1526</v>
      </c>
      <c r="B33" s="1351" t="s">
        <v>1527</v>
      </c>
      <c r="C33" s="1329"/>
      <c r="D33" s="1329"/>
      <c r="E33" s="1329"/>
      <c r="F33" s="1375"/>
      <c r="G33" s="1330"/>
      <c r="H33" s="1329"/>
      <c r="I33" s="1377"/>
      <c r="J33" s="1383"/>
      <c r="K33" s="1337"/>
      <c r="L33" s="118"/>
      <c r="M33" s="117"/>
      <c r="N33" s="117"/>
      <c r="O33" s="117"/>
      <c r="P33" s="90"/>
    </row>
    <row r="34" customFormat="false" ht="12.75" hidden="false" customHeight="true" outlineLevel="0" collapsed="false">
      <c r="A34" s="1380"/>
      <c r="B34" s="1351" t="s">
        <v>1528</v>
      </c>
      <c r="C34" s="1329"/>
      <c r="D34" s="1329"/>
      <c r="E34" s="1329"/>
      <c r="F34" s="1375"/>
      <c r="G34" s="1330"/>
      <c r="H34" s="1329"/>
      <c r="I34" s="1377" t="n">
        <f aca="false">SUM(C34:H34)</f>
        <v>0</v>
      </c>
      <c r="J34" s="1381"/>
      <c r="K34" s="1329"/>
      <c r="L34" s="118"/>
      <c r="M34" s="117"/>
      <c r="N34" s="117"/>
      <c r="O34" s="117"/>
      <c r="P34" s="90"/>
    </row>
    <row r="35" customFormat="false" ht="8.25" hidden="false" customHeight="true" outlineLevel="0" collapsed="false">
      <c r="A35" s="1384"/>
      <c r="B35" s="1385"/>
      <c r="C35" s="1340"/>
      <c r="D35" s="1340"/>
      <c r="E35" s="1340"/>
      <c r="F35" s="1386"/>
      <c r="G35" s="1341"/>
      <c r="H35" s="1340"/>
      <c r="I35" s="1387"/>
      <c r="J35" s="1388"/>
      <c r="K35" s="1343"/>
      <c r="L35" s="118"/>
      <c r="M35" s="117"/>
      <c r="N35" s="117"/>
      <c r="O35" s="117"/>
      <c r="P35" s="90"/>
    </row>
    <row r="36" customFormat="false" ht="12.75" hidden="false" customHeight="true" outlineLevel="0" collapsed="false">
      <c r="A36" s="1389" t="s">
        <v>1529</v>
      </c>
      <c r="B36" s="1390" t="s">
        <v>1530</v>
      </c>
      <c r="C36" s="1348" t="n">
        <f aca="false">SUM((((C26+C29)+C32)+C34))</f>
        <v>0</v>
      </c>
      <c r="D36" s="1348" t="n">
        <f aca="false">SUM((((D26+D29)+D32)+D34))</f>
        <v>0</v>
      </c>
      <c r="E36" s="1348" t="n">
        <f aca="false">SUM((((E26+E29)+E32)+E34))</f>
        <v>0</v>
      </c>
      <c r="F36" s="1391" t="n">
        <f aca="false">SUM((((F26+F29)+F32)+F34))</f>
        <v>0</v>
      </c>
      <c r="G36" s="1349" t="n">
        <f aca="false">SUM((((G26+G29)+G32)+G34))</f>
        <v>0</v>
      </c>
      <c r="H36" s="1348" t="n">
        <f aca="false">SUM((((H26+H29)+H32)+H34))</f>
        <v>0</v>
      </c>
      <c r="I36" s="1392" t="n">
        <f aca="false">SUM((((I26+I29)+I32)+I34))</f>
        <v>0</v>
      </c>
      <c r="J36" s="1393" t="n">
        <f aca="false">SUM((((J26+J29)+J32)+J34))</f>
        <v>0</v>
      </c>
      <c r="K36" s="1348" t="n">
        <f aca="false">SUM((((K26+K29)+K32)+K34))</f>
        <v>0</v>
      </c>
      <c r="L36" s="118"/>
      <c r="M36" s="117"/>
      <c r="N36" s="117"/>
      <c r="O36" s="117"/>
      <c r="P36" s="90"/>
    </row>
    <row r="37" customFormat="false" ht="12.75" hidden="false" customHeight="true" outlineLevel="0" collapsed="false">
      <c r="A37" s="1371" t="s">
        <v>1531</v>
      </c>
      <c r="B37" s="1394" t="s">
        <v>1509</v>
      </c>
      <c r="C37" s="1358"/>
      <c r="D37" s="1358"/>
      <c r="E37" s="1358"/>
      <c r="F37" s="1395"/>
      <c r="G37" s="1396"/>
      <c r="H37" s="1358"/>
      <c r="I37" s="1374" t="n">
        <f aca="false">SUM(C37:H37)</f>
        <v>0</v>
      </c>
      <c r="J37" s="1397"/>
      <c r="K37" s="1358"/>
      <c r="L37" s="118"/>
      <c r="M37" s="117"/>
      <c r="N37" s="117"/>
      <c r="O37" s="117"/>
      <c r="P37" s="90"/>
    </row>
    <row r="38" customFormat="false" ht="12.75" hidden="false" customHeight="true" outlineLevel="0" collapsed="false">
      <c r="A38" s="1398" t="s">
        <v>1532</v>
      </c>
      <c r="B38" s="1399" t="s">
        <v>1511</v>
      </c>
      <c r="C38" s="1340"/>
      <c r="D38" s="1340"/>
      <c r="E38" s="1340"/>
      <c r="F38" s="1386"/>
      <c r="G38" s="1341"/>
      <c r="H38" s="1340"/>
      <c r="I38" s="1387" t="n">
        <f aca="false">SUM(C38:H38)</f>
        <v>0</v>
      </c>
      <c r="J38" s="1400"/>
      <c r="K38" s="1340"/>
      <c r="L38" s="118"/>
      <c r="M38" s="117"/>
      <c r="N38" s="117"/>
      <c r="O38" s="117"/>
      <c r="P38" s="90"/>
    </row>
    <row r="39" customFormat="false" ht="12.75" hidden="false" customHeight="true" outlineLevel="0" collapsed="false">
      <c r="A39" s="1389" t="s">
        <v>1533</v>
      </c>
      <c r="B39" s="1401" t="s">
        <v>1534</v>
      </c>
      <c r="C39" s="1348" t="n">
        <f aca="false">C19+C36</f>
        <v>0</v>
      </c>
      <c r="D39" s="1348" t="n">
        <f aca="false">D19+D36</f>
        <v>0</v>
      </c>
      <c r="E39" s="1348" t="n">
        <f aca="false">E19+E36</f>
        <v>0</v>
      </c>
      <c r="F39" s="1391" t="n">
        <f aca="false">F19+F36</f>
        <v>0</v>
      </c>
      <c r="G39" s="1349" t="n">
        <f aca="false">G19+G36</f>
        <v>0</v>
      </c>
      <c r="H39" s="1348" t="n">
        <f aca="false">H19+H36</f>
        <v>0</v>
      </c>
      <c r="I39" s="1392" t="n">
        <f aca="false">SUM(C39:H39)</f>
        <v>0</v>
      </c>
      <c r="J39" s="1402"/>
      <c r="K39" s="1403"/>
      <c r="L39" s="117"/>
      <c r="M39" s="117"/>
      <c r="N39" s="117"/>
      <c r="O39" s="117"/>
      <c r="P39" s="90"/>
    </row>
    <row r="40" customFormat="false" ht="14.25" hidden="false" customHeight="true" outlineLevel="0" collapsed="false">
      <c r="A40" s="90"/>
      <c r="B40" s="90"/>
      <c r="C40" s="90"/>
      <c r="D40" s="90"/>
      <c r="E40" s="90"/>
      <c r="F40" s="4"/>
      <c r="G40" s="90"/>
      <c r="H40" s="90"/>
      <c r="I40" s="90"/>
      <c r="K40" s="90"/>
      <c r="L40" s="90"/>
      <c r="M40" s="90"/>
      <c r="N40" s="90"/>
      <c r="O40" s="90"/>
      <c r="P40" s="90"/>
    </row>
    <row r="41" customFormat="false" ht="10.5" hidden="false" customHeight="true" outlineLevel="0" collapsed="false">
      <c r="A41" s="90"/>
      <c r="B41" s="1404" t="s">
        <v>883</v>
      </c>
      <c r="C41" s="90"/>
      <c r="D41" s="90"/>
      <c r="E41" s="90"/>
      <c r="F41" s="90"/>
      <c r="G41" s="90"/>
      <c r="H41" s="90"/>
      <c r="I41" s="90"/>
      <c r="K41" s="90"/>
      <c r="L41" s="90"/>
      <c r="M41" s="90"/>
      <c r="N41" s="90"/>
      <c r="O41" s="90"/>
      <c r="P41" s="90"/>
    </row>
    <row r="42" customFormat="false" ht="12" hidden="false" customHeight="true" outlineLevel="0" collapsed="false">
      <c r="A42" s="90"/>
      <c r="B42" s="1405" t="s">
        <v>1535</v>
      </c>
      <c r="C42" s="90"/>
      <c r="D42" s="90"/>
      <c r="E42" s="90"/>
      <c r="F42" s="90"/>
      <c r="G42" s="90"/>
      <c r="H42" s="90"/>
      <c r="I42" s="90"/>
      <c r="K42" s="90"/>
      <c r="L42" s="90"/>
      <c r="M42" s="90"/>
      <c r="N42" s="90"/>
      <c r="O42" s="90"/>
      <c r="P42" s="90"/>
    </row>
    <row r="43" customFormat="false" ht="12.75" hidden="false" customHeight="true" outlineLevel="0" collapsed="false"/>
  </sheetData>
  <mergeCells count="28">
    <mergeCell ref="B1:P1"/>
    <mergeCell ref="A2:D2"/>
    <mergeCell ref="E2:P2"/>
    <mergeCell ref="A3:K3"/>
    <mergeCell ref="M3:P3"/>
    <mergeCell ref="A4:B4"/>
    <mergeCell ref="C4:P4"/>
    <mergeCell ref="A5:B5"/>
    <mergeCell ref="C5:I5"/>
    <mergeCell ref="J5:K5"/>
    <mergeCell ref="M5:N5"/>
    <mergeCell ref="A7:P7"/>
    <mergeCell ref="B9:B10"/>
    <mergeCell ref="C9:I9"/>
    <mergeCell ref="J9:P9"/>
    <mergeCell ref="C10:D11"/>
    <mergeCell ref="E10:F10"/>
    <mergeCell ref="G10:H11"/>
    <mergeCell ref="I10:I11"/>
    <mergeCell ref="J10:K11"/>
    <mergeCell ref="L10:M10"/>
    <mergeCell ref="N10:O11"/>
    <mergeCell ref="P10:P11"/>
    <mergeCell ref="E11:F11"/>
    <mergeCell ref="L11:M11"/>
    <mergeCell ref="B19:B20"/>
    <mergeCell ref="J24:K24"/>
    <mergeCell ref="J25:K25"/>
  </mergeCells>
  <printOptions headings="false" gridLines="false" gridLinesSet="true" horizontalCentered="false" verticalCentered="false"/>
  <pageMargins left="0" right="0" top="0" bottom="0" header="0.511805555555555" footer="0.511805555555555"/>
  <pageSetup paperSize="9" scale="84"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O38"/>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12.75" zeroHeight="false" outlineLevelRow="0" outlineLevelCol="0"/>
  <cols>
    <col collapsed="false" customWidth="true" hidden="false" outlineLevel="0" max="1" min="1" style="1406" width="55.7"/>
    <col collapsed="false" customWidth="true" hidden="false" outlineLevel="0" max="2" min="2" style="1" width="14.15"/>
    <col collapsed="false" customWidth="true" hidden="false" outlineLevel="0" max="3" min="3" style="1" width="16"/>
    <col collapsed="false" customWidth="true" hidden="false" outlineLevel="0" max="4" min="4" style="1" width="12.71"/>
    <col collapsed="false" customWidth="true" hidden="false" outlineLevel="0" max="5" min="5" style="1" width="13.14"/>
    <col collapsed="false" customWidth="true" hidden="false" outlineLevel="0" max="6" min="6" style="1" width="16.71"/>
    <col collapsed="false" customWidth="true" hidden="false" outlineLevel="0" max="7" min="7" style="1" width="13.14"/>
    <col collapsed="false" customWidth="true" hidden="false" outlineLevel="0" max="8" min="8" style="1" width="13.43"/>
    <col collapsed="false" customWidth="true" hidden="false" outlineLevel="0" max="9" min="9" style="1" width="14.86"/>
    <col collapsed="false" customWidth="false" hidden="false" outlineLevel="0" max="252" min="10" style="1" width="10.85"/>
    <col collapsed="false" customWidth="true" hidden="false" outlineLevel="0" max="253" min="253" style="1" width="26"/>
    <col collapsed="false" customWidth="true" hidden="false" outlineLevel="0" max="254" min="254" style="1" width="13.29"/>
    <col collapsed="false" customWidth="true" hidden="false" outlineLevel="0" max="255" min="255" style="1" width="11.42"/>
    <col collapsed="false" customWidth="true" hidden="false" outlineLevel="0" max="258" min="256" style="1" width="11.99"/>
    <col collapsed="false" customWidth="true" hidden="false" outlineLevel="0" max="259" min="259" style="1" width="11.42"/>
    <col collapsed="false" customWidth="true" hidden="false" outlineLevel="0" max="261" min="260" style="1" width="11.99"/>
    <col collapsed="false" customWidth="false" hidden="false" outlineLevel="0" max="262" min="262" style="1" width="10.85"/>
    <col collapsed="false" customWidth="true" hidden="false" outlineLevel="0" max="263" min="263" style="1" width="2"/>
    <col collapsed="false" customWidth="true" hidden="false" outlineLevel="0" max="264" min="264" style="1" width="11.42"/>
    <col collapsed="false" customWidth="true" hidden="false" outlineLevel="0" max="265" min="265" style="1" width="13.29"/>
    <col collapsed="false" customWidth="false" hidden="false" outlineLevel="0" max="508" min="266" style="1" width="10.85"/>
    <col collapsed="false" customWidth="true" hidden="false" outlineLevel="0" max="509" min="509" style="1" width="26"/>
    <col collapsed="false" customWidth="true" hidden="false" outlineLevel="0" max="510" min="510" style="1" width="13.29"/>
    <col collapsed="false" customWidth="true" hidden="false" outlineLevel="0" max="511" min="511" style="1" width="11.42"/>
    <col collapsed="false" customWidth="true" hidden="false" outlineLevel="0" max="514" min="512" style="1" width="11.99"/>
    <col collapsed="false" customWidth="true" hidden="false" outlineLevel="0" max="515" min="515" style="1" width="11.42"/>
    <col collapsed="false" customWidth="true" hidden="false" outlineLevel="0" max="517" min="516" style="1" width="11.99"/>
    <col collapsed="false" customWidth="false" hidden="false" outlineLevel="0" max="518" min="518" style="1" width="10.85"/>
    <col collapsed="false" customWidth="true" hidden="false" outlineLevel="0" max="519" min="519" style="1" width="2"/>
    <col collapsed="false" customWidth="true" hidden="false" outlineLevel="0" max="520" min="520" style="1" width="11.42"/>
    <col collapsed="false" customWidth="true" hidden="false" outlineLevel="0" max="521" min="521" style="1" width="13.29"/>
    <col collapsed="false" customWidth="false" hidden="false" outlineLevel="0" max="764" min="522" style="1" width="10.85"/>
    <col collapsed="false" customWidth="true" hidden="false" outlineLevel="0" max="765" min="765" style="1" width="26"/>
    <col collapsed="false" customWidth="true" hidden="false" outlineLevel="0" max="766" min="766" style="1" width="13.29"/>
    <col collapsed="false" customWidth="true" hidden="false" outlineLevel="0" max="767" min="767" style="1" width="11.42"/>
    <col collapsed="false" customWidth="true" hidden="false" outlineLevel="0" max="770" min="768" style="1" width="11.99"/>
    <col collapsed="false" customWidth="true" hidden="false" outlineLevel="0" max="771" min="771" style="1" width="11.42"/>
    <col collapsed="false" customWidth="true" hidden="false" outlineLevel="0" max="773" min="772" style="1" width="11.99"/>
    <col collapsed="false" customWidth="false" hidden="false" outlineLevel="0" max="774" min="774" style="1" width="10.85"/>
    <col collapsed="false" customWidth="true" hidden="false" outlineLevel="0" max="775" min="775" style="1" width="2"/>
    <col collapsed="false" customWidth="true" hidden="false" outlineLevel="0" max="776" min="776" style="1" width="11.42"/>
    <col collapsed="false" customWidth="true" hidden="false" outlineLevel="0" max="777" min="777" style="1" width="13.29"/>
    <col collapsed="false" customWidth="false" hidden="false" outlineLevel="0" max="1020" min="778" style="1" width="10.85"/>
    <col collapsed="false" customWidth="true" hidden="false" outlineLevel="0" max="1021" min="1021" style="1" width="26"/>
    <col collapsed="false" customWidth="true" hidden="false" outlineLevel="0" max="1022" min="1022" style="1" width="13.29"/>
    <col collapsed="false" customWidth="true" hidden="false" outlineLevel="0" max="1023" min="1023" style="1" width="11.42"/>
    <col collapsed="false" customWidth="true" hidden="false" outlineLevel="0" max="1024" min="1024" style="1" width="11.99"/>
  </cols>
  <sheetData>
    <row r="1" customFormat="false" ht="14.25" hidden="false" customHeight="true" outlineLevel="0" collapsed="false">
      <c r="A1" s="1300" t="s">
        <v>1536</v>
      </c>
      <c r="B1" s="1300"/>
      <c r="C1" s="1300"/>
      <c r="D1" s="1300"/>
      <c r="E1" s="1300"/>
      <c r="F1" s="1300"/>
      <c r="G1" s="1300"/>
      <c r="H1" s="1300"/>
      <c r="I1" s="1300"/>
      <c r="J1" s="1407"/>
      <c r="K1" s="1407"/>
      <c r="L1" s="1407"/>
      <c r="M1" s="1407"/>
      <c r="N1" s="1407"/>
      <c r="O1" s="1407"/>
    </row>
    <row r="2" customFormat="false" ht="14.25" hidden="false" customHeight="true" outlineLevel="0" collapsed="false">
      <c r="A2" s="719" t="s">
        <v>45</v>
      </c>
      <c r="B2" s="105" t="n">
        <f aca="false">+TFT!G3</f>
        <v>0</v>
      </c>
      <c r="C2" s="105"/>
      <c r="D2" s="105"/>
      <c r="E2" s="105"/>
      <c r="F2" s="105"/>
      <c r="G2" s="105"/>
      <c r="H2" s="105"/>
      <c r="I2" s="105"/>
    </row>
    <row r="3" customFormat="false" ht="14.25" hidden="false" customHeight="true" outlineLevel="0" collapsed="false">
      <c r="A3" s="720"/>
      <c r="B3" s="720"/>
      <c r="C3" s="720"/>
      <c r="D3" s="721" t="s">
        <v>349</v>
      </c>
      <c r="E3" s="1408" t="n">
        <f aca="false">+TFT!I4</f>
        <v>0</v>
      </c>
      <c r="F3" s="1408"/>
      <c r="G3" s="1408"/>
      <c r="H3" s="1408"/>
      <c r="I3" s="1408"/>
    </row>
    <row r="4" customFormat="false" ht="14.25" hidden="false" customHeight="true" outlineLevel="0" collapsed="false">
      <c r="A4" s="723" t="s">
        <v>291</v>
      </c>
      <c r="B4" s="507" t="n">
        <f aca="false">+TFT!C5</f>
        <v>0</v>
      </c>
      <c r="C4" s="507"/>
      <c r="D4" s="507"/>
      <c r="E4" s="507"/>
      <c r="F4" s="507"/>
      <c r="G4" s="507"/>
      <c r="H4" s="507"/>
      <c r="I4" s="507"/>
    </row>
    <row r="5" customFormat="false" ht="14.25" hidden="false" customHeight="true" outlineLevel="0" collapsed="false">
      <c r="A5" s="719" t="s">
        <v>292</v>
      </c>
      <c r="B5" s="110" t="n">
        <f aca="false">+TFT!D6</f>
        <v>0</v>
      </c>
      <c r="C5" s="110"/>
      <c r="D5" s="724" t="s">
        <v>293</v>
      </c>
      <c r="E5" s="311" t="n">
        <f aca="false">+TFT!H6</f>
        <v>0</v>
      </c>
      <c r="F5" s="724" t="s">
        <v>350</v>
      </c>
      <c r="G5" s="1409"/>
      <c r="H5" s="725" t="n">
        <f aca="false">+TFT!K6</f>
        <v>0</v>
      </c>
      <c r="I5" s="1410"/>
    </row>
    <row r="6" customFormat="false" ht="14.25" hidden="false" customHeight="true" outlineLevel="0" collapsed="false">
      <c r="A6" s="719"/>
      <c r="B6" s="726"/>
      <c r="C6" s="726"/>
      <c r="D6" s="112"/>
      <c r="E6" s="112"/>
      <c r="F6" s="112"/>
      <c r="G6" s="112"/>
      <c r="H6" s="727"/>
      <c r="I6" s="118"/>
    </row>
    <row r="7" customFormat="false" ht="15.75" hidden="false" customHeight="true" outlineLevel="0" collapsed="false">
      <c r="A7" s="1411" t="s">
        <v>1537</v>
      </c>
      <c r="B7" s="1411"/>
      <c r="C7" s="1411"/>
      <c r="D7" s="1411"/>
      <c r="E7" s="1411"/>
      <c r="F7" s="1411"/>
      <c r="G7" s="1411"/>
      <c r="H7" s="1411"/>
      <c r="I7" s="1411"/>
    </row>
    <row r="8" customFormat="false" ht="5.25" hidden="false" customHeight="true" outlineLevel="0" collapsed="false">
      <c r="A8" s="1411"/>
      <c r="B8" s="1411"/>
      <c r="C8" s="1411"/>
      <c r="D8" s="1411"/>
      <c r="E8" s="1411"/>
      <c r="F8" s="1411"/>
      <c r="G8" s="1411"/>
      <c r="H8" s="1411"/>
      <c r="I8" s="1411"/>
    </row>
    <row r="9" customFormat="false" ht="13.5" hidden="false" customHeight="false" outlineLevel="0" collapsed="false">
      <c r="A9" s="1412" t="s">
        <v>1538</v>
      </c>
      <c r="B9" s="1413" t="s">
        <v>550</v>
      </c>
      <c r="C9" s="1414" t="s">
        <v>562</v>
      </c>
      <c r="D9" s="1414"/>
      <c r="E9" s="1414"/>
      <c r="F9" s="1413" t="s">
        <v>565</v>
      </c>
      <c r="G9" s="1413"/>
      <c r="H9" s="1413"/>
      <c r="I9" s="1415" t="s">
        <v>851</v>
      </c>
    </row>
    <row r="10" customFormat="false" ht="15.75" hidden="false" customHeight="true" outlineLevel="0" collapsed="false">
      <c r="A10" s="1412"/>
      <c r="B10" s="1416" t="s">
        <v>1539</v>
      </c>
      <c r="C10" s="1413" t="s">
        <v>1540</v>
      </c>
      <c r="D10" s="1413"/>
      <c r="E10" s="1413"/>
      <c r="F10" s="1417" t="s">
        <v>1541</v>
      </c>
      <c r="G10" s="1417"/>
      <c r="H10" s="1417"/>
      <c r="I10" s="1418" t="s">
        <v>1539</v>
      </c>
    </row>
    <row r="11" customFormat="false" ht="15" hidden="false" customHeight="true" outlineLevel="0" collapsed="false">
      <c r="A11" s="1412"/>
      <c r="B11" s="1419" t="s">
        <v>550</v>
      </c>
      <c r="C11" s="1416"/>
      <c r="D11" s="1416"/>
      <c r="E11" s="1416" t="s">
        <v>1542</v>
      </c>
      <c r="F11" s="1416"/>
      <c r="G11" s="1418"/>
      <c r="H11" s="1418" t="s">
        <v>1542</v>
      </c>
      <c r="I11" s="1420" t="s">
        <v>1543</v>
      </c>
    </row>
    <row r="12" customFormat="false" ht="15" hidden="false" customHeight="true" outlineLevel="0" collapsed="false">
      <c r="A12" s="1412"/>
      <c r="B12" s="1419" t="s">
        <v>1544</v>
      </c>
      <c r="C12" s="1419" t="s">
        <v>1545</v>
      </c>
      <c r="D12" s="1419" t="s">
        <v>1546</v>
      </c>
      <c r="E12" s="1419" t="s">
        <v>1547</v>
      </c>
      <c r="F12" s="1419" t="str">
        <f aca="false">+C12</f>
        <v>D'EXPLOITATION</v>
      </c>
      <c r="G12" s="1420" t="str">
        <f aca="false">+D12</f>
        <v>FINANCIERES</v>
      </c>
      <c r="H12" s="1420" t="s">
        <v>1547</v>
      </c>
      <c r="I12" s="1420" t="s">
        <v>1548</v>
      </c>
    </row>
    <row r="13" customFormat="false" ht="15" hidden="false" customHeight="true" outlineLevel="0" collapsed="false">
      <c r="A13" s="1412"/>
      <c r="B13" s="1419" t="s">
        <v>870</v>
      </c>
      <c r="C13" s="1419"/>
      <c r="D13" s="1419"/>
      <c r="E13" s="1419" t="s">
        <v>1549</v>
      </c>
      <c r="F13" s="1419"/>
      <c r="G13" s="1420"/>
      <c r="H13" s="1420" t="s">
        <v>1549</v>
      </c>
      <c r="I13" s="1420" t="s">
        <v>871</v>
      </c>
    </row>
    <row r="14" customFormat="false" ht="18.75" hidden="false" customHeight="true" outlineLevel="0" collapsed="false">
      <c r="A14" s="1412"/>
      <c r="B14" s="1370" t="s">
        <v>871</v>
      </c>
      <c r="C14" s="1421"/>
      <c r="D14" s="1421"/>
      <c r="E14" s="1421"/>
      <c r="F14" s="1421"/>
      <c r="G14" s="1422"/>
      <c r="H14" s="1422"/>
      <c r="I14" s="1422"/>
    </row>
    <row r="15" customFormat="false" ht="19.5" hidden="false" customHeight="true" outlineLevel="0" collapsed="false">
      <c r="A15" s="1423" t="s">
        <v>1550</v>
      </c>
      <c r="B15" s="1424" t="e">
        <f aca="false">__n28a.ouverture__</f>
        <v>#NAME?</v>
      </c>
      <c r="C15" s="1425" t="e">
        <f aca="false">__n28a.dotation_exp__</f>
        <v>#NAME?</v>
      </c>
      <c r="D15" s="1425" t="e">
        <f aca="false">__n28a.dotation_fin__</f>
        <v>#NAME?</v>
      </c>
      <c r="E15" s="1425" t="e">
        <f aca="false">__n28a.dotation_hao__</f>
        <v>#NAME?</v>
      </c>
      <c r="F15" s="1425" t="e">
        <f aca="false">__n28a.reprise_exp__</f>
        <v>#NAME?</v>
      </c>
      <c r="G15" s="1426" t="e">
        <f aca="false">__n28a.reprise_fin__</f>
        <v>#NAME?</v>
      </c>
      <c r="H15" s="1427" t="e">
        <f aca="false">__n28a.reprise_hao__</f>
        <v>#NAME?</v>
      </c>
      <c r="I15" s="1424" t="e">
        <f aca="false">+B15+C15+D15+E15-F15-G15-H15</f>
        <v>#NAME?</v>
      </c>
    </row>
    <row r="16" customFormat="false" ht="19.5" hidden="false" customHeight="true" outlineLevel="0" collapsed="false">
      <c r="A16" s="1428" t="s">
        <v>1551</v>
      </c>
      <c r="B16" s="744" t="e">
        <f aca="false">__n28b.ouverture__</f>
        <v>#NAME?</v>
      </c>
      <c r="C16" s="744" t="e">
        <f aca="false">__n28b.dotation_exp__</f>
        <v>#NAME?</v>
      </c>
      <c r="D16" s="744" t="e">
        <f aca="false">__n28b.dotation_fin__</f>
        <v>#NAME?</v>
      </c>
      <c r="E16" s="744" t="e">
        <f aca="false">__n28b.dotation_hao__</f>
        <v>#NAME?</v>
      </c>
      <c r="F16" s="744" t="e">
        <f aca="false">__n28b.reprise_exp__</f>
        <v>#NAME?</v>
      </c>
      <c r="G16" s="744" t="e">
        <f aca="false">__n28b.reprise_fin__</f>
        <v>#NAME?</v>
      </c>
      <c r="H16" s="1429" t="e">
        <f aca="false">__n28b.reprise_hao__</f>
        <v>#NAME?</v>
      </c>
      <c r="I16" s="744" t="e">
        <f aca="false">+B16+C16+D16+E16-F16-G16-H16</f>
        <v>#NAME?</v>
      </c>
    </row>
    <row r="17" customFormat="false" ht="18" hidden="false" customHeight="true" outlineLevel="0" collapsed="false">
      <c r="A17" s="1428" t="s">
        <v>1552</v>
      </c>
      <c r="B17" s="1430" t="e">
        <f aca="false">__n28c.ouverture__</f>
        <v>#NAME?</v>
      </c>
      <c r="C17" s="744" t="e">
        <f aca="false">__n28c.dotation_exp__</f>
        <v>#NAME?</v>
      </c>
      <c r="D17" s="744" t="e">
        <f aca="false">__n28c.dotation_fin__</f>
        <v>#NAME?</v>
      </c>
      <c r="E17" s="744" t="e">
        <f aca="false">__n28c.dotation_hao__</f>
        <v>#NAME?</v>
      </c>
      <c r="F17" s="744" t="e">
        <f aca="false">__n28c.reprise_exp__</f>
        <v>#NAME?</v>
      </c>
      <c r="G17" s="744" t="e">
        <f aca="false">__n28c.reprise_fin__</f>
        <v>#NAME?</v>
      </c>
      <c r="H17" s="1429" t="e">
        <f aca="false">__n28c.reprise_hao__</f>
        <v>#NAME?</v>
      </c>
      <c r="I17" s="1430" t="e">
        <f aca="false">+B17+C17+D17+E17-F17-G17-H17</f>
        <v>#NAME?</v>
      </c>
    </row>
    <row r="18" customFormat="false" ht="14.25" hidden="false" customHeight="true" outlineLevel="0" collapsed="false">
      <c r="A18" s="1431" t="s">
        <v>1553</v>
      </c>
      <c r="B18" s="1432" t="e">
        <f aca="false">SUM(B15:B17)</f>
        <v>#NAME?</v>
      </c>
      <c r="C18" s="1432" t="e">
        <f aca="false">SUM(C15:C17)</f>
        <v>#NAME?</v>
      </c>
      <c r="D18" s="1432" t="e">
        <f aca="false">SUM(D15:D17)</f>
        <v>#NAME?</v>
      </c>
      <c r="E18" s="1432" t="e">
        <f aca="false">SUM(E15:E17)</f>
        <v>#NAME?</v>
      </c>
      <c r="F18" s="1432" t="e">
        <f aca="false">SUM(F15:F17)</f>
        <v>#NAME?</v>
      </c>
      <c r="G18" s="1432" t="e">
        <f aca="false">SUM(G15:G17)</f>
        <v>#NAME?</v>
      </c>
      <c r="H18" s="1432" t="e">
        <f aca="false">SUM(H15:H17)</f>
        <v>#NAME?</v>
      </c>
      <c r="I18" s="1432" t="e">
        <f aca="false">+B18+C18+D18+E18-F18-G18-H18</f>
        <v>#NAME?</v>
      </c>
    </row>
    <row r="19" customFormat="false" ht="18" hidden="false" customHeight="true" outlineLevel="0" collapsed="false">
      <c r="A19" s="1423"/>
      <c r="B19" s="1433"/>
      <c r="C19" s="1434"/>
      <c r="D19" s="1434"/>
      <c r="E19" s="1434"/>
      <c r="F19" s="1434"/>
      <c r="G19" s="1434"/>
      <c r="H19" s="1435"/>
      <c r="I19" s="1433"/>
    </row>
    <row r="20" customFormat="false" ht="15" hidden="false" customHeight="true" outlineLevel="0" collapsed="false">
      <c r="A20" s="1423" t="s">
        <v>1554</v>
      </c>
      <c r="B20" s="1436" t="e">
        <f aca="false">__n28e.ouverture__</f>
        <v>#NAME?</v>
      </c>
      <c r="C20" s="1437" t="e">
        <f aca="false">__n28e.dotation_exp__</f>
        <v>#NAME?</v>
      </c>
      <c r="D20" s="1437" t="e">
        <f aca="false">__n28e.dotation_fin__</f>
        <v>#NAME?</v>
      </c>
      <c r="E20" s="1437" t="e">
        <f aca="false">__n28e.dotation_hao__</f>
        <v>#NAME?</v>
      </c>
      <c r="F20" s="1437" t="e">
        <f aca="false">__n28e.reprise_exp__</f>
        <v>#NAME?</v>
      </c>
      <c r="G20" s="1437" t="e">
        <f aca="false">__n28e.reprise_fin__</f>
        <v>#NAME?</v>
      </c>
      <c r="H20" s="1429" t="e">
        <f aca="false">__n28e.reprise_hao__</f>
        <v>#NAME?</v>
      </c>
      <c r="I20" s="744" t="e">
        <f aca="false">+B20+C20+D20+E20-F20-G20-H20</f>
        <v>#NAME?</v>
      </c>
    </row>
    <row r="21" customFormat="false" ht="16.5" hidden="false" customHeight="true" outlineLevel="0" collapsed="false">
      <c r="A21" s="1428" t="s">
        <v>1555</v>
      </c>
      <c r="B21" s="1436" t="e">
        <f aca="false">__n28f.ouverture__</f>
        <v>#NAME?</v>
      </c>
      <c r="C21" s="1437" t="e">
        <f aca="false">__n28f.dotation_exp__</f>
        <v>#NAME?</v>
      </c>
      <c r="D21" s="1437" t="e">
        <f aca="false">__n28f.dotation_fin__</f>
        <v>#NAME?</v>
      </c>
      <c r="E21" s="1437" t="e">
        <f aca="false">__n28f.dotation_hao__</f>
        <v>#NAME?</v>
      </c>
      <c r="F21" s="1437" t="e">
        <f aca="false">__n28f.reprise_exp__</f>
        <v>#NAME?</v>
      </c>
      <c r="G21" s="1437" t="e">
        <f aca="false">__n28f.reprise_fin__</f>
        <v>#NAME?</v>
      </c>
      <c r="H21" s="1429" t="e">
        <f aca="false">__n28f.reprise_hao__</f>
        <v>#NAME?</v>
      </c>
      <c r="I21" s="744" t="e">
        <f aca="false">+B21+C21+D21+E21-F21-G21-H21</f>
        <v>#NAME?</v>
      </c>
    </row>
    <row r="22" s="1438" customFormat="true" ht="14.25" hidden="false" customHeight="true" outlineLevel="0" collapsed="false">
      <c r="A22" s="1428" t="s">
        <v>1556</v>
      </c>
      <c r="B22" s="1436" t="e">
        <f aca="false">__n28g.ouverture__</f>
        <v>#NAME?</v>
      </c>
      <c r="C22" s="1437" t="e">
        <f aca="false">__n28g.dotation_exp__</f>
        <v>#NAME?</v>
      </c>
      <c r="D22" s="1437" t="e">
        <f aca="false">__n28g.dotation_fin__</f>
        <v>#NAME?</v>
      </c>
      <c r="E22" s="1437" t="e">
        <f aca="false">__n28g.dotation_hao__</f>
        <v>#NAME?</v>
      </c>
      <c r="F22" s="1437" t="e">
        <f aca="false">__n28g.reprise_exp__</f>
        <v>#NAME?</v>
      </c>
      <c r="G22" s="1437" t="e">
        <f aca="false">__n28g.reprise_fin__</f>
        <v>#NAME?</v>
      </c>
      <c r="H22" s="1429" t="e">
        <f aca="false">__n28g.reprise_hao__</f>
        <v>#NAME?</v>
      </c>
      <c r="I22" s="744" t="e">
        <f aca="false">+B22+C22+D22+E22-F22-G22-H22</f>
        <v>#NAME?</v>
      </c>
    </row>
    <row r="23" s="1438" customFormat="true" ht="18.75" hidden="false" customHeight="true" outlineLevel="0" collapsed="false">
      <c r="A23" s="1428" t="s">
        <v>1557</v>
      </c>
      <c r="B23" s="1436" t="e">
        <f aca="false">__n28h.ouverture__</f>
        <v>#NAME?</v>
      </c>
      <c r="C23" s="1437" t="e">
        <f aca="false">__n28h.dotation_exp__</f>
        <v>#NAME?</v>
      </c>
      <c r="D23" s="1437" t="e">
        <f aca="false">__n28h.dotation_fin__</f>
        <v>#NAME?</v>
      </c>
      <c r="E23" s="1437" t="e">
        <f aca="false">__n28h.dotation_hao__</f>
        <v>#NAME?</v>
      </c>
      <c r="F23" s="1437" t="e">
        <f aca="false">__n28h.reprise_exp__</f>
        <v>#NAME?</v>
      </c>
      <c r="G23" s="1437" t="e">
        <f aca="false">__n28h.reprise_fin__</f>
        <v>#NAME?</v>
      </c>
      <c r="H23" s="1439" t="e">
        <f aca="false">__n28h.reprise_hao__</f>
        <v>#NAME?</v>
      </c>
      <c r="I23" s="744" t="e">
        <f aca="false">+B23+C23+D23+E23-F23-G23-H23</f>
        <v>#NAME?</v>
      </c>
    </row>
    <row r="24" s="1438" customFormat="true" ht="21" hidden="false" customHeight="true" outlineLevel="0" collapsed="false">
      <c r="A24" s="1428" t="s">
        <v>1558</v>
      </c>
      <c r="B24" s="1436" t="e">
        <f aca="false">__n28i.ouverture__</f>
        <v>#NAME?</v>
      </c>
      <c r="C24" s="1437" t="e">
        <f aca="false">__n28i.dotation_exp__</f>
        <v>#NAME?</v>
      </c>
      <c r="D24" s="1437" t="e">
        <f aca="false">__n28i.dotation_fin__</f>
        <v>#NAME?</v>
      </c>
      <c r="E24" s="1437" t="e">
        <f aca="false">__n28i.dotation_hao__</f>
        <v>#NAME?</v>
      </c>
      <c r="F24" s="1437" t="e">
        <f aca="false">__n28i.reprise_exp__</f>
        <v>#NAME?</v>
      </c>
      <c r="G24" s="1437" t="e">
        <f aca="false">__n28i.reprise_fin__</f>
        <v>#NAME?</v>
      </c>
      <c r="H24" s="1439" t="e">
        <f aca="false">__n28i.reprise_hao__</f>
        <v>#NAME?</v>
      </c>
      <c r="I24" s="744" t="e">
        <f aca="false">+B24+C24+D24+E24-F24-G24-H24</f>
        <v>#NAME?</v>
      </c>
    </row>
    <row r="25" s="1438" customFormat="true" ht="18" hidden="false" customHeight="true" outlineLevel="0" collapsed="false">
      <c r="A25" s="1428" t="s">
        <v>1559</v>
      </c>
      <c r="B25" s="1436" t="e">
        <f aca="false">__n28j.ouverture__</f>
        <v>#NAME?</v>
      </c>
      <c r="C25" s="1437" t="e">
        <f aca="false">__n28j.dotation_exp__</f>
        <v>#NAME?</v>
      </c>
      <c r="D25" s="1437" t="e">
        <f aca="false">__n28j.dotation_fin__</f>
        <v>#NAME?</v>
      </c>
      <c r="E25" s="1437" t="e">
        <f aca="false">__n28j.dotation_hao__</f>
        <v>#NAME?</v>
      </c>
      <c r="F25" s="1437" t="e">
        <f aca="false">__n28j.reprise_exp__</f>
        <v>#NAME?</v>
      </c>
      <c r="G25" s="1437" t="e">
        <f aca="false">__n28j.reprise_fin__</f>
        <v>#NAME?</v>
      </c>
      <c r="H25" s="1439" t="e">
        <f aca="false">__n28j.reprise_hao__</f>
        <v>#NAME?</v>
      </c>
      <c r="I25" s="744" t="e">
        <f aca="false">+B25+C25+D25+E25-F25-G25-H25</f>
        <v>#NAME?</v>
      </c>
    </row>
    <row r="26" s="1438" customFormat="true" ht="29.25" hidden="false" customHeight="true" outlineLevel="0" collapsed="false">
      <c r="A26" s="1428" t="s">
        <v>1560</v>
      </c>
      <c r="B26" s="1436" t="e">
        <f aca="false">__n28k.ouverture__</f>
        <v>#NAME?</v>
      </c>
      <c r="C26" s="1437" t="e">
        <f aca="false">__n28k.dotation_exp__</f>
        <v>#NAME?</v>
      </c>
      <c r="D26" s="1437" t="e">
        <f aca="false">__n28k.dotation_fin__</f>
        <v>#NAME?</v>
      </c>
      <c r="E26" s="1437" t="e">
        <f aca="false">__n28k.dotation_hao__</f>
        <v>#NAME?</v>
      </c>
      <c r="F26" s="1437" t="e">
        <f aca="false">__n28k.reprise_exp__</f>
        <v>#NAME?</v>
      </c>
      <c r="G26" s="1437" t="e">
        <f aca="false">__n28k.reprise_fin__</f>
        <v>#NAME?</v>
      </c>
      <c r="H26" s="1439" t="e">
        <f aca="false">__n28k.reprise_hao__</f>
        <v>#NAME?</v>
      </c>
      <c r="I26" s="744" t="e">
        <f aca="false">+B26+C26+D26+E26-F26-G26-H26</f>
        <v>#NAME?</v>
      </c>
    </row>
    <row r="27" s="1438" customFormat="true" ht="17.25" hidden="false" customHeight="true" outlineLevel="0" collapsed="false">
      <c r="A27" s="1428" t="s">
        <v>1561</v>
      </c>
      <c r="B27" s="1436" t="e">
        <f aca="false">__n28l.ouverture__</f>
        <v>#NAME?</v>
      </c>
      <c r="C27" s="1437" t="e">
        <f aca="false">__n28l.dotation_exp__</f>
        <v>#NAME?</v>
      </c>
      <c r="D27" s="1437" t="e">
        <f aca="false">__n28l.dotation_fin__</f>
        <v>#NAME?</v>
      </c>
      <c r="E27" s="1437" t="e">
        <f aca="false">__n28l.dotation_hao__</f>
        <v>#NAME?</v>
      </c>
      <c r="F27" s="1437" t="e">
        <f aca="false">__n28l.reprise_exp__</f>
        <v>#NAME?</v>
      </c>
      <c r="G27" s="1437" t="e">
        <f aca="false">__n28l.reprise_fin__</f>
        <v>#NAME?</v>
      </c>
      <c r="H27" s="1427" t="e">
        <f aca="false">__n28l.reprise_hao__</f>
        <v>#NAME?</v>
      </c>
      <c r="I27" s="744" t="e">
        <f aca="false">+B27+C27+D27+E27-F27-G27-H27</f>
        <v>#NAME?</v>
      </c>
    </row>
    <row r="28" s="1438" customFormat="true" ht="30" hidden="false" customHeight="true" outlineLevel="0" collapsed="false">
      <c r="A28" s="1428" t="s">
        <v>1562</v>
      </c>
      <c r="B28" s="1436" t="e">
        <f aca="false">__n28m.ouverture__</f>
        <v>#NAME?</v>
      </c>
      <c r="C28" s="1437" t="e">
        <f aca="false">__n28m.dotation_exp__</f>
        <v>#NAME?</v>
      </c>
      <c r="D28" s="1437" t="e">
        <f aca="false">__n28m.dotation_fin__</f>
        <v>#NAME?</v>
      </c>
      <c r="E28" s="1437" t="e">
        <f aca="false">__n28m.dotation_hao__</f>
        <v>#NAME?</v>
      </c>
      <c r="F28" s="1437" t="e">
        <f aca="false">__n28m.reprise_exp__</f>
        <v>#NAME?</v>
      </c>
      <c r="G28" s="1437" t="e">
        <f aca="false">__n28m.reprise_fin__</f>
        <v>#NAME?</v>
      </c>
      <c r="H28" s="1429" t="e">
        <f aca="false">__n28m.reprise_hao__</f>
        <v>#NAME?</v>
      </c>
      <c r="I28" s="744" t="e">
        <f aca="false">+B28+C28+D28+E28-F28-G28-H28</f>
        <v>#NAME?</v>
      </c>
    </row>
    <row r="29" s="1438" customFormat="true" ht="30" hidden="false" customHeight="true" outlineLevel="0" collapsed="false">
      <c r="A29" s="1428" t="s">
        <v>1563</v>
      </c>
      <c r="B29" s="1436" t="e">
        <f aca="false">__n28n.ouverture__</f>
        <v>#NAME?</v>
      </c>
      <c r="C29" s="1437" t="e">
        <f aca="false">__n28n.dotation_exp__</f>
        <v>#NAME?</v>
      </c>
      <c r="D29" s="1437" t="e">
        <f aca="false">__n28n.dotation_fin__</f>
        <v>#NAME?</v>
      </c>
      <c r="E29" s="1437" t="e">
        <f aca="false">__n28n.dotation_hao__</f>
        <v>#NAME?</v>
      </c>
      <c r="F29" s="1437" t="e">
        <f aca="false">__n28n.reprise_exp__</f>
        <v>#NAME?</v>
      </c>
      <c r="G29" s="1437" t="e">
        <f aca="false">__n28n.reprise_fin__</f>
        <v>#NAME?</v>
      </c>
      <c r="H29" s="1429" t="e">
        <f aca="false">__n28n.reprise_hao__</f>
        <v>#NAME?</v>
      </c>
      <c r="I29" s="744" t="e">
        <f aca="false">+B29+C29+D29+E29-F29-G29-H29</f>
        <v>#NAME?</v>
      </c>
    </row>
    <row r="30" customFormat="false" ht="30" hidden="false" customHeight="true" outlineLevel="0" collapsed="false">
      <c r="A30" s="1440" t="s">
        <v>1564</v>
      </c>
      <c r="B30" s="1441" t="e">
        <f aca="false">SUM(B20:B29)</f>
        <v>#NAME?</v>
      </c>
      <c r="C30" s="1441" t="e">
        <f aca="false">SUM(C20:C29)</f>
        <v>#NAME?</v>
      </c>
      <c r="D30" s="1441" t="e">
        <f aca="false">SUM(D20:D29)</f>
        <v>#NAME?</v>
      </c>
      <c r="E30" s="1441" t="e">
        <f aca="false">SUM(E20:E29)</f>
        <v>#NAME?</v>
      </c>
      <c r="F30" s="1441" t="e">
        <f aca="false">SUM(F20:F29)</f>
        <v>#NAME?</v>
      </c>
      <c r="G30" s="1441" t="e">
        <f aca="false">SUM(G20:G29)</f>
        <v>#NAME?</v>
      </c>
      <c r="H30" s="1441" t="e">
        <f aca="false">SUM(H20:H29)</f>
        <v>#NAME?</v>
      </c>
      <c r="I30" s="1441" t="e">
        <f aca="false">+B30+C30+D30+E30-F30-G30-H30</f>
        <v>#NAME?</v>
      </c>
    </row>
    <row r="31" customFormat="false" ht="15" hidden="false" customHeight="true" outlineLevel="0" collapsed="false">
      <c r="A31" s="1442"/>
      <c r="B31" s="1443"/>
      <c r="C31" s="1444"/>
      <c r="D31" s="1444"/>
      <c r="E31" s="737"/>
      <c r="F31" s="737"/>
      <c r="G31" s="1443"/>
      <c r="H31" s="1445"/>
      <c r="I31" s="1443"/>
      <c r="J31" s="1446"/>
    </row>
    <row r="32" customFormat="false" ht="14.25" hidden="false" customHeight="true" outlineLevel="0" collapsed="false">
      <c r="A32" s="1447" t="s">
        <v>1565</v>
      </c>
      <c r="B32" s="1448" t="e">
        <f aca="false">+B30+B18</f>
        <v>#NAME?</v>
      </c>
      <c r="C32" s="1448" t="e">
        <f aca="false">+C30+C18</f>
        <v>#NAME?</v>
      </c>
      <c r="D32" s="1448" t="e">
        <f aca="false">+D30+D18</f>
        <v>#NAME?</v>
      </c>
      <c r="E32" s="1448" t="e">
        <f aca="false">+E30+E18</f>
        <v>#NAME?</v>
      </c>
      <c r="F32" s="1448" t="e">
        <f aca="false">+F30+F18</f>
        <v>#NAME?</v>
      </c>
      <c r="G32" s="1448" t="e">
        <f aca="false">+G30+G18</f>
        <v>#NAME?</v>
      </c>
      <c r="H32" s="1448" t="e">
        <f aca="false">+H30+H18</f>
        <v>#NAME?</v>
      </c>
      <c r="I32" s="1441" t="e">
        <f aca="false">+B32+C32+D32+E32-F32-G32-H32</f>
        <v>#NAME?</v>
      </c>
    </row>
    <row r="33" customFormat="false" ht="12.75" hidden="false" customHeight="false" outlineLevel="0" collapsed="false">
      <c r="A33" s="1449" t="s">
        <v>883</v>
      </c>
      <c r="B33" s="1382"/>
      <c r="C33" s="1382"/>
      <c r="D33" s="1450"/>
      <c r="E33" s="1450"/>
      <c r="F33" s="1450"/>
      <c r="G33" s="1450"/>
      <c r="H33" s="1451"/>
      <c r="I33" s="1451"/>
    </row>
    <row r="34" customFormat="false" ht="12.75" hidden="false" customHeight="false" outlineLevel="0" collapsed="false">
      <c r="A34" s="1449" t="s">
        <v>1566</v>
      </c>
      <c r="B34" s="1382"/>
      <c r="C34" s="1382"/>
      <c r="D34" s="1382"/>
      <c r="E34" s="1382"/>
      <c r="F34" s="1382"/>
      <c r="G34" s="1382"/>
      <c r="H34" s="1452"/>
      <c r="I34" s="1452"/>
    </row>
    <row r="35" customFormat="false" ht="12.75" hidden="false" customHeight="false" outlineLevel="0" collapsed="false">
      <c r="A35" s="1453"/>
      <c r="B35" s="1382"/>
      <c r="C35" s="1382"/>
      <c r="D35" s="1382"/>
      <c r="E35" s="1382"/>
      <c r="F35" s="1382"/>
      <c r="G35" s="1382"/>
      <c r="H35" s="1382"/>
      <c r="I35" s="1382"/>
    </row>
    <row r="36" customFormat="false" ht="12.75" hidden="false" customHeight="false" outlineLevel="0" collapsed="false">
      <c r="A36" s="1454"/>
      <c r="B36" s="117"/>
      <c r="C36" s="117"/>
      <c r="D36" s="117"/>
      <c r="E36" s="117"/>
      <c r="F36" s="117"/>
      <c r="G36" s="117"/>
      <c r="H36" s="117"/>
      <c r="I36" s="117"/>
    </row>
    <row r="37" customFormat="false" ht="12.75" hidden="false" customHeight="false" outlineLevel="0" collapsed="false">
      <c r="A37" s="1454"/>
      <c r="B37" s="117"/>
      <c r="C37" s="117"/>
      <c r="D37" s="117"/>
      <c r="E37" s="117"/>
      <c r="F37" s="117"/>
      <c r="G37" s="117"/>
      <c r="H37" s="117"/>
      <c r="I37" s="117"/>
    </row>
    <row r="38" customFormat="false" ht="12.75" hidden="false" customHeight="false" outlineLevel="0" collapsed="false">
      <c r="A38" s="1454"/>
      <c r="B38" s="117"/>
      <c r="C38" s="117"/>
      <c r="D38" s="117"/>
      <c r="E38" s="117"/>
      <c r="F38" s="117"/>
      <c r="G38" s="117"/>
      <c r="H38" s="117"/>
      <c r="I38" s="117"/>
    </row>
  </sheetData>
  <mergeCells count="12">
    <mergeCell ref="A1:I1"/>
    <mergeCell ref="B2:I2"/>
    <mergeCell ref="A3:C3"/>
    <mergeCell ref="E3:I3"/>
    <mergeCell ref="B4:I4"/>
    <mergeCell ref="B5:C5"/>
    <mergeCell ref="A7:I8"/>
    <mergeCell ref="A9:A14"/>
    <mergeCell ref="C9:E9"/>
    <mergeCell ref="F9:H9"/>
    <mergeCell ref="C10:E10"/>
    <mergeCell ref="F10:H10"/>
  </mergeCells>
  <printOptions headings="false" gridLines="false" gridLinesSet="true" horizontalCentered="false" verticalCentered="false"/>
  <pageMargins left="0" right="0" top="0" bottom="0"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3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30" activeCellId="0" sqref="G30"/>
    </sheetView>
  </sheetViews>
  <sheetFormatPr defaultColWidth="10.6953125" defaultRowHeight="15" zeroHeight="false" outlineLevelRow="0" outlineLevelCol="0"/>
  <cols>
    <col collapsed="false" customWidth="true" hidden="false" outlineLevel="0" max="3" min="3" style="0" width="15.71"/>
    <col collapsed="false" customWidth="true" hidden="false" outlineLevel="0" max="4" min="4" style="0" width="14.01"/>
    <col collapsed="false" customWidth="true" hidden="false" outlineLevel="0" max="5" min="5" style="0" width="20.71"/>
    <col collapsed="false" customWidth="true" hidden="false" outlineLevel="0" max="6" min="6" style="0" width="21.71"/>
    <col collapsed="false" customWidth="true" hidden="false" outlineLevel="0" max="7" min="7" style="0" width="11.42"/>
  </cols>
  <sheetData>
    <row r="1" customFormat="false" ht="15" hidden="false" customHeight="false" outlineLevel="0" collapsed="false">
      <c r="A1" s="7" t="s">
        <v>1567</v>
      </c>
      <c r="B1" s="7"/>
      <c r="C1" s="7"/>
      <c r="D1" s="7"/>
      <c r="E1" s="7"/>
      <c r="F1" s="7"/>
      <c r="G1" s="7"/>
    </row>
    <row r="2" customFormat="false" ht="15" hidden="false" customHeight="false" outlineLevel="0" collapsed="false">
      <c r="A2" s="636" t="s">
        <v>45</v>
      </c>
      <c r="B2" s="304"/>
      <c r="C2" s="690"/>
      <c r="D2" s="938" t="n">
        <f aca="false">+TFT!G3</f>
        <v>0</v>
      </c>
      <c r="E2" s="938"/>
      <c r="F2" s="938"/>
      <c r="G2" s="938"/>
    </row>
    <row r="3" customFormat="false" ht="18" hidden="false" customHeight="true" outlineLevel="0" collapsed="false">
      <c r="A3" s="439"/>
      <c r="B3" s="439"/>
      <c r="C3" s="439"/>
      <c r="D3" s="1282"/>
      <c r="E3" s="1021" t="s">
        <v>290</v>
      </c>
      <c r="F3" s="643" t="n">
        <f aca="false">+TFT!I4</f>
        <v>0</v>
      </c>
      <c r="G3" s="643"/>
    </row>
    <row r="4" customFormat="false" ht="15" hidden="false" customHeight="false" outlineLevel="0" collapsed="false">
      <c r="A4" s="440" t="s">
        <v>291</v>
      </c>
      <c r="B4" s="440"/>
      <c r="C4" s="442" t="n">
        <f aca="false">+TFT!C5</f>
        <v>0</v>
      </c>
      <c r="D4" s="442"/>
      <c r="E4" s="442"/>
      <c r="F4" s="442"/>
      <c r="G4" s="442"/>
    </row>
    <row r="5" customFormat="false" ht="15" hidden="false" customHeight="false" outlineLevel="0" collapsed="false">
      <c r="A5" s="436" t="s">
        <v>292</v>
      </c>
      <c r="C5" s="1286" t="n">
        <f aca="false">+TFT!D6</f>
        <v>0</v>
      </c>
      <c r="D5" s="1267" t="s">
        <v>390</v>
      </c>
      <c r="E5" s="782" t="n">
        <f aca="false">+TFT!H6</f>
        <v>0</v>
      </c>
      <c r="F5" s="444" t="s">
        <v>835</v>
      </c>
      <c r="G5" s="694" t="n">
        <f aca="false">+TFT!K6</f>
        <v>0</v>
      </c>
    </row>
    <row r="6" customFormat="false" ht="15" hidden="false" customHeight="false" outlineLevel="0" collapsed="false">
      <c r="A6" s="436"/>
      <c r="C6" s="1268"/>
      <c r="D6" s="1153"/>
      <c r="E6" s="967"/>
      <c r="F6" s="444"/>
      <c r="G6" s="1269"/>
    </row>
    <row r="7" customFormat="false" ht="18" hidden="false" customHeight="true" outlineLevel="0" collapsed="false">
      <c r="A7" s="652" t="s">
        <v>1568</v>
      </c>
      <c r="B7" s="652"/>
      <c r="C7" s="652"/>
      <c r="D7" s="652"/>
      <c r="E7" s="652"/>
      <c r="F7" s="652"/>
      <c r="G7" s="652"/>
    </row>
    <row r="8" customFormat="false" ht="15.75" hidden="false" customHeight="false" outlineLevel="0" collapsed="false"/>
    <row r="9" customFormat="false" ht="30.75" hidden="false" customHeight="false" outlineLevel="0" collapsed="false">
      <c r="A9" s="1023" t="s">
        <v>964</v>
      </c>
      <c r="B9" s="1023"/>
      <c r="C9" s="1023"/>
      <c r="D9" s="1023"/>
      <c r="E9" s="1023" t="s">
        <v>965</v>
      </c>
      <c r="F9" s="1023" t="s">
        <v>966</v>
      </c>
      <c r="G9" s="1206" t="s">
        <v>967</v>
      </c>
    </row>
    <row r="10" customFormat="false" ht="13.8" hidden="false" customHeight="false" outlineLevel="0" collapsed="false">
      <c r="A10" s="1012" t="s">
        <v>1569</v>
      </c>
      <c r="B10" s="1012"/>
      <c r="C10" s="1012"/>
      <c r="D10" s="1012"/>
      <c r="E10" s="1055" t="e">
        <f aca="false">__n29a.net__</f>
        <v>#NAME?</v>
      </c>
      <c r="F10" s="1055" t="e">
        <f aca="false">__n29a.old__</f>
        <v>#NAME?</v>
      </c>
      <c r="G10" s="1040" t="e">
        <f aca="false">__n29a.variation__</f>
        <v>#NAME?</v>
      </c>
    </row>
    <row r="11" customFormat="false" ht="15" hidden="false" customHeight="true" outlineLevel="0" collapsed="false">
      <c r="A11" s="1296" t="s">
        <v>1570</v>
      </c>
      <c r="B11" s="1296"/>
      <c r="C11" s="1296"/>
      <c r="D11" s="1296"/>
      <c r="E11" s="1056" t="e">
        <f aca="false">__n29b.net__</f>
        <v>#NAME?</v>
      </c>
      <c r="F11" s="1056" t="e">
        <f aca="false">__n29b.old__</f>
        <v>#NAME?</v>
      </c>
      <c r="G11" s="1042" t="e">
        <f aca="false">__n29b.variation__</f>
        <v>#NAME?</v>
      </c>
    </row>
    <row r="12" customFormat="false" ht="13.8" hidden="false" customHeight="false" outlineLevel="0" collapsed="false">
      <c r="A12" s="982" t="s">
        <v>1571</v>
      </c>
      <c r="B12" s="982"/>
      <c r="C12" s="982"/>
      <c r="D12" s="982"/>
      <c r="E12" s="1056" t="e">
        <f aca="false">__n29c.net__</f>
        <v>#NAME?</v>
      </c>
      <c r="F12" s="1056" t="e">
        <f aca="false">__n29c.old__</f>
        <v>#NAME?</v>
      </c>
      <c r="G12" s="1042" t="e">
        <f aca="false">__n29c.variation__</f>
        <v>#NAME?</v>
      </c>
    </row>
    <row r="13" customFormat="false" ht="13.8" hidden="false" customHeight="false" outlineLevel="0" collapsed="false">
      <c r="A13" s="982" t="s">
        <v>1572</v>
      </c>
      <c r="B13" s="982"/>
      <c r="C13" s="982"/>
      <c r="D13" s="982"/>
      <c r="E13" s="1056" t="e">
        <f aca="false">__n29d.net__</f>
        <v>#NAME?</v>
      </c>
      <c r="F13" s="1056" t="e">
        <f aca="false">__n29d.old__</f>
        <v>#NAME?</v>
      </c>
      <c r="G13" s="1042" t="e">
        <f aca="false">__n29d.variation__</f>
        <v>#NAME?</v>
      </c>
    </row>
    <row r="14" customFormat="false" ht="13.8" hidden="false" customHeight="false" outlineLevel="0" collapsed="false">
      <c r="A14" s="982" t="s">
        <v>1573</v>
      </c>
      <c r="B14" s="982"/>
      <c r="C14" s="982"/>
      <c r="D14" s="982"/>
      <c r="E14" s="1056" t="e">
        <f aca="false">__n29e.net__</f>
        <v>#NAME?</v>
      </c>
      <c r="F14" s="1056" t="e">
        <f aca="false">__n29e.old__</f>
        <v>#NAME?</v>
      </c>
      <c r="G14" s="1042" t="e">
        <f aca="false">__n29e.variation__</f>
        <v>#NAME?</v>
      </c>
    </row>
    <row r="15" customFormat="false" ht="13.8" hidden="false" customHeight="false" outlineLevel="0" collapsed="false">
      <c r="A15" s="982" t="s">
        <v>1574</v>
      </c>
      <c r="B15" s="982"/>
      <c r="C15" s="982"/>
      <c r="D15" s="982"/>
      <c r="E15" s="1056" t="e">
        <f aca="false">__n29f.net__</f>
        <v>#NAME?</v>
      </c>
      <c r="F15" s="1056" t="e">
        <f aca="false">__n29f.old__</f>
        <v>#NAME?</v>
      </c>
      <c r="G15" s="1042" t="e">
        <f aca="false">__n29f.variation__</f>
        <v>#NAME?</v>
      </c>
    </row>
    <row r="16" customFormat="false" ht="13.8" hidden="false" customHeight="false" outlineLevel="0" collapsed="false">
      <c r="A16" s="982" t="s">
        <v>1575</v>
      </c>
      <c r="B16" s="982"/>
      <c r="C16" s="982"/>
      <c r="D16" s="982"/>
      <c r="E16" s="1056" t="e">
        <f aca="false">__n29g.net__</f>
        <v>#NAME?</v>
      </c>
      <c r="F16" s="1056" t="e">
        <f aca="false">__n29g.old__</f>
        <v>#NAME?</v>
      </c>
      <c r="G16" s="1042" t="e">
        <f aca="false">__n29g.variation__</f>
        <v>#NAME?</v>
      </c>
    </row>
    <row r="17" customFormat="false" ht="34.5" hidden="false" customHeight="true" outlineLevel="0" collapsed="false">
      <c r="A17" s="1013" t="s">
        <v>1576</v>
      </c>
      <c r="B17" s="1013"/>
      <c r="C17" s="1013"/>
      <c r="D17" s="1013"/>
      <c r="E17" s="1056" t="e">
        <f aca="false">__n29h.net__</f>
        <v>#NAME?</v>
      </c>
      <c r="F17" s="1056" t="e">
        <f aca="false">__n29h.old__</f>
        <v>#NAME?</v>
      </c>
      <c r="G17" s="1042" t="e">
        <f aca="false">__n29h.variation__</f>
        <v>#NAME?</v>
      </c>
    </row>
    <row r="18" customFormat="false" ht="13.8" hidden="false" customHeight="false" outlineLevel="0" collapsed="false">
      <c r="A18" s="982" t="s">
        <v>1577</v>
      </c>
      <c r="B18" s="982"/>
      <c r="C18" s="982"/>
      <c r="D18" s="982"/>
      <c r="E18" s="1056" t="e">
        <f aca="false">__n29i.net__</f>
        <v>#NAME?</v>
      </c>
      <c r="F18" s="1056" t="e">
        <f aca="false">__n29i.old__</f>
        <v>#NAME?</v>
      </c>
      <c r="G18" s="1042" t="e">
        <f aca="false">__n29i.variation__</f>
        <v>#NAME?</v>
      </c>
    </row>
    <row r="19" customFormat="false" ht="36" hidden="false" customHeight="true" outlineLevel="0" collapsed="false">
      <c r="A19" s="1015" t="s">
        <v>1578</v>
      </c>
      <c r="B19" s="1015"/>
      <c r="C19" s="1015"/>
      <c r="D19" s="1015"/>
      <c r="E19" s="1058" t="e">
        <f aca="false">__n29j.net__</f>
        <v>#NAME?</v>
      </c>
      <c r="F19" s="1058" t="e">
        <f aca="false">__n29j.old__</f>
        <v>#NAME?</v>
      </c>
      <c r="G19" s="1044" t="e">
        <f aca="false">__n29j.variation__</f>
        <v>#NAME?</v>
      </c>
    </row>
    <row r="20" customFormat="false" ht="13.8" hidden="false" customHeight="false" outlineLevel="0" collapsed="false">
      <c r="A20" s="1016" t="s">
        <v>1579</v>
      </c>
      <c r="B20" s="1016"/>
      <c r="C20" s="1016"/>
      <c r="D20" s="1016"/>
      <c r="E20" s="1062" t="e">
        <f aca="false">SUM(E10:E19)</f>
        <v>#NAME?</v>
      </c>
      <c r="F20" s="1062" t="e">
        <f aca="false">SUM(F10:F19)</f>
        <v>#NAME?</v>
      </c>
      <c r="G20" s="1455" t="e">
        <f aca="false">__n29k.variation__</f>
        <v>#NAME?</v>
      </c>
    </row>
    <row r="21" customFormat="false" ht="15" hidden="false" customHeight="false" outlineLevel="0" collapsed="false">
      <c r="A21" s="1136"/>
      <c r="B21" s="1136"/>
      <c r="C21" s="1136"/>
      <c r="D21" s="1136"/>
      <c r="E21" s="1055"/>
      <c r="F21" s="1055"/>
      <c r="G21" s="1040"/>
    </row>
    <row r="22" customFormat="false" ht="13.8" hidden="false" customHeight="false" outlineLevel="0" collapsed="false">
      <c r="A22" s="982" t="s">
        <v>1580</v>
      </c>
      <c r="B22" s="982"/>
      <c r="C22" s="982"/>
      <c r="D22" s="982"/>
      <c r="E22" s="1056" t="e">
        <f aca="false">__n29l.net__</f>
        <v>#NAME?</v>
      </c>
      <c r="F22" s="1056" t="e">
        <f aca="false">__n29l.old__</f>
        <v>#NAME?</v>
      </c>
      <c r="G22" s="1042" t="e">
        <f aca="false">__n29l.variation__</f>
        <v>#NAME?</v>
      </c>
    </row>
    <row r="23" customFormat="false" ht="13.9" hidden="false" customHeight="true" outlineLevel="0" collapsed="false">
      <c r="A23" s="1013" t="s">
        <v>1581</v>
      </c>
      <c r="B23" s="1013"/>
      <c r="C23" s="1013"/>
      <c r="D23" s="1013"/>
      <c r="E23" s="1056" t="e">
        <f aca="false">__n29m.net__</f>
        <v>#NAME?</v>
      </c>
      <c r="F23" s="1056" t="e">
        <f aca="false">__n29m.old__</f>
        <v>#NAME?</v>
      </c>
      <c r="G23" s="1042" t="e">
        <f aca="false">__n29m.variation__</f>
        <v>#NAME?</v>
      </c>
    </row>
    <row r="24" customFormat="false" ht="13.9" hidden="false" customHeight="true" outlineLevel="0" collapsed="false">
      <c r="A24" s="1013" t="s">
        <v>1582</v>
      </c>
      <c r="B24" s="1013"/>
      <c r="C24" s="1013"/>
      <c r="D24" s="1013"/>
      <c r="E24" s="1056" t="e">
        <f aca="false">__n29n.net__</f>
        <v>#NAME?</v>
      </c>
      <c r="F24" s="1056" t="e">
        <f aca="false">__n29n.old__</f>
        <v>#NAME?</v>
      </c>
      <c r="G24" s="1042" t="e">
        <f aca="false">__n29n.variation__</f>
        <v>#NAME?</v>
      </c>
    </row>
    <row r="25" customFormat="false" ht="13.9" hidden="false" customHeight="true" outlineLevel="0" collapsed="false">
      <c r="A25" s="1013" t="s">
        <v>1583</v>
      </c>
      <c r="B25" s="1013"/>
      <c r="C25" s="1013"/>
      <c r="D25" s="1013"/>
      <c r="E25" s="1056" t="e">
        <f aca="false">__n29o.net__</f>
        <v>#NAME?</v>
      </c>
      <c r="F25" s="1056" t="e">
        <f aca="false">__n29o.old__</f>
        <v>#NAME?</v>
      </c>
      <c r="G25" s="1042" t="e">
        <f aca="false">__n29o.variation__</f>
        <v>#NAME?</v>
      </c>
    </row>
    <row r="26" customFormat="false" ht="13.9" hidden="false" customHeight="true" outlineLevel="0" collapsed="false">
      <c r="A26" s="1013" t="s">
        <v>1584</v>
      </c>
      <c r="B26" s="1013"/>
      <c r="C26" s="1013"/>
      <c r="D26" s="1013"/>
      <c r="E26" s="1056" t="e">
        <f aca="false">__n29p.net__</f>
        <v>#NAME?</v>
      </c>
      <c r="F26" s="1056" t="e">
        <f aca="false">__n29p.old__</f>
        <v>#NAME?</v>
      </c>
      <c r="G26" s="1042" t="e">
        <f aca="false">__n29p.variation__</f>
        <v>#NAME?</v>
      </c>
    </row>
    <row r="27" customFormat="false" ht="13.9" hidden="false" customHeight="true" outlineLevel="0" collapsed="false">
      <c r="A27" s="1013" t="s">
        <v>1585</v>
      </c>
      <c r="B27" s="1013"/>
      <c r="C27" s="1013"/>
      <c r="D27" s="1013"/>
      <c r="E27" s="1056" t="e">
        <f aca="false">__n29q.net__</f>
        <v>#NAME?</v>
      </c>
      <c r="F27" s="1056" t="e">
        <f aca="false">__n29q.old__</f>
        <v>#NAME?</v>
      </c>
      <c r="G27" s="1042" t="e">
        <f aca="false">__n29q.variation__</f>
        <v>#NAME?</v>
      </c>
    </row>
    <row r="28" customFormat="false" ht="13.9" hidden="false" customHeight="true" outlineLevel="0" collapsed="false">
      <c r="A28" s="1013" t="s">
        <v>1586</v>
      </c>
      <c r="B28" s="1013"/>
      <c r="C28" s="1013"/>
      <c r="D28" s="1013"/>
      <c r="E28" s="1056" t="e">
        <f aca="false">__n29r.net__</f>
        <v>#NAME?</v>
      </c>
      <c r="F28" s="1056" t="e">
        <f aca="false">__n29r.old__</f>
        <v>#NAME?</v>
      </c>
      <c r="G28" s="1042" t="e">
        <f aca="false">__n29r.variation__</f>
        <v>#NAME?</v>
      </c>
    </row>
    <row r="29" customFormat="false" ht="49.5" hidden="false" customHeight="true" outlineLevel="0" collapsed="false">
      <c r="A29" s="1015" t="s">
        <v>1587</v>
      </c>
      <c r="B29" s="1015"/>
      <c r="C29" s="1015"/>
      <c r="D29" s="1015"/>
      <c r="E29" s="1058" t="e">
        <f aca="false">__n29s.net__</f>
        <v>#NAME?</v>
      </c>
      <c r="F29" s="1058" t="e">
        <f aca="false">__n29s.old__</f>
        <v>#NAME?</v>
      </c>
      <c r="G29" s="1044" t="e">
        <f aca="false">__n29s.variation__</f>
        <v>#NAME?</v>
      </c>
    </row>
    <row r="30" customFormat="false" ht="21" hidden="false" customHeight="true" outlineLevel="0" collapsed="false">
      <c r="A30" s="1255" t="s">
        <v>833</v>
      </c>
      <c r="B30" s="1255"/>
      <c r="C30" s="1255"/>
      <c r="D30" s="1255"/>
      <c r="E30" s="1062" t="e">
        <f aca="false">SUM(E21:E29)</f>
        <v>#NAME?</v>
      </c>
      <c r="F30" s="1062" t="e">
        <f aca="false">SUM(F21:F29)</f>
        <v>#NAME?</v>
      </c>
      <c r="G30" s="1046" t="e">
        <f aca="false">__n29u.variation__</f>
        <v>#NAME?</v>
      </c>
    </row>
    <row r="31" customFormat="false" ht="15" hidden="false" customHeight="false" outlineLevel="0" collapsed="false">
      <c r="A31" s="386"/>
      <c r="B31" s="386"/>
      <c r="C31" s="386"/>
      <c r="D31" s="386"/>
      <c r="E31" s="386"/>
      <c r="F31" s="386"/>
      <c r="G31" s="386"/>
    </row>
    <row r="32" customFormat="false" ht="15" hidden="false" customHeight="false" outlineLevel="0" collapsed="false">
      <c r="A32" s="479" t="s">
        <v>883</v>
      </c>
      <c r="B32" s="386"/>
      <c r="C32" s="386"/>
      <c r="D32" s="386"/>
      <c r="E32" s="386"/>
      <c r="F32" s="386"/>
      <c r="G32" s="386"/>
    </row>
    <row r="33" customFormat="false" ht="15" hidden="false" customHeight="false" outlineLevel="0" collapsed="false">
      <c r="A33" s="386"/>
      <c r="B33" s="914" t="s">
        <v>1383</v>
      </c>
      <c r="C33" s="386"/>
      <c r="D33" s="386"/>
      <c r="E33" s="386"/>
      <c r="F33" s="386"/>
      <c r="G33" s="386"/>
    </row>
    <row r="34" customFormat="false" ht="15" hidden="false" customHeight="false" outlineLevel="0" collapsed="false">
      <c r="A34" s="386"/>
      <c r="B34" s="914" t="s">
        <v>1588</v>
      </c>
      <c r="C34" s="386"/>
      <c r="D34" s="386"/>
      <c r="E34" s="386"/>
      <c r="F34" s="386"/>
      <c r="G34" s="386"/>
    </row>
  </sheetData>
  <mergeCells count="29">
    <mergeCell ref="A1:G1"/>
    <mergeCell ref="D2:G2"/>
    <mergeCell ref="A3:C3"/>
    <mergeCell ref="F3:G3"/>
    <mergeCell ref="A4:B4"/>
    <mergeCell ref="C4:G4"/>
    <mergeCell ref="A7:G7"/>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s>
  <printOptions headings="false" gridLines="false" gridLinesSet="true" horizontalCentered="false" verticalCentered="false"/>
  <pageMargins left="0.39375" right="0" top="0.7875"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G3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30" activeCellId="0" sqref="G30"/>
    </sheetView>
  </sheetViews>
  <sheetFormatPr defaultColWidth="10.6953125" defaultRowHeight="15" zeroHeight="false" outlineLevelRow="0" outlineLevelCol="0"/>
  <cols>
    <col collapsed="false" customWidth="true" hidden="false" outlineLevel="0" max="3" min="3" style="0" width="15.71"/>
    <col collapsed="false" customWidth="true" hidden="false" outlineLevel="0" max="4" min="4" style="0" width="14.01"/>
    <col collapsed="false" customWidth="true" hidden="false" outlineLevel="0" max="5" min="5" style="0" width="20.71"/>
    <col collapsed="false" customWidth="true" hidden="false" outlineLevel="0" max="6" min="6" style="0" width="21.71"/>
    <col collapsed="false" customWidth="true" hidden="false" outlineLevel="0" max="7" min="7" style="0" width="11.42"/>
  </cols>
  <sheetData>
    <row r="1" customFormat="false" ht="15" hidden="false" customHeight="false" outlineLevel="0" collapsed="false">
      <c r="A1" s="7" t="s">
        <v>1589</v>
      </c>
      <c r="B1" s="7"/>
      <c r="C1" s="7"/>
      <c r="D1" s="7"/>
      <c r="E1" s="7"/>
      <c r="F1" s="7"/>
      <c r="G1" s="7"/>
    </row>
    <row r="2" customFormat="false" ht="15" hidden="false" customHeight="false" outlineLevel="0" collapsed="false">
      <c r="A2" s="636" t="s">
        <v>45</v>
      </c>
      <c r="B2" s="304"/>
      <c r="C2" s="690"/>
      <c r="D2" s="641" t="n">
        <f aca="false">+TFT!G3</f>
        <v>0</v>
      </c>
      <c r="E2" s="641"/>
      <c r="F2" s="641"/>
      <c r="G2" s="641"/>
    </row>
    <row r="3" customFormat="false" ht="15" hidden="false" customHeight="false" outlineLevel="0" collapsed="false">
      <c r="A3" s="439"/>
      <c r="B3" s="439"/>
      <c r="C3" s="439"/>
      <c r="D3" s="1282"/>
      <c r="E3" s="1021" t="s">
        <v>290</v>
      </c>
      <c r="F3" s="643" t="n">
        <f aca="false">+TFT!I4</f>
        <v>0</v>
      </c>
      <c r="G3" s="643"/>
    </row>
    <row r="4" customFormat="false" ht="15" hidden="false" customHeight="false" outlineLevel="0" collapsed="false">
      <c r="A4" s="440" t="s">
        <v>291</v>
      </c>
      <c r="B4" s="440"/>
      <c r="C4" s="442" t="n">
        <f aca="false">+TFT!C5</f>
        <v>0</v>
      </c>
      <c r="D4" s="442"/>
      <c r="E4" s="442"/>
      <c r="F4" s="442"/>
      <c r="G4" s="442"/>
    </row>
    <row r="5" customFormat="false" ht="15" hidden="false" customHeight="false" outlineLevel="0" collapsed="false">
      <c r="A5" s="436" t="s">
        <v>292</v>
      </c>
      <c r="C5" s="1286" t="n">
        <f aca="false">+TFT!D6</f>
        <v>0</v>
      </c>
      <c r="D5" s="1267" t="s">
        <v>390</v>
      </c>
      <c r="E5" s="782" t="n">
        <f aca="false">+TFT!H6</f>
        <v>0</v>
      </c>
      <c r="F5" s="444" t="s">
        <v>835</v>
      </c>
      <c r="G5" s="783" t="n">
        <f aca="false">+TFT!K6</f>
        <v>0</v>
      </c>
    </row>
    <row r="7" customFormat="false" ht="18" hidden="false" customHeight="true" outlineLevel="0" collapsed="false">
      <c r="A7" s="652" t="s">
        <v>1590</v>
      </c>
      <c r="B7" s="652"/>
      <c r="C7" s="652"/>
      <c r="D7" s="652"/>
      <c r="E7" s="652"/>
      <c r="F7" s="652"/>
      <c r="G7" s="652"/>
    </row>
    <row r="8" customFormat="false" ht="15.75" hidden="false" customHeight="false" outlineLevel="0" collapsed="false"/>
    <row r="9" customFormat="false" ht="30.75" hidden="false" customHeight="false" outlineLevel="0" collapsed="false">
      <c r="A9" s="1023" t="s">
        <v>964</v>
      </c>
      <c r="B9" s="1023"/>
      <c r="C9" s="1023"/>
      <c r="D9" s="1023"/>
      <c r="E9" s="1023" t="s">
        <v>965</v>
      </c>
      <c r="F9" s="1023" t="s">
        <v>966</v>
      </c>
      <c r="G9" s="1206" t="s">
        <v>967</v>
      </c>
    </row>
    <row r="10" customFormat="false" ht="13.9" hidden="false" customHeight="false" outlineLevel="0" collapsed="false">
      <c r="A10" s="1012" t="s">
        <v>1591</v>
      </c>
      <c r="B10" s="1012"/>
      <c r="C10" s="1012"/>
      <c r="D10" s="1012"/>
      <c r="E10" s="1055" t="e">
        <f aca="false">__n30a.net__</f>
        <v>#NAME?</v>
      </c>
      <c r="F10" s="1055" t="e">
        <f aca="false">__n30a.old__</f>
        <v>#NAME?</v>
      </c>
      <c r="G10" s="1040" t="e">
        <f aca="false">__n30a.variation__</f>
        <v>#NAME?</v>
      </c>
    </row>
    <row r="11" customFormat="false" ht="13.8" hidden="false" customHeight="false" outlineLevel="0" collapsed="false">
      <c r="A11" s="1296" t="s">
        <v>1592</v>
      </c>
      <c r="B11" s="1296"/>
      <c r="C11" s="1296"/>
      <c r="D11" s="1296"/>
      <c r="E11" s="1056"/>
      <c r="F11" s="1056"/>
      <c r="G11" s="1042"/>
    </row>
    <row r="12" customFormat="false" ht="15" hidden="false" customHeight="false" outlineLevel="0" collapsed="false">
      <c r="A12" s="1296" t="s">
        <v>1592</v>
      </c>
      <c r="B12" s="1296"/>
      <c r="C12" s="1296"/>
      <c r="D12" s="1296"/>
      <c r="E12" s="1056"/>
      <c r="F12" s="1056"/>
      <c r="G12" s="1042"/>
    </row>
    <row r="13" customFormat="false" ht="13.8" hidden="false" customHeight="false" outlineLevel="0" collapsed="false">
      <c r="A13" s="982" t="s">
        <v>1593</v>
      </c>
      <c r="B13" s="982"/>
      <c r="C13" s="982"/>
      <c r="D13" s="982"/>
      <c r="E13" s="1056" t="e">
        <f aca="false">__n30b.net__</f>
        <v>#NAME?</v>
      </c>
      <c r="F13" s="1056" t="e">
        <f aca="false">__n30b.old__</f>
        <v>#NAME?</v>
      </c>
      <c r="G13" s="1042" t="e">
        <f aca="false">__n30b.variation__</f>
        <v>#NAME?</v>
      </c>
    </row>
    <row r="14" customFormat="false" ht="13.8" hidden="false" customHeight="false" outlineLevel="0" collapsed="false">
      <c r="A14" s="982" t="s">
        <v>1594</v>
      </c>
      <c r="B14" s="982"/>
      <c r="C14" s="982"/>
      <c r="D14" s="982"/>
      <c r="E14" s="1056" t="e">
        <f aca="false">__n30c.net__</f>
        <v>#NAME?</v>
      </c>
      <c r="F14" s="1056" t="e">
        <f aca="false">__n30c.old__</f>
        <v>#NAME?</v>
      </c>
      <c r="G14" s="1042" t="e">
        <f aca="false">__n30c.variation__</f>
        <v>#NAME?</v>
      </c>
    </row>
    <row r="15" customFormat="false" ht="13.8" hidden="false" customHeight="false" outlineLevel="0" collapsed="false">
      <c r="A15" s="982" t="s">
        <v>1595</v>
      </c>
      <c r="B15" s="982"/>
      <c r="C15" s="982"/>
      <c r="D15" s="982"/>
      <c r="E15" s="1056" t="e">
        <f aca="false">__n30d.net__</f>
        <v>#NAME?</v>
      </c>
      <c r="F15" s="1056" t="e">
        <f aca="false">__n30d.old__</f>
        <v>#NAME?</v>
      </c>
      <c r="G15" s="1042" t="e">
        <f aca="false">__n30d.variation__</f>
        <v>#NAME?</v>
      </c>
    </row>
    <row r="16" customFormat="false" ht="13.8" hidden="false" customHeight="false" outlineLevel="0" collapsed="false">
      <c r="A16" s="982" t="s">
        <v>1596</v>
      </c>
      <c r="B16" s="982"/>
      <c r="C16" s="982"/>
      <c r="D16" s="982"/>
      <c r="E16" s="1056" t="e">
        <f aca="false">__n30e.net__</f>
        <v>#NAME?</v>
      </c>
      <c r="F16" s="1056" t="e">
        <f aca="false">__n30e.old__</f>
        <v>#NAME?</v>
      </c>
      <c r="G16" s="1042" t="e">
        <f aca="false">__n30e.variation__</f>
        <v>#NAME?</v>
      </c>
    </row>
    <row r="17" customFormat="false" ht="13.9" hidden="false" customHeight="true" outlineLevel="0" collapsed="false">
      <c r="A17" s="1013" t="s">
        <v>1597</v>
      </c>
      <c r="B17" s="1013"/>
      <c r="C17" s="1013"/>
      <c r="D17" s="1013"/>
      <c r="E17" s="1056" t="e">
        <f aca="false">__n30f.net__</f>
        <v>#NAME?</v>
      </c>
      <c r="F17" s="1056" t="e">
        <f aca="false">__n30f.old__</f>
        <v>#NAME?</v>
      </c>
      <c r="G17" s="1042" t="e">
        <f aca="false">__n30f.variation__</f>
        <v>#NAME?</v>
      </c>
    </row>
    <row r="18" customFormat="false" ht="13.8" hidden="false" customHeight="false" outlineLevel="0" collapsed="false">
      <c r="A18" s="982" t="s">
        <v>636</v>
      </c>
      <c r="B18" s="982"/>
      <c r="C18" s="982"/>
      <c r="D18" s="982"/>
      <c r="E18" s="1056" t="e">
        <f aca="false">__n30g.net__</f>
        <v>#NAME?</v>
      </c>
      <c r="F18" s="1056" t="e">
        <f aca="false">__n30g.old__</f>
        <v>#NAME?</v>
      </c>
      <c r="G18" s="1042" t="e">
        <f aca="false">__n30g.variation__</f>
        <v>#NAME?</v>
      </c>
    </row>
    <row r="19" customFormat="false" ht="13.9" hidden="false" customHeight="true" outlineLevel="0" collapsed="false">
      <c r="A19" s="1015" t="s">
        <v>1598</v>
      </c>
      <c r="B19" s="1015"/>
      <c r="C19" s="1015"/>
      <c r="D19" s="1015"/>
      <c r="E19" s="1058" t="e">
        <f aca="false">__n30h.net__</f>
        <v>#NAME?</v>
      </c>
      <c r="F19" s="1058" t="e">
        <f aca="false">__n30h.old__</f>
        <v>#NAME?</v>
      </c>
      <c r="G19" s="1044" t="e">
        <f aca="false">__n30h.variation__</f>
        <v>#NAME?</v>
      </c>
    </row>
    <row r="20" customFormat="false" ht="13.8" hidden="false" customHeight="false" outlineLevel="0" collapsed="false">
      <c r="A20" s="972" t="s">
        <v>1599</v>
      </c>
      <c r="B20" s="972"/>
      <c r="C20" s="972"/>
      <c r="D20" s="972"/>
      <c r="E20" s="1074" t="e">
        <f aca="false">__n30i.net__</f>
        <v>#NAME?</v>
      </c>
      <c r="F20" s="1074" t="e">
        <f aca="false">__n30i.old__</f>
        <v>#NAME?</v>
      </c>
      <c r="G20" s="1048" t="e">
        <f aca="false">__n30i.variation__</f>
        <v>#NAME?</v>
      </c>
    </row>
    <row r="21" customFormat="false" ht="13.8" hidden="false" customHeight="false" outlineLevel="0" collapsed="false">
      <c r="A21" s="972"/>
      <c r="B21" s="972"/>
      <c r="C21" s="972"/>
      <c r="D21" s="972"/>
      <c r="E21" s="1074"/>
      <c r="F21" s="1074"/>
      <c r="G21" s="1048"/>
    </row>
    <row r="22" customFormat="false" ht="13.9" hidden="false" customHeight="false" outlineLevel="0" collapsed="false">
      <c r="A22" s="972" t="s">
        <v>1600</v>
      </c>
      <c r="B22" s="972"/>
      <c r="C22" s="972"/>
      <c r="D22" s="972"/>
      <c r="E22" s="1074" t="e">
        <f aca="false">__n30j.net__</f>
        <v>#NAME?</v>
      </c>
      <c r="F22" s="1074" t="e">
        <f aca="false">__n30j.old__</f>
        <v>#NAME?</v>
      </c>
      <c r="G22" s="1048" t="e">
        <f aca="false">__n30j.variation__</f>
        <v>#NAME?</v>
      </c>
    </row>
    <row r="23" customFormat="false" ht="15" hidden="false" customHeight="true" outlineLevel="0" collapsed="false">
      <c r="A23" s="1456" t="s">
        <v>1601</v>
      </c>
      <c r="B23" s="1456"/>
      <c r="C23" s="1456"/>
      <c r="D23" s="1456"/>
      <c r="E23" s="1055"/>
      <c r="F23" s="1055"/>
      <c r="G23" s="1040"/>
    </row>
    <row r="24" customFormat="false" ht="15" hidden="false" customHeight="true" outlineLevel="0" collapsed="false">
      <c r="A24" s="1013" t="s">
        <v>1592</v>
      </c>
      <c r="B24" s="1013"/>
      <c r="C24" s="1013"/>
      <c r="D24" s="1013"/>
      <c r="E24" s="1056"/>
      <c r="F24" s="1056"/>
      <c r="G24" s="1042"/>
    </row>
    <row r="25" customFormat="false" ht="13.9" hidden="false" customHeight="true" outlineLevel="0" collapsed="false">
      <c r="A25" s="1013" t="s">
        <v>1602</v>
      </c>
      <c r="B25" s="1013"/>
      <c r="C25" s="1013"/>
      <c r="D25" s="1013"/>
      <c r="E25" s="1056" t="e">
        <f aca="false">__n30k.net__</f>
        <v>#NAME?</v>
      </c>
      <c r="F25" s="1056" t="e">
        <f aca="false">__n30k.old__</f>
        <v>#NAME?</v>
      </c>
      <c r="G25" s="1042" t="e">
        <f aca="false">__n30k.variation__</f>
        <v>#NAME?</v>
      </c>
    </row>
    <row r="26" customFormat="false" ht="13.9" hidden="false" customHeight="true" outlineLevel="0" collapsed="false">
      <c r="A26" s="1013" t="s">
        <v>1603</v>
      </c>
      <c r="B26" s="1013"/>
      <c r="C26" s="1013"/>
      <c r="D26" s="1013"/>
      <c r="E26" s="1056" t="e">
        <f aca="false">__n30l.net__</f>
        <v>#NAME?</v>
      </c>
      <c r="F26" s="1056" t="e">
        <f aca="false">__n30l.old__</f>
        <v>#NAME?</v>
      </c>
      <c r="G26" s="1042" t="e">
        <f aca="false">__n30l.variation__</f>
        <v>#NAME?</v>
      </c>
    </row>
    <row r="27" customFormat="false" ht="13.9" hidden="false" customHeight="true" outlineLevel="0" collapsed="false">
      <c r="A27" s="1013" t="s">
        <v>1604</v>
      </c>
      <c r="B27" s="1013"/>
      <c r="C27" s="1013"/>
      <c r="D27" s="1013"/>
      <c r="E27" s="1056" t="e">
        <f aca="false">__n30m.net__</f>
        <v>#NAME?</v>
      </c>
      <c r="F27" s="1056" t="e">
        <f aca="false">__n30m.old__</f>
        <v>#NAME?</v>
      </c>
      <c r="G27" s="1042" t="e">
        <f aca="false">__n30m.variation__</f>
        <v>#NAME?</v>
      </c>
    </row>
    <row r="28" customFormat="false" ht="27.85" hidden="false" customHeight="true" outlineLevel="0" collapsed="false">
      <c r="A28" s="1013" t="s">
        <v>1605</v>
      </c>
      <c r="B28" s="1013"/>
      <c r="C28" s="1013"/>
      <c r="D28" s="1013"/>
      <c r="E28" s="1056" t="e">
        <f aca="false">__n30n.net__</f>
        <v>#NAME?</v>
      </c>
      <c r="F28" s="1056" t="e">
        <f aca="false">__n30n.old__</f>
        <v>#NAME?</v>
      </c>
      <c r="G28" s="1042" t="e">
        <f aca="false">__n30n.variation__</f>
        <v>#NAME?</v>
      </c>
    </row>
    <row r="29" customFormat="false" ht="13.9" hidden="false" customHeight="true" outlineLevel="0" collapsed="false">
      <c r="A29" s="1015" t="s">
        <v>1606</v>
      </c>
      <c r="B29" s="1015"/>
      <c r="C29" s="1015"/>
      <c r="D29" s="1015"/>
      <c r="E29" s="1058" t="e">
        <f aca="false">__n30o.net__</f>
        <v>#NAME?</v>
      </c>
      <c r="F29" s="1058" t="e">
        <f aca="false">__n30o.old__</f>
        <v>#NAME?</v>
      </c>
      <c r="G29" s="1044" t="e">
        <f aca="false">__n30o.variation__</f>
        <v>#NAME?</v>
      </c>
    </row>
    <row r="30" customFormat="false" ht="13.9" hidden="false" customHeight="true" outlineLevel="0" collapsed="false">
      <c r="A30" s="1255" t="s">
        <v>833</v>
      </c>
      <c r="B30" s="1255"/>
      <c r="C30" s="1255"/>
      <c r="D30" s="1255"/>
      <c r="E30" s="1062" t="e">
        <f aca="false">__n30p.net__</f>
        <v>#NAME?</v>
      </c>
      <c r="F30" s="1455" t="e">
        <f aca="false">__n30p.old__</f>
        <v>#NAME?</v>
      </c>
      <c r="G30" s="1455" t="e">
        <f aca="false">__n30p.variation__</f>
        <v>#NAME?</v>
      </c>
    </row>
    <row r="32" customFormat="false" ht="15" hidden="false" customHeight="false" outlineLevel="0" collapsed="false">
      <c r="A32" s="480" t="s">
        <v>883</v>
      </c>
    </row>
    <row r="33" customFormat="false" ht="15" hidden="false" customHeight="false" outlineLevel="0" collapsed="false">
      <c r="B33" s="965" t="s">
        <v>1383</v>
      </c>
    </row>
    <row r="34" customFormat="false" ht="15" hidden="false" customHeight="false" outlineLevel="0" collapsed="false">
      <c r="B34" s="965"/>
    </row>
  </sheetData>
  <mergeCells count="29">
    <mergeCell ref="A1:G1"/>
    <mergeCell ref="D2:G2"/>
    <mergeCell ref="A3:C3"/>
    <mergeCell ref="F3:G3"/>
    <mergeCell ref="A4:B4"/>
    <mergeCell ref="C4:G4"/>
    <mergeCell ref="A7:G7"/>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s>
  <printOptions headings="false" gridLines="false" gridLinesSet="true" horizontalCentered="false" verticalCentered="false"/>
  <pageMargins left="0.39375" right="0"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false"/>
  </sheetPr>
  <dimension ref="A2:M4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G1" activeCellId="0" sqref="G1"/>
    </sheetView>
  </sheetViews>
  <sheetFormatPr defaultColWidth="10.8671875" defaultRowHeight="3.75" zeroHeight="false" outlineLevelRow="0" outlineLevelCol="0"/>
  <cols>
    <col collapsed="false" customWidth="true" hidden="false" outlineLevel="0" max="1" min="1" style="1" width="10"/>
    <col collapsed="false" customWidth="false" hidden="false" outlineLevel="0" max="5" min="2" style="1" width="10.85"/>
    <col collapsed="false" customWidth="true" hidden="false" outlineLevel="0" max="6" min="6" style="1" width="31.01"/>
    <col collapsed="false" customWidth="true" hidden="false" outlineLevel="0" max="7" min="7" style="1" width="14.28"/>
    <col collapsed="false" customWidth="true" hidden="false" outlineLevel="0" max="8" min="8" style="1" width="14.01"/>
    <col collapsed="false" customWidth="true" hidden="false" outlineLevel="0" max="9" min="9" style="1" width="14.43"/>
    <col collapsed="false" customWidth="true" hidden="false" outlineLevel="0" max="10" min="10" style="1" width="13.86"/>
    <col collapsed="false" customWidth="true" hidden="false" outlineLevel="0" max="11" min="11" style="1" width="14.28"/>
    <col collapsed="false" customWidth="false" hidden="false" outlineLevel="0" max="255" min="12" style="1" width="10.85"/>
    <col collapsed="false" customWidth="true" hidden="false" outlineLevel="0" max="256" min="256" style="1" width="10"/>
    <col collapsed="false" customWidth="false" hidden="false" outlineLevel="0" max="260" min="257" style="1" width="10.85"/>
    <col collapsed="false" customWidth="true" hidden="false" outlineLevel="0" max="261" min="261" style="1" width="20.98"/>
    <col collapsed="false" customWidth="true" hidden="false" outlineLevel="0" max="262" min="262" style="1" width="1"/>
    <col collapsed="false" customWidth="true" hidden="false" outlineLevel="0" max="267" min="263" style="1" width="11.99"/>
    <col collapsed="false" customWidth="false" hidden="false" outlineLevel="0" max="511" min="268" style="1" width="10.85"/>
    <col collapsed="false" customWidth="true" hidden="false" outlineLevel="0" max="512" min="512" style="1" width="10"/>
    <col collapsed="false" customWidth="false" hidden="false" outlineLevel="0" max="516" min="513" style="1" width="10.85"/>
    <col collapsed="false" customWidth="true" hidden="false" outlineLevel="0" max="517" min="517" style="1" width="20.98"/>
    <col collapsed="false" customWidth="true" hidden="false" outlineLevel="0" max="518" min="518" style="1" width="1"/>
    <col collapsed="false" customWidth="true" hidden="false" outlineLevel="0" max="523" min="519" style="1" width="11.99"/>
    <col collapsed="false" customWidth="false" hidden="false" outlineLevel="0" max="767" min="524" style="1" width="10.85"/>
    <col collapsed="false" customWidth="true" hidden="false" outlineLevel="0" max="768" min="768" style="1" width="10"/>
    <col collapsed="false" customWidth="false" hidden="false" outlineLevel="0" max="772" min="769" style="1" width="10.85"/>
    <col collapsed="false" customWidth="true" hidden="false" outlineLevel="0" max="773" min="773" style="1" width="20.98"/>
    <col collapsed="false" customWidth="true" hidden="false" outlineLevel="0" max="774" min="774" style="1" width="1"/>
    <col collapsed="false" customWidth="true" hidden="false" outlineLevel="0" max="779" min="775" style="1" width="11.99"/>
    <col collapsed="false" customWidth="false" hidden="false" outlineLevel="0" max="1023" min="780" style="1" width="10.85"/>
    <col collapsed="false" customWidth="true" hidden="false" outlineLevel="0" max="1024" min="1024" style="1" width="10"/>
  </cols>
  <sheetData>
    <row r="2" customFormat="false" ht="12" hidden="false" customHeight="true" outlineLevel="0" collapsed="false">
      <c r="A2" s="1300" t="s">
        <v>1607</v>
      </c>
      <c r="B2" s="1300"/>
      <c r="C2" s="1300"/>
      <c r="D2" s="1300"/>
      <c r="E2" s="1300"/>
      <c r="F2" s="1300"/>
      <c r="G2" s="1300"/>
      <c r="H2" s="1300"/>
      <c r="I2" s="1300"/>
      <c r="J2" s="1300"/>
      <c r="K2" s="1300"/>
    </row>
    <row r="3" customFormat="false" ht="12" hidden="false" customHeight="true" outlineLevel="0" collapsed="false">
      <c r="A3" s="1220" t="s">
        <v>45</v>
      </c>
      <c r="D3" s="720" t="n">
        <f aca="false">+TFT!G3</f>
        <v>0</v>
      </c>
      <c r="E3" s="720"/>
      <c r="F3" s="720"/>
      <c r="G3" s="720"/>
      <c r="H3" s="720"/>
      <c r="I3" s="720"/>
      <c r="J3" s="720"/>
      <c r="K3" s="720"/>
    </row>
    <row r="4" customFormat="false" ht="12" hidden="false" customHeight="true" outlineLevel="0" collapsed="false">
      <c r="A4" s="1457"/>
      <c r="B4" s="1199"/>
      <c r="C4" s="1199"/>
      <c r="D4" s="1199"/>
      <c r="E4" s="1199"/>
      <c r="F4" s="1199"/>
      <c r="G4" s="112" t="s">
        <v>290</v>
      </c>
      <c r="H4" s="178" t="n">
        <f aca="false">+TFT!I4</f>
        <v>0</v>
      </c>
      <c r="I4" s="178"/>
      <c r="J4" s="178"/>
      <c r="K4" s="178"/>
    </row>
    <row r="5" customFormat="false" ht="12" hidden="false" customHeight="true" outlineLevel="0" collapsed="false">
      <c r="A5" s="724" t="s">
        <v>291</v>
      </c>
      <c r="B5" s="724"/>
      <c r="C5" s="507" t="n">
        <f aca="false">+TFT!C5</f>
        <v>0</v>
      </c>
      <c r="D5" s="507"/>
      <c r="E5" s="507"/>
      <c r="F5" s="507"/>
      <c r="G5" s="507"/>
      <c r="H5" s="507"/>
      <c r="I5" s="507"/>
      <c r="J5" s="507"/>
      <c r="K5" s="507"/>
    </row>
    <row r="6" customFormat="false" ht="12" hidden="false" customHeight="true" outlineLevel="0" collapsed="false">
      <c r="A6" s="1220" t="s">
        <v>292</v>
      </c>
      <c r="C6" s="110" t="n">
        <f aca="false">+TFT!D6</f>
        <v>0</v>
      </c>
      <c r="D6" s="110"/>
      <c r="E6" s="110"/>
      <c r="F6" s="721" t="s">
        <v>293</v>
      </c>
      <c r="G6" s="1302" t="n">
        <f aca="false">+TFT!H6</f>
        <v>0</v>
      </c>
      <c r="H6" s="112" t="s">
        <v>350</v>
      </c>
      <c r="I6" s="725"/>
      <c r="J6" s="1458" t="n">
        <f aca="false">+TFT!K6</f>
        <v>0</v>
      </c>
      <c r="K6" s="1303"/>
    </row>
    <row r="7" customFormat="false" ht="16.5" hidden="false" customHeight="true" outlineLevel="0" collapsed="false">
      <c r="C7" s="18"/>
      <c r="D7" s="18"/>
      <c r="E7" s="18"/>
      <c r="G7" s="18"/>
      <c r="I7" s="18"/>
      <c r="J7" s="18"/>
      <c r="K7" s="18"/>
    </row>
    <row r="8" customFormat="false" ht="17.25" hidden="false" customHeight="true" outlineLevel="0" collapsed="false">
      <c r="A8" s="1459" t="s">
        <v>1608</v>
      </c>
      <c r="B8" s="1459"/>
      <c r="C8" s="1459"/>
      <c r="D8" s="1459"/>
      <c r="E8" s="1459"/>
      <c r="F8" s="1459"/>
      <c r="G8" s="1459"/>
      <c r="H8" s="1459"/>
      <c r="I8" s="1459"/>
      <c r="J8" s="1459"/>
      <c r="K8" s="1459"/>
    </row>
    <row r="9" customFormat="false" ht="13.5" hidden="false" customHeight="false" outlineLevel="0" collapsed="false">
      <c r="A9" s="18"/>
      <c r="B9" s="18"/>
      <c r="C9" s="18"/>
      <c r="D9" s="18"/>
      <c r="E9" s="18"/>
      <c r="F9" s="18"/>
      <c r="G9" s="18"/>
      <c r="H9" s="18"/>
      <c r="I9" s="18"/>
      <c r="J9" s="18"/>
      <c r="K9" s="18"/>
    </row>
    <row r="10" customFormat="false" ht="12" hidden="false" customHeight="true" outlineLevel="0" collapsed="false">
      <c r="A10" s="1460"/>
      <c r="B10" s="1460"/>
      <c r="C10" s="1460"/>
      <c r="D10" s="1460"/>
      <c r="E10" s="1460"/>
      <c r="F10" s="1460"/>
      <c r="G10" s="1461" t="s">
        <v>1609</v>
      </c>
      <c r="H10" s="1461" t="s">
        <v>1610</v>
      </c>
      <c r="I10" s="1461" t="s">
        <v>1611</v>
      </c>
      <c r="J10" s="1461" t="s">
        <v>1612</v>
      </c>
      <c r="K10" s="788" t="s">
        <v>1613</v>
      </c>
    </row>
    <row r="11" customFormat="false" ht="12" hidden="false" customHeight="true" outlineLevel="0" collapsed="false">
      <c r="A11" s="1460"/>
      <c r="B11" s="1460"/>
      <c r="C11" s="1460"/>
      <c r="D11" s="1460"/>
      <c r="E11" s="1460"/>
      <c r="F11" s="1460"/>
      <c r="G11" s="1461"/>
      <c r="H11" s="1461"/>
      <c r="I11" s="1461"/>
      <c r="J11" s="1461"/>
      <c r="K11" s="788"/>
    </row>
    <row r="12" customFormat="false" ht="34.5" hidden="false" customHeight="true" outlineLevel="0" collapsed="false">
      <c r="A12" s="1460"/>
      <c r="B12" s="1460"/>
      <c r="C12" s="1460"/>
      <c r="D12" s="1460"/>
      <c r="E12" s="1460"/>
      <c r="F12" s="1460"/>
      <c r="G12" s="1461"/>
      <c r="H12" s="1461"/>
      <c r="I12" s="1461"/>
      <c r="J12" s="1461"/>
      <c r="K12" s="788"/>
    </row>
    <row r="13" customFormat="false" ht="12" hidden="false" customHeight="true" outlineLevel="0" collapsed="false">
      <c r="A13" s="1462"/>
      <c r="B13" s="510"/>
      <c r="C13" s="510"/>
      <c r="D13" s="510"/>
      <c r="E13" s="510"/>
      <c r="F13" s="510"/>
      <c r="G13" s="1463"/>
      <c r="H13" s="1463"/>
      <c r="I13" s="1464"/>
      <c r="J13" s="1463"/>
      <c r="K13" s="1463"/>
    </row>
    <row r="14" customFormat="false" ht="12.75" hidden="false" customHeight="true" outlineLevel="0" collapsed="false">
      <c r="A14" s="228" t="s">
        <v>1614</v>
      </c>
      <c r="B14" s="1465"/>
      <c r="C14" s="1465"/>
      <c r="D14" s="1465"/>
      <c r="E14" s="1465"/>
      <c r="F14" s="1465"/>
      <c r="G14" s="806" t="e">
        <f aca="false">G15</f>
        <v>#NAME?</v>
      </c>
      <c r="H14" s="806" t="e">
        <f aca="false">H15</f>
        <v>#NAME?</v>
      </c>
      <c r="I14" s="1466"/>
      <c r="J14" s="806"/>
      <c r="K14" s="806"/>
    </row>
    <row r="15" customFormat="false" ht="12.75" hidden="false" customHeight="true" outlineLevel="0" collapsed="false">
      <c r="A15" s="1462" t="s">
        <v>1615</v>
      </c>
      <c r="B15" s="1465"/>
      <c r="C15" s="1465"/>
      <c r="D15" s="1465"/>
      <c r="E15" s="1465"/>
      <c r="F15" s="1465"/>
      <c r="G15" s="1430" t="e">
        <f aca="false">__ca.net__</f>
        <v>#NAME?</v>
      </c>
      <c r="H15" s="1430" t="e">
        <f aca="false">__ca.old__</f>
        <v>#NAME?</v>
      </c>
      <c r="I15" s="1467"/>
      <c r="J15" s="744"/>
      <c r="K15" s="744"/>
    </row>
    <row r="16" customFormat="false" ht="12.75" hidden="false" customHeight="true" outlineLevel="0" collapsed="false">
      <c r="A16" s="1462" t="s">
        <v>1616</v>
      </c>
      <c r="B16" s="1465"/>
      <c r="C16" s="1465"/>
      <c r="D16" s="1465"/>
      <c r="E16" s="1465"/>
      <c r="F16" s="1465"/>
      <c r="G16" s="744"/>
      <c r="H16" s="744"/>
      <c r="I16" s="1467"/>
      <c r="J16" s="744"/>
      <c r="K16" s="744"/>
    </row>
    <row r="17" customFormat="false" ht="12.75" hidden="false" customHeight="true" outlineLevel="0" collapsed="false">
      <c r="A17" s="1462" t="s">
        <v>1617</v>
      </c>
      <c r="B17" s="1465"/>
      <c r="C17" s="1465"/>
      <c r="D17" s="1465"/>
      <c r="E17" s="1465"/>
      <c r="F17" s="1465"/>
      <c r="G17" s="744"/>
      <c r="H17" s="744"/>
      <c r="I17" s="1467"/>
      <c r="J17" s="744"/>
      <c r="K17" s="744"/>
    </row>
    <row r="18" customFormat="false" ht="12.75" hidden="false" customHeight="true" outlineLevel="0" collapsed="false">
      <c r="A18" s="1462" t="s">
        <v>1618</v>
      </c>
      <c r="B18" s="1465"/>
      <c r="C18" s="1465"/>
      <c r="D18" s="1465"/>
      <c r="E18" s="1465"/>
      <c r="F18" s="1465"/>
      <c r="G18" s="744"/>
      <c r="H18" s="744"/>
      <c r="I18" s="1467"/>
      <c r="J18" s="744"/>
      <c r="K18" s="744"/>
    </row>
    <row r="19" customFormat="false" ht="12.75" hidden="false" customHeight="true" outlineLevel="0" collapsed="false">
      <c r="A19" s="1462" t="s">
        <v>1619</v>
      </c>
      <c r="B19" s="1465"/>
      <c r="C19" s="1465"/>
      <c r="D19" s="1465"/>
      <c r="E19" s="1465"/>
      <c r="F19" s="1465"/>
      <c r="G19" s="744"/>
      <c r="H19" s="744"/>
      <c r="I19" s="1467"/>
      <c r="J19" s="744"/>
      <c r="K19" s="744"/>
    </row>
    <row r="20" customFormat="false" ht="12.75" hidden="false" customHeight="true" outlineLevel="0" collapsed="false">
      <c r="A20" s="1462" t="s">
        <v>1620</v>
      </c>
      <c r="B20" s="1465"/>
      <c r="C20" s="1465"/>
      <c r="D20" s="1465"/>
      <c r="E20" s="1465"/>
      <c r="F20" s="1465"/>
      <c r="G20" s="744"/>
      <c r="H20" s="744"/>
      <c r="I20" s="1467"/>
      <c r="J20" s="744"/>
      <c r="K20" s="744"/>
    </row>
    <row r="21" customFormat="false" ht="10.5" hidden="false" customHeight="true" outlineLevel="0" collapsed="false">
      <c r="A21" s="1462"/>
      <c r="B21" s="1465"/>
      <c r="C21" s="1465"/>
      <c r="D21" s="1465"/>
      <c r="E21" s="1465"/>
      <c r="F21" s="1465"/>
      <c r="G21" s="746"/>
      <c r="H21" s="746"/>
      <c r="I21" s="1468"/>
      <c r="J21" s="746"/>
      <c r="K21" s="746"/>
    </row>
    <row r="22" customFormat="false" ht="19.5" hidden="false" customHeight="true" outlineLevel="0" collapsed="false">
      <c r="A22" s="1469" t="s">
        <v>1621</v>
      </c>
      <c r="B22" s="1469"/>
      <c r="C22" s="1469"/>
      <c r="D22" s="1469"/>
      <c r="E22" s="1469"/>
      <c r="F22" s="1469"/>
      <c r="G22" s="1470"/>
      <c r="H22" s="1470"/>
      <c r="I22" s="1471"/>
      <c r="J22" s="1470"/>
      <c r="K22" s="1470"/>
    </row>
    <row r="23" customFormat="false" ht="15" hidden="false" customHeight="true" outlineLevel="0" collapsed="false">
      <c r="A23" s="1462" t="s">
        <v>1622</v>
      </c>
      <c r="B23" s="1465"/>
      <c r="C23" s="1465"/>
      <c r="D23" s="1465"/>
      <c r="E23" s="1465"/>
      <c r="F23" s="1465"/>
      <c r="G23" s="740" t="e">
        <f aca="false">__xb.net__</f>
        <v>#NAME?</v>
      </c>
      <c r="H23" s="740" t="e">
        <f aca="false">__xb.old__</f>
        <v>#NAME?</v>
      </c>
      <c r="I23" s="1472"/>
      <c r="J23" s="741"/>
      <c r="K23" s="741"/>
    </row>
    <row r="24" customFormat="false" ht="15" hidden="false" customHeight="true" outlineLevel="0" collapsed="false">
      <c r="A24" s="1462" t="s">
        <v>1623</v>
      </c>
      <c r="B24" s="1465"/>
      <c r="C24" s="1465"/>
      <c r="D24" s="1465"/>
      <c r="E24" s="1465"/>
      <c r="F24" s="1465"/>
      <c r="G24" s="1430" t="e">
        <f aca="false">__n31j.net__</f>
        <v>#NAME?</v>
      </c>
      <c r="H24" s="1430" t="e">
        <f aca="false">__n31j.old__</f>
        <v>#NAME?</v>
      </c>
      <c r="I24" s="1467"/>
      <c r="J24" s="744"/>
      <c r="K24" s="744"/>
    </row>
    <row r="25" customFormat="false" ht="15" hidden="false" customHeight="true" outlineLevel="0" collapsed="false">
      <c r="A25" s="1462" t="s">
        <v>1624</v>
      </c>
      <c r="B25" s="1465"/>
      <c r="C25" s="1465"/>
      <c r="D25" s="1465"/>
      <c r="E25" s="1465"/>
      <c r="F25" s="1465"/>
      <c r="G25" s="1430" t="e">
        <f aca="false">__rq.net__</f>
        <v>#NAME?</v>
      </c>
      <c r="H25" s="1430" t="e">
        <f aca="false">__rq.old__</f>
        <v>#NAME?</v>
      </c>
      <c r="I25" s="1467"/>
      <c r="J25" s="744"/>
      <c r="K25" s="744"/>
    </row>
    <row r="26" customFormat="false" ht="15" hidden="false" customHeight="true" outlineLevel="0" collapsed="false">
      <c r="A26" s="1462" t="s">
        <v>1625</v>
      </c>
      <c r="B26" s="1465"/>
      <c r="C26" s="1465"/>
      <c r="D26" s="1465"/>
      <c r="E26" s="1465"/>
      <c r="F26" s="1465"/>
      <c r="G26" s="1430" t="e">
        <f aca="false">__rs.net__</f>
        <v>#NAME?</v>
      </c>
      <c r="H26" s="1430" t="e">
        <f aca="false">__rs.old__</f>
        <v>#NAME?</v>
      </c>
      <c r="I26" s="1467"/>
      <c r="J26" s="744"/>
      <c r="K26" s="744"/>
    </row>
    <row r="27" customFormat="false" ht="15" hidden="false" customHeight="true" outlineLevel="0" collapsed="false">
      <c r="A27" s="1462" t="s">
        <v>1626</v>
      </c>
      <c r="B27" s="1465"/>
      <c r="C27" s="1465"/>
      <c r="D27" s="1465"/>
      <c r="E27" s="1465"/>
      <c r="F27" s="1465"/>
      <c r="G27" s="746" t="e">
        <f aca="false">__xi.net__</f>
        <v>#NAME?</v>
      </c>
      <c r="H27" s="746" t="e">
        <f aca="false">__xi.old__</f>
        <v>#NAME?</v>
      </c>
      <c r="I27" s="1473"/>
      <c r="J27" s="747"/>
      <c r="K27" s="747"/>
    </row>
    <row r="28" customFormat="false" ht="15.75" hidden="false" customHeight="true" outlineLevel="0" collapsed="false">
      <c r="A28" s="1474" t="s">
        <v>1627</v>
      </c>
      <c r="B28" s="1475"/>
      <c r="C28" s="1475"/>
      <c r="D28" s="1475"/>
      <c r="E28" s="1475"/>
      <c r="F28" s="1475"/>
      <c r="G28" s="1441"/>
      <c r="H28" s="1441"/>
      <c r="I28" s="1448"/>
      <c r="J28" s="1441"/>
      <c r="K28" s="1441"/>
    </row>
    <row r="29" customFormat="false" ht="18.75" hidden="false" customHeight="true" outlineLevel="0" collapsed="false">
      <c r="A29" s="1462" t="s">
        <v>1628</v>
      </c>
      <c r="B29" s="1465"/>
      <c r="C29" s="1465"/>
      <c r="D29" s="1465"/>
      <c r="E29" s="1465"/>
      <c r="F29" s="1465"/>
      <c r="G29" s="740"/>
      <c r="H29" s="740"/>
      <c r="I29" s="1472"/>
      <c r="J29" s="741"/>
      <c r="K29" s="741"/>
    </row>
    <row r="30" customFormat="false" ht="21" hidden="false" customHeight="true" outlineLevel="0" collapsed="false">
      <c r="A30" s="1462" t="s">
        <v>1629</v>
      </c>
      <c r="B30" s="1465"/>
      <c r="C30" s="1465"/>
      <c r="D30" s="1465"/>
      <c r="E30" s="1465"/>
      <c r="F30" s="1465"/>
      <c r="G30" s="744"/>
      <c r="H30" s="744"/>
      <c r="I30" s="1467"/>
      <c r="J30" s="744"/>
      <c r="K30" s="744"/>
    </row>
    <row r="31" customFormat="false" ht="15" hidden="false" customHeight="true" outlineLevel="0" collapsed="false">
      <c r="A31" s="1474" t="s">
        <v>1630</v>
      </c>
      <c r="B31" s="1476"/>
      <c r="C31" s="1476"/>
      <c r="D31" s="1476"/>
      <c r="E31" s="1476"/>
      <c r="F31" s="1476"/>
      <c r="G31" s="1441"/>
      <c r="H31" s="1441"/>
      <c r="I31" s="1448"/>
      <c r="J31" s="1441"/>
      <c r="K31" s="1441"/>
    </row>
    <row r="32" customFormat="false" ht="12.75" hidden="false" customHeight="true" outlineLevel="0" collapsed="false">
      <c r="A32" s="1462" t="s">
        <v>1631</v>
      </c>
      <c r="B32" s="1465"/>
      <c r="C32" s="1465"/>
      <c r="D32" s="1465"/>
      <c r="E32" s="1465"/>
      <c r="F32" s="1465"/>
      <c r="G32" s="741"/>
      <c r="H32" s="741"/>
      <c r="I32" s="1472"/>
      <c r="J32" s="741"/>
      <c r="K32" s="741"/>
    </row>
    <row r="33" customFormat="false" ht="12.75" hidden="false" customHeight="true" outlineLevel="0" collapsed="false">
      <c r="A33" s="1462" t="s">
        <v>1632</v>
      </c>
      <c r="B33" s="1465"/>
      <c r="C33" s="1465"/>
      <c r="D33" s="1465"/>
      <c r="E33" s="1465"/>
      <c r="F33" s="1465"/>
      <c r="G33" s="744"/>
      <c r="H33" s="744"/>
      <c r="I33" s="1467"/>
      <c r="J33" s="744"/>
      <c r="K33" s="744"/>
    </row>
    <row r="34" customFormat="false" ht="12.75" hidden="false" customHeight="true" outlineLevel="0" collapsed="false">
      <c r="A34" s="1462" t="s">
        <v>1633</v>
      </c>
      <c r="B34" s="1465"/>
      <c r="C34" s="1465"/>
      <c r="D34" s="1465"/>
      <c r="E34" s="1465"/>
      <c r="F34" s="1465"/>
      <c r="G34" s="1477" t="e">
        <f aca="false">__n31u.net__</f>
        <v>#NAME?</v>
      </c>
      <c r="H34" s="1477" t="e">
        <f aca="false">__n31u.old__</f>
        <v>#NAME?</v>
      </c>
      <c r="I34" s="1467"/>
      <c r="J34" s="744"/>
      <c r="K34" s="744"/>
      <c r="M34" s="261"/>
    </row>
    <row r="35" customFormat="false" ht="12.75" hidden="false" customHeight="true" outlineLevel="0" collapsed="false">
      <c r="A35" s="1462" t="s">
        <v>1634</v>
      </c>
      <c r="B35" s="1465"/>
      <c r="C35" s="1465"/>
      <c r="D35" s="1465"/>
      <c r="E35" s="1465"/>
      <c r="F35" s="1465"/>
      <c r="G35" s="1430" t="e">
        <f aca="false">__n31v.net__</f>
        <v>#NAME?</v>
      </c>
      <c r="H35" s="1430" t="e">
        <f aca="false">__n31v.old__</f>
        <v>#NAME?</v>
      </c>
      <c r="I35" s="1467"/>
      <c r="J35" s="744"/>
      <c r="K35" s="744"/>
    </row>
    <row r="36" customFormat="false" ht="12.75" hidden="false" customHeight="true" outlineLevel="0" collapsed="false">
      <c r="A36" s="1462" t="s">
        <v>1635</v>
      </c>
      <c r="B36" s="1465"/>
      <c r="C36" s="1465"/>
      <c r="D36" s="1465"/>
      <c r="E36" s="1465"/>
      <c r="F36" s="1465"/>
      <c r="G36" s="1430" t="e">
        <f aca="false">__n31x.net__</f>
        <v>#NAME?</v>
      </c>
      <c r="H36" s="1430" t="e">
        <f aca="false">__n31x.old__</f>
        <v>#NAME?</v>
      </c>
      <c r="I36" s="1473"/>
      <c r="J36" s="744"/>
      <c r="K36" s="744"/>
    </row>
    <row r="37" customFormat="false" ht="15.75" hidden="false" customHeight="true" outlineLevel="0" collapsed="false">
      <c r="A37" s="1462"/>
      <c r="B37" s="829"/>
      <c r="C37" s="829"/>
      <c r="D37" s="829"/>
      <c r="E37" s="829"/>
      <c r="F37" s="1478"/>
      <c r="G37" s="1479"/>
      <c r="H37" s="1479"/>
      <c r="I37" s="1479"/>
      <c r="J37" s="1479"/>
      <c r="K37" s="1479"/>
    </row>
    <row r="38" customFormat="false" ht="12.75" hidden="false" customHeight="true" outlineLevel="0" collapsed="false">
      <c r="A38" s="3" t="s">
        <v>1636</v>
      </c>
      <c r="B38" s="1364"/>
      <c r="C38" s="1364"/>
      <c r="D38" s="1364"/>
      <c r="E38" s="1364"/>
      <c r="F38" s="1364"/>
      <c r="G38" s="1480"/>
      <c r="H38" s="1480"/>
      <c r="I38" s="1481"/>
      <c r="J38" s="1482"/>
      <c r="K38" s="1482"/>
    </row>
    <row r="39" customFormat="false" ht="14.25" hidden="false" customHeight="true" outlineLevel="0" collapsed="false">
      <c r="A39" s="90" t="s">
        <v>1637</v>
      </c>
      <c r="B39" s="90"/>
      <c r="C39" s="90"/>
      <c r="D39" s="90"/>
      <c r="E39" s="90"/>
      <c r="F39" s="90"/>
      <c r="G39" s="90"/>
      <c r="H39" s="90"/>
      <c r="I39" s="396"/>
      <c r="J39" s="396"/>
      <c r="K39" s="396"/>
    </row>
    <row r="40" customFormat="false" ht="12" hidden="false" customHeight="true" outlineLevel="0" collapsed="false">
      <c r="A40" s="90" t="s">
        <v>1638</v>
      </c>
      <c r="B40" s="90"/>
      <c r="C40" s="90"/>
      <c r="D40" s="90"/>
      <c r="E40" s="90"/>
      <c r="F40" s="90"/>
      <c r="G40" s="1483"/>
      <c r="H40" s="1483"/>
      <c r="I40" s="396"/>
      <c r="J40" s="396"/>
      <c r="K40" s="396"/>
    </row>
    <row r="41" customFormat="false" ht="12" hidden="false" customHeight="true" outlineLevel="0" collapsed="false">
      <c r="A41" s="90" t="s">
        <v>1639</v>
      </c>
      <c r="B41" s="90"/>
      <c r="C41" s="90"/>
      <c r="D41" s="90"/>
      <c r="E41" s="90"/>
      <c r="F41" s="90"/>
      <c r="G41" s="90"/>
      <c r="H41" s="90"/>
      <c r="I41" s="396"/>
      <c r="J41" s="396"/>
      <c r="K41" s="396"/>
    </row>
    <row r="42" customFormat="false" ht="15" hidden="false" customHeight="true" outlineLevel="0" collapsed="false">
      <c r="A42" s="90" t="s">
        <v>1640</v>
      </c>
      <c r="B42" s="90"/>
      <c r="C42" s="90"/>
      <c r="D42" s="90"/>
      <c r="E42" s="90"/>
      <c r="F42" s="90"/>
      <c r="G42" s="90"/>
      <c r="H42" s="90"/>
      <c r="I42" s="538"/>
      <c r="J42" s="396"/>
      <c r="K42" s="396"/>
    </row>
    <row r="43" customFormat="false" ht="13.5" hidden="false" customHeight="true" outlineLevel="0" collapsed="false">
      <c r="A43" s="90" t="s">
        <v>1641</v>
      </c>
      <c r="B43" s="90"/>
      <c r="C43" s="90"/>
      <c r="D43" s="90"/>
      <c r="E43" s="90"/>
      <c r="F43" s="90"/>
      <c r="G43" s="90"/>
      <c r="H43" s="90"/>
      <c r="I43" s="396"/>
      <c r="J43" s="396"/>
      <c r="K43" s="396"/>
    </row>
    <row r="44" customFormat="false" ht="16.5" hidden="false" customHeight="true" outlineLevel="0" collapsed="false">
      <c r="A44" s="90" t="s">
        <v>1642</v>
      </c>
      <c r="B44" s="90"/>
      <c r="C44" s="90"/>
      <c r="D44" s="90"/>
      <c r="E44" s="90"/>
      <c r="F44" s="90"/>
      <c r="G44" s="90"/>
      <c r="H44" s="90"/>
      <c r="I44" s="396"/>
      <c r="J44" s="396"/>
      <c r="K44" s="396"/>
    </row>
    <row r="45" customFormat="false" ht="15" hidden="false" customHeight="true" outlineLevel="0" collapsed="false">
      <c r="A45" s="90" t="s">
        <v>1643</v>
      </c>
      <c r="B45" s="90"/>
      <c r="C45" s="90"/>
      <c r="D45" s="90"/>
      <c r="E45" s="90"/>
      <c r="F45" s="90"/>
      <c r="G45" s="90"/>
      <c r="H45" s="90"/>
      <c r="I45" s="396"/>
      <c r="J45" s="396"/>
      <c r="K45" s="396"/>
    </row>
    <row r="46" customFormat="false" ht="14.25" hidden="false" customHeight="true" outlineLevel="0" collapsed="false">
      <c r="A46" s="90" t="s">
        <v>1644</v>
      </c>
      <c r="B46" s="90"/>
      <c r="C46" s="90"/>
      <c r="D46" s="90"/>
      <c r="E46" s="90"/>
      <c r="F46" s="90"/>
      <c r="G46" s="90"/>
      <c r="H46" s="90"/>
      <c r="I46" s="396"/>
      <c r="J46" s="396"/>
      <c r="K46" s="396"/>
    </row>
  </sheetData>
  <mergeCells count="14">
    <mergeCell ref="A2:K2"/>
    <mergeCell ref="D3:K3"/>
    <mergeCell ref="H4:K4"/>
    <mergeCell ref="A5:B5"/>
    <mergeCell ref="C5:K5"/>
    <mergeCell ref="C6:E6"/>
    <mergeCell ref="A8:K8"/>
    <mergeCell ref="A10:F12"/>
    <mergeCell ref="G10:G12"/>
    <mergeCell ref="H10:H12"/>
    <mergeCell ref="I10:I12"/>
    <mergeCell ref="J10:J12"/>
    <mergeCell ref="K10:K12"/>
    <mergeCell ref="A22:F22"/>
  </mergeCells>
  <printOptions headings="false" gridLines="false" gridLinesSet="true" horizontalCentered="false" verticalCentered="false"/>
  <pageMargins left="0" right="0" top="0" bottom="0" header="0.511805555555555" footer="0.511805555555555"/>
  <pageSetup paperSize="9" scale="83"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2:N3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L27" activeCellId="0" sqref="L27"/>
    </sheetView>
  </sheetViews>
  <sheetFormatPr defaultColWidth="10.8671875" defaultRowHeight="6" zeroHeight="false" outlineLevelRow="0" outlineLevelCol="0"/>
  <cols>
    <col collapsed="false" customWidth="true" hidden="false" outlineLevel="0" max="1" min="1" style="1" width="16.29"/>
    <col collapsed="false" customWidth="true" hidden="false" outlineLevel="0" max="2" min="2" style="1" width="11.99"/>
    <col collapsed="false" customWidth="true" hidden="false" outlineLevel="0" max="3" min="3" style="1" width="9.42"/>
    <col collapsed="false" customWidth="true" hidden="false" outlineLevel="0" max="4" min="4" style="1" width="8.86"/>
    <col collapsed="false" customWidth="true" hidden="false" outlineLevel="0" max="5" min="5" style="1" width="9.29"/>
    <col collapsed="false" customWidth="true" hidden="false" outlineLevel="0" max="6" min="6" style="1" width="9.13"/>
    <col collapsed="false" customWidth="true" hidden="false" outlineLevel="0" max="7" min="7" style="1" width="8.86"/>
    <col collapsed="false" customWidth="true" hidden="false" outlineLevel="0" max="8" min="8" style="1" width="10"/>
    <col collapsed="false" customWidth="true" hidden="false" outlineLevel="0" max="9" min="9" style="1" width="9.42"/>
    <col collapsed="false" customWidth="true" hidden="false" outlineLevel="0" max="10" min="10" style="1" width="8.4"/>
    <col collapsed="false" customWidth="true" hidden="false" outlineLevel="0" max="11" min="11" style="1" width="10.12"/>
    <col collapsed="false" customWidth="true" hidden="false" outlineLevel="0" max="12" min="12" style="1" width="9.13"/>
    <col collapsed="false" customWidth="true" hidden="false" outlineLevel="0" max="13" min="13" style="1" width="10.42"/>
    <col collapsed="false" customWidth="true" hidden="false" outlineLevel="0" max="14" min="14" style="1" width="10"/>
    <col collapsed="false" customWidth="false" hidden="false" outlineLevel="0" max="256" min="15" style="1" width="10.85"/>
    <col collapsed="false" customWidth="true" hidden="false" outlineLevel="0" max="257" min="257" style="1" width="13.02"/>
    <col collapsed="false" customWidth="true" hidden="false" outlineLevel="0" max="270" min="258" style="1" width="9"/>
    <col collapsed="false" customWidth="false" hidden="false" outlineLevel="0" max="512" min="271" style="1" width="10.85"/>
    <col collapsed="false" customWidth="true" hidden="false" outlineLevel="0" max="513" min="513" style="1" width="13.02"/>
    <col collapsed="false" customWidth="true" hidden="false" outlineLevel="0" max="526" min="514" style="1" width="9"/>
    <col collapsed="false" customWidth="false" hidden="false" outlineLevel="0" max="768" min="527" style="1" width="10.85"/>
    <col collapsed="false" customWidth="true" hidden="false" outlineLevel="0" max="769" min="769" style="1" width="13.02"/>
    <col collapsed="false" customWidth="true" hidden="false" outlineLevel="0" max="782" min="770" style="1" width="9"/>
    <col collapsed="false" customWidth="false" hidden="false" outlineLevel="0" max="1024" min="783" style="1" width="10.85"/>
  </cols>
  <sheetData>
    <row r="2" customFormat="false" ht="13.5" hidden="false" customHeight="true" outlineLevel="0" collapsed="false">
      <c r="A2" s="1300" t="s">
        <v>1645</v>
      </c>
      <c r="B2" s="1300"/>
      <c r="C2" s="1300"/>
      <c r="D2" s="1300"/>
      <c r="E2" s="1300"/>
      <c r="F2" s="1300"/>
      <c r="G2" s="1300"/>
      <c r="H2" s="1300"/>
      <c r="I2" s="1300"/>
      <c r="J2" s="1300"/>
      <c r="K2" s="1300"/>
      <c r="L2" s="1300"/>
      <c r="M2" s="1300"/>
      <c r="N2" s="1300"/>
    </row>
    <row r="3" customFormat="false" ht="12.75" hidden="false" customHeight="true" outlineLevel="0" collapsed="false">
      <c r="A3" s="1220" t="s">
        <v>45</v>
      </c>
      <c r="C3" s="105" t="n">
        <f aca="false">+TFT!G3</f>
        <v>0</v>
      </c>
      <c r="D3" s="105"/>
      <c r="E3" s="105"/>
      <c r="F3" s="105"/>
      <c r="G3" s="105"/>
      <c r="H3" s="105"/>
      <c r="I3" s="105"/>
      <c r="J3" s="105"/>
      <c r="K3" s="105"/>
      <c r="L3" s="105"/>
      <c r="M3" s="105"/>
      <c r="N3" s="105"/>
    </row>
    <row r="4" customFormat="false" ht="12.75" hidden="false" customHeight="true" outlineLevel="0" collapsed="false">
      <c r="A4" s="720"/>
      <c r="B4" s="720"/>
      <c r="C4" s="720"/>
      <c r="D4" s="720"/>
      <c r="E4" s="720"/>
      <c r="F4" s="720"/>
      <c r="G4" s="720"/>
      <c r="H4" s="112" t="s">
        <v>349</v>
      </c>
      <c r="I4" s="112"/>
      <c r="J4" s="178" t="n">
        <f aca="false">+TFT!I4</f>
        <v>0</v>
      </c>
      <c r="K4" s="178"/>
      <c r="L4" s="178"/>
      <c r="M4" s="178"/>
      <c r="N4" s="178"/>
    </row>
    <row r="5" customFormat="false" ht="12.75" hidden="false" customHeight="true" outlineLevel="0" collapsed="false">
      <c r="A5" s="1484" t="s">
        <v>291</v>
      </c>
      <c r="B5" s="507" t="n">
        <f aca="false">+TFT!C5</f>
        <v>0</v>
      </c>
      <c r="C5" s="507"/>
      <c r="D5" s="507"/>
      <c r="E5" s="507"/>
      <c r="F5" s="507"/>
      <c r="G5" s="507"/>
      <c r="H5" s="507"/>
      <c r="I5" s="507"/>
      <c r="J5" s="507"/>
      <c r="K5" s="507"/>
      <c r="L5" s="507"/>
      <c r="M5" s="507"/>
      <c r="N5" s="507"/>
    </row>
    <row r="6" customFormat="false" ht="12.75" hidden="false" customHeight="true" outlineLevel="0" collapsed="false">
      <c r="A6" s="1220" t="s">
        <v>292</v>
      </c>
      <c r="C6" s="178" t="n">
        <f aca="false">+TFT!D6</f>
        <v>0</v>
      </c>
      <c r="D6" s="178"/>
      <c r="E6" s="21"/>
      <c r="F6" s="724" t="s">
        <v>293</v>
      </c>
      <c r="G6" s="724"/>
      <c r="H6" s="1193" t="n">
        <f aca="false">+TFT!H6</f>
        <v>0</v>
      </c>
      <c r="I6" s="112" t="s">
        <v>350</v>
      </c>
      <c r="J6" s="112"/>
      <c r="K6" s="725"/>
      <c r="L6" s="311" t="n">
        <f aca="false">+TFT!K6</f>
        <v>0</v>
      </c>
      <c r="M6" s="1303"/>
      <c r="N6" s="1303"/>
    </row>
    <row r="7" customFormat="false" ht="12.75" hidden="false" customHeight="true" outlineLevel="0" collapsed="false">
      <c r="A7" s="1220"/>
      <c r="C7" s="21"/>
      <c r="D7" s="726"/>
      <c r="E7" s="21"/>
      <c r="F7" s="112"/>
      <c r="G7" s="112"/>
      <c r="H7" s="1193"/>
      <c r="I7" s="112"/>
      <c r="J7" s="112"/>
      <c r="K7" s="727"/>
      <c r="L7" s="21"/>
      <c r="M7" s="21"/>
      <c r="N7" s="21"/>
    </row>
    <row r="8" customFormat="false" ht="12.75" hidden="false" customHeight="false" outlineLevel="0" collapsed="false">
      <c r="C8" s="18"/>
      <c r="D8" s="18"/>
      <c r="E8" s="18"/>
      <c r="H8" s="18"/>
      <c r="K8" s="18"/>
      <c r="L8" s="18"/>
      <c r="M8" s="18"/>
      <c r="N8" s="18"/>
    </row>
    <row r="9" customFormat="false" ht="15.75" hidden="false" customHeight="true" outlineLevel="0" collapsed="false">
      <c r="A9" s="1485" t="s">
        <v>1646</v>
      </c>
      <c r="B9" s="1485"/>
      <c r="C9" s="1485"/>
      <c r="D9" s="1485"/>
      <c r="E9" s="1485"/>
      <c r="F9" s="1485"/>
      <c r="G9" s="1485"/>
      <c r="H9" s="1485"/>
      <c r="I9" s="1485"/>
      <c r="J9" s="1485"/>
      <c r="K9" s="1485"/>
      <c r="L9" s="1485"/>
      <c r="M9" s="1485"/>
      <c r="N9" s="1485"/>
    </row>
    <row r="10" customFormat="false" ht="14.25" hidden="false" customHeight="true" outlineLevel="0" collapsed="false">
      <c r="A10" s="825" t="s">
        <v>1647</v>
      </c>
      <c r="B10" s="825"/>
      <c r="C10" s="825"/>
      <c r="D10" s="825"/>
      <c r="E10" s="825"/>
      <c r="F10" s="825"/>
      <c r="G10" s="825"/>
      <c r="H10" s="825"/>
      <c r="I10" s="825"/>
      <c r="J10" s="825"/>
      <c r="K10" s="825"/>
      <c r="L10" s="825"/>
      <c r="M10" s="825"/>
      <c r="N10" s="825"/>
    </row>
    <row r="11" customFormat="false" ht="13.5" hidden="false" customHeight="false" outlineLevel="0" collapsed="false">
      <c r="A11" s="37"/>
      <c r="B11" s="37"/>
      <c r="C11" s="37"/>
      <c r="D11" s="37"/>
      <c r="E11" s="37"/>
      <c r="F11" s="37"/>
      <c r="G11" s="37"/>
      <c r="H11" s="37"/>
      <c r="I11" s="37"/>
      <c r="J11" s="37"/>
      <c r="K11" s="37"/>
      <c r="L11" s="37"/>
      <c r="M11" s="37"/>
      <c r="N11" s="37"/>
    </row>
    <row r="12" customFormat="false" ht="16.5" hidden="false" customHeight="true" outlineLevel="0" collapsed="false">
      <c r="A12" s="1486" t="s">
        <v>1648</v>
      </c>
      <c r="B12" s="1487" t="s">
        <v>1649</v>
      </c>
      <c r="C12" s="1488" t="s">
        <v>1650</v>
      </c>
      <c r="D12" s="1488"/>
      <c r="E12" s="1488" t="s">
        <v>1651</v>
      </c>
      <c r="F12" s="1488"/>
      <c r="G12" s="1488" t="s">
        <v>1652</v>
      </c>
      <c r="H12" s="1488"/>
      <c r="I12" s="1488" t="s">
        <v>1653</v>
      </c>
      <c r="J12" s="1488"/>
      <c r="K12" s="1488" t="s">
        <v>1654</v>
      </c>
      <c r="L12" s="1488"/>
      <c r="M12" s="1488" t="s">
        <v>1655</v>
      </c>
      <c r="N12" s="1488"/>
    </row>
    <row r="13" customFormat="false" ht="17.25" hidden="false" customHeight="true" outlineLevel="0" collapsed="false">
      <c r="A13" s="1486"/>
      <c r="B13" s="1487"/>
      <c r="C13" s="1487"/>
      <c r="D13" s="1488"/>
      <c r="E13" s="1488"/>
      <c r="F13" s="1488"/>
      <c r="G13" s="1488"/>
      <c r="H13" s="1488"/>
      <c r="I13" s="1488"/>
      <c r="J13" s="1488"/>
      <c r="K13" s="1488"/>
      <c r="L13" s="1488"/>
      <c r="M13" s="1488"/>
      <c r="N13" s="1488"/>
    </row>
    <row r="14" customFormat="false" ht="16.5" hidden="false" customHeight="true" outlineLevel="0" collapsed="false">
      <c r="A14" s="1486"/>
      <c r="B14" s="1487"/>
      <c r="C14" s="1487"/>
      <c r="D14" s="1488"/>
      <c r="E14" s="1488"/>
      <c r="F14" s="1488"/>
      <c r="G14" s="1488"/>
      <c r="H14" s="1488"/>
      <c r="I14" s="1488"/>
      <c r="J14" s="1488"/>
      <c r="K14" s="1488"/>
      <c r="L14" s="1488"/>
      <c r="M14" s="1488"/>
      <c r="N14" s="1488"/>
    </row>
    <row r="15" customFormat="false" ht="16.5" hidden="false" customHeight="true" outlineLevel="0" collapsed="false">
      <c r="A15" s="1486"/>
      <c r="B15" s="1487"/>
      <c r="C15" s="1487"/>
      <c r="D15" s="1488"/>
      <c r="E15" s="1488"/>
      <c r="F15" s="1488"/>
      <c r="G15" s="1488"/>
      <c r="H15" s="1488"/>
      <c r="I15" s="1488"/>
      <c r="J15" s="1488"/>
      <c r="K15" s="1488"/>
      <c r="L15" s="1488"/>
      <c r="M15" s="1488"/>
      <c r="N15" s="1488"/>
    </row>
    <row r="16" customFormat="false" ht="16.5" hidden="false" customHeight="true" outlineLevel="0" collapsed="false">
      <c r="A16" s="1486"/>
      <c r="B16" s="1487"/>
      <c r="C16" s="1487"/>
      <c r="D16" s="1488"/>
      <c r="E16" s="1488"/>
      <c r="F16" s="1488"/>
      <c r="G16" s="1488"/>
      <c r="H16" s="1488"/>
      <c r="I16" s="1488"/>
      <c r="J16" s="1488"/>
      <c r="K16" s="1488"/>
      <c r="L16" s="1488"/>
      <c r="M16" s="1488"/>
      <c r="N16" s="1488"/>
    </row>
    <row r="17" customFormat="false" ht="20.25" hidden="false" customHeight="true" outlineLevel="0" collapsed="false">
      <c r="A17" s="1489"/>
      <c r="B17" s="1489"/>
      <c r="C17" s="1490" t="s">
        <v>1656</v>
      </c>
      <c r="D17" s="1491" t="s">
        <v>1657</v>
      </c>
      <c r="E17" s="1491" t="s">
        <v>1656</v>
      </c>
      <c r="F17" s="1491" t="s">
        <v>1657</v>
      </c>
      <c r="G17" s="1491" t="s">
        <v>1656</v>
      </c>
      <c r="H17" s="1491" t="s">
        <v>1657</v>
      </c>
      <c r="I17" s="1491" t="s">
        <v>1656</v>
      </c>
      <c r="J17" s="1491" t="s">
        <v>1657</v>
      </c>
      <c r="K17" s="1491" t="s">
        <v>1656</v>
      </c>
      <c r="L17" s="1491" t="s">
        <v>1657</v>
      </c>
      <c r="M17" s="1491" t="s">
        <v>1656</v>
      </c>
      <c r="N17" s="1491" t="s">
        <v>1657</v>
      </c>
    </row>
    <row r="18" customFormat="false" ht="14.25" hidden="false" customHeight="false" outlineLevel="0" collapsed="false">
      <c r="A18" s="1492"/>
      <c r="B18" s="1492"/>
      <c r="C18" s="1493"/>
      <c r="D18" s="1494"/>
      <c r="E18" s="1495"/>
      <c r="F18" s="1494"/>
      <c r="G18" s="1495"/>
      <c r="H18" s="1494"/>
      <c r="I18" s="1495"/>
      <c r="J18" s="1494"/>
      <c r="K18" s="1495"/>
      <c r="L18" s="1494"/>
      <c r="M18" s="1495"/>
      <c r="N18" s="1494"/>
    </row>
    <row r="19" customFormat="false" ht="12.75" hidden="false" customHeight="true" outlineLevel="0" collapsed="false">
      <c r="A19" s="1496"/>
      <c r="B19" s="846"/>
      <c r="C19" s="1497"/>
      <c r="D19" s="799"/>
      <c r="E19" s="1497"/>
      <c r="F19" s="799"/>
      <c r="G19" s="1497"/>
      <c r="H19" s="799"/>
      <c r="I19" s="1497"/>
      <c r="J19" s="799"/>
      <c r="K19" s="1497"/>
      <c r="L19" s="799"/>
      <c r="M19" s="1497"/>
      <c r="N19" s="799"/>
    </row>
    <row r="20" customFormat="false" ht="15" hidden="false" customHeight="false" outlineLevel="0" collapsed="false">
      <c r="A20" s="1496"/>
      <c r="B20" s="1498"/>
      <c r="C20" s="1498"/>
      <c r="D20" s="1498"/>
      <c r="E20" s="1498"/>
      <c r="F20" s="1498"/>
      <c r="G20" s="1498"/>
      <c r="H20" s="1498"/>
      <c r="I20" s="1498"/>
      <c r="J20" s="1498"/>
      <c r="K20" s="1498"/>
      <c r="L20" s="1498"/>
      <c r="M20" s="1498"/>
      <c r="N20" s="1498"/>
    </row>
    <row r="21" customFormat="false" ht="12.75" hidden="false" customHeight="true" outlineLevel="0" collapsed="false">
      <c r="A21" s="1496"/>
      <c r="B21" s="846"/>
      <c r="C21" s="1497"/>
      <c r="D21" s="799"/>
      <c r="E21" s="1497"/>
      <c r="F21" s="799"/>
      <c r="G21" s="1497"/>
      <c r="H21" s="799"/>
      <c r="I21" s="1497"/>
      <c r="J21" s="799"/>
      <c r="K21" s="1497"/>
      <c r="L21" s="799"/>
      <c r="M21" s="1497"/>
      <c r="N21" s="799"/>
    </row>
    <row r="22" customFormat="false" ht="15" hidden="false" customHeight="false" outlineLevel="0" collapsed="false">
      <c r="A22" s="1496"/>
      <c r="B22" s="1498"/>
      <c r="C22" s="1498"/>
      <c r="D22" s="1498"/>
      <c r="E22" s="1498"/>
      <c r="F22" s="1498"/>
      <c r="G22" s="1498"/>
      <c r="H22" s="1498"/>
      <c r="I22" s="1498"/>
      <c r="J22" s="1498"/>
      <c r="K22" s="1498"/>
      <c r="L22" s="1498"/>
      <c r="M22" s="1498"/>
      <c r="N22" s="1498"/>
    </row>
    <row r="23" customFormat="false" ht="12.75" hidden="false" customHeight="true" outlineLevel="0" collapsed="false">
      <c r="A23" s="1496"/>
      <c r="B23" s="846"/>
      <c r="C23" s="1497"/>
      <c r="D23" s="799"/>
      <c r="E23" s="1497"/>
      <c r="F23" s="799"/>
      <c r="G23" s="1497"/>
      <c r="H23" s="799"/>
      <c r="I23" s="1497"/>
      <c r="J23" s="799"/>
      <c r="K23" s="1497"/>
      <c r="L23" s="799"/>
      <c r="M23" s="1497"/>
      <c r="N23" s="799"/>
    </row>
    <row r="24" customFormat="false" ht="15" hidden="false" customHeight="false" outlineLevel="0" collapsed="false">
      <c r="A24" s="1496"/>
      <c r="B24" s="1498"/>
      <c r="C24" s="1498"/>
      <c r="D24" s="1498"/>
      <c r="E24" s="1498"/>
      <c r="F24" s="1498"/>
      <c r="G24" s="1498"/>
      <c r="H24" s="1498"/>
      <c r="I24" s="1498"/>
      <c r="J24" s="1498"/>
      <c r="K24" s="1498"/>
      <c r="L24" s="1498"/>
      <c r="M24" s="1498"/>
      <c r="N24" s="1498"/>
    </row>
    <row r="25" customFormat="false" ht="12.75" hidden="false" customHeight="true" outlineLevel="0" collapsed="false">
      <c r="A25" s="1496"/>
      <c r="B25" s="846"/>
      <c r="C25" s="1497"/>
      <c r="D25" s="799"/>
      <c r="E25" s="1497"/>
      <c r="F25" s="799"/>
      <c r="G25" s="1497"/>
      <c r="H25" s="799"/>
      <c r="I25" s="1497"/>
      <c r="J25" s="799"/>
      <c r="K25" s="1497"/>
      <c r="L25" s="799"/>
      <c r="M25" s="1497"/>
      <c r="N25" s="799"/>
    </row>
    <row r="26" customFormat="false" ht="12.75" hidden="false" customHeight="true" outlineLevel="0" collapsed="false">
      <c r="A26" s="1496"/>
      <c r="B26" s="846"/>
      <c r="C26" s="1497"/>
      <c r="D26" s="799"/>
      <c r="E26" s="1497"/>
      <c r="F26" s="799"/>
      <c r="G26" s="1497"/>
      <c r="H26" s="799"/>
      <c r="I26" s="1497"/>
      <c r="J26" s="799"/>
      <c r="K26" s="1497"/>
      <c r="L26" s="799"/>
      <c r="M26" s="1497"/>
      <c r="N26" s="799"/>
    </row>
    <row r="27" customFormat="false" ht="15" hidden="false" customHeight="false" outlineLevel="0" collapsed="false">
      <c r="A27" s="1496"/>
      <c r="B27" s="1498"/>
      <c r="C27" s="1498"/>
      <c r="D27" s="1498"/>
      <c r="E27" s="1498"/>
      <c r="F27" s="1498"/>
      <c r="G27" s="1498"/>
      <c r="H27" s="1498"/>
      <c r="I27" s="1498"/>
      <c r="J27" s="1498"/>
      <c r="K27" s="1498"/>
      <c r="L27" s="1498"/>
      <c r="M27" s="1498"/>
      <c r="N27" s="1498"/>
    </row>
    <row r="28" customFormat="false" ht="12.75" hidden="false" customHeight="true" outlineLevel="0" collapsed="false">
      <c r="A28" s="1496"/>
      <c r="B28" s="846"/>
      <c r="C28" s="1497"/>
      <c r="D28" s="799"/>
      <c r="E28" s="1497"/>
      <c r="F28" s="799"/>
      <c r="G28" s="1497"/>
      <c r="H28" s="799"/>
      <c r="I28" s="1497"/>
      <c r="J28" s="799"/>
      <c r="K28" s="1497"/>
      <c r="L28" s="799"/>
      <c r="M28" s="1497"/>
      <c r="N28" s="799"/>
    </row>
    <row r="29" customFormat="false" ht="15" hidden="false" customHeight="false" outlineLevel="0" collapsed="false">
      <c r="A29" s="1496"/>
      <c r="B29" s="1498"/>
      <c r="C29" s="1498"/>
      <c r="D29" s="1498"/>
      <c r="E29" s="1498"/>
      <c r="F29" s="1498"/>
      <c r="G29" s="1498"/>
      <c r="H29" s="1498"/>
      <c r="I29" s="1498"/>
      <c r="J29" s="1498"/>
      <c r="K29" s="1498"/>
      <c r="L29" s="1498"/>
      <c r="M29" s="1498"/>
      <c r="N29" s="1498"/>
    </row>
    <row r="30" customFormat="false" ht="12.75" hidden="false" customHeight="true" outlineLevel="0" collapsed="false">
      <c r="A30" s="1496"/>
      <c r="B30" s="846"/>
      <c r="C30" s="1497"/>
      <c r="D30" s="799"/>
      <c r="E30" s="1497"/>
      <c r="F30" s="799"/>
      <c r="G30" s="1497"/>
      <c r="H30" s="799"/>
      <c r="I30" s="1497"/>
      <c r="J30" s="799"/>
      <c r="K30" s="1497"/>
      <c r="L30" s="799"/>
      <c r="M30" s="1497"/>
      <c r="N30" s="799"/>
    </row>
    <row r="31" customFormat="false" ht="15.75" hidden="false" customHeight="false" outlineLevel="0" collapsed="false">
      <c r="A31" s="1499"/>
      <c r="B31" s="1500"/>
      <c r="C31" s="1500"/>
      <c r="D31" s="1500"/>
      <c r="E31" s="1500"/>
      <c r="F31" s="1500"/>
      <c r="G31" s="1500"/>
      <c r="H31" s="1500"/>
      <c r="I31" s="1500"/>
      <c r="J31" s="1500"/>
      <c r="K31" s="1500"/>
      <c r="L31" s="1500"/>
      <c r="M31" s="1500"/>
      <c r="N31" s="1500"/>
    </row>
    <row r="32" customFormat="false" ht="12.75" hidden="false" customHeight="true" outlineLevel="0" collapsed="false">
      <c r="A32" s="1501" t="s">
        <v>1658</v>
      </c>
      <c r="B32" s="1502"/>
      <c r="C32" s="1503"/>
      <c r="D32" s="1502"/>
      <c r="E32" s="1503"/>
      <c r="F32" s="1502"/>
      <c r="G32" s="1503"/>
      <c r="H32" s="1502"/>
      <c r="I32" s="1503"/>
      <c r="J32" s="1502"/>
      <c r="K32" s="1503"/>
      <c r="L32" s="1502"/>
      <c r="M32" s="1503"/>
      <c r="N32" s="1502"/>
    </row>
    <row r="33" customFormat="false" ht="15" hidden="false" customHeight="false" outlineLevel="0" collapsed="false">
      <c r="A33" s="1501"/>
      <c r="B33" s="811"/>
      <c r="C33" s="811"/>
      <c r="D33" s="811"/>
      <c r="E33" s="811"/>
      <c r="F33" s="811"/>
      <c r="G33" s="811"/>
      <c r="H33" s="811"/>
      <c r="I33" s="811"/>
      <c r="J33" s="811"/>
      <c r="K33" s="811"/>
      <c r="L33" s="811"/>
      <c r="M33" s="811"/>
      <c r="N33" s="811"/>
    </row>
    <row r="34" customFormat="false" ht="12.75" hidden="false" customHeight="true" outlineLevel="0" collapsed="false">
      <c r="A34" s="1504" t="s">
        <v>382</v>
      </c>
      <c r="B34" s="1502"/>
      <c r="C34" s="1503"/>
      <c r="D34" s="1502"/>
      <c r="E34" s="1503"/>
      <c r="F34" s="1502"/>
      <c r="G34" s="1503"/>
      <c r="H34" s="1502"/>
      <c r="I34" s="1503"/>
      <c r="J34" s="1502"/>
      <c r="K34" s="1503"/>
      <c r="L34" s="1502"/>
      <c r="M34" s="1503"/>
      <c r="N34" s="1502"/>
    </row>
    <row r="35" customFormat="false" ht="15" hidden="false" customHeight="false" outlineLevel="0" collapsed="false">
      <c r="A35" s="1504"/>
      <c r="B35" s="811"/>
      <c r="C35" s="1505" t="n">
        <f aca="false">SUM(C18:C34)</f>
        <v>0</v>
      </c>
      <c r="D35" s="1505" t="n">
        <f aca="false">SUM(D18:D34)</f>
        <v>0</v>
      </c>
      <c r="E35" s="1505" t="n">
        <f aca="false">SUM(E18:E34)</f>
        <v>0</v>
      </c>
      <c r="F35" s="1505" t="n">
        <f aca="false">SUM(F18:F34)</f>
        <v>0</v>
      </c>
      <c r="G35" s="1505" t="n">
        <f aca="false">SUM(G18:G34)</f>
        <v>0</v>
      </c>
      <c r="H35" s="1505" t="n">
        <f aca="false">SUM(H18:H34)</f>
        <v>0</v>
      </c>
      <c r="I35" s="1505" t="n">
        <f aca="false">SUM(I18:I34)</f>
        <v>0</v>
      </c>
      <c r="J35" s="1505" t="n">
        <f aca="false">SUM(J18:J34)</f>
        <v>0</v>
      </c>
      <c r="K35" s="1505" t="n">
        <f aca="false">SUM(K18:K34)</f>
        <v>0</v>
      </c>
      <c r="L35" s="1505" t="n">
        <f aca="false">SUM(L18:L34)</f>
        <v>0</v>
      </c>
      <c r="M35" s="1505" t="n">
        <f aca="false">SUM(M18:M34)</f>
        <v>0</v>
      </c>
      <c r="N35" s="1505" t="n">
        <f aca="false">SUM(N18:N34)</f>
        <v>0</v>
      </c>
    </row>
  </sheetData>
  <mergeCells count="21">
    <mergeCell ref="A2:N2"/>
    <mergeCell ref="C3:N3"/>
    <mergeCell ref="A4:G4"/>
    <mergeCell ref="H4:I4"/>
    <mergeCell ref="J4:N4"/>
    <mergeCell ref="B5:N5"/>
    <mergeCell ref="C6:D6"/>
    <mergeCell ref="F6:G6"/>
    <mergeCell ref="I6:J6"/>
    <mergeCell ref="A9:N9"/>
    <mergeCell ref="A10:N10"/>
    <mergeCell ref="A12:A16"/>
    <mergeCell ref="B12:B16"/>
    <mergeCell ref="C12:D16"/>
    <mergeCell ref="E12:F16"/>
    <mergeCell ref="G12:H16"/>
    <mergeCell ref="I12:J16"/>
    <mergeCell ref="K12:L16"/>
    <mergeCell ref="M12:N16"/>
    <mergeCell ref="A32:A33"/>
    <mergeCell ref="A34:A35"/>
  </mergeCells>
  <printOptions headings="false" gridLines="false" gridLinesSet="true" horizontalCentered="false" verticalCentered="false"/>
  <pageMargins left="0" right="0" top="0"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I3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Q58" activeCellId="0" sqref="Q58"/>
    </sheetView>
  </sheetViews>
  <sheetFormatPr defaultColWidth="10.8671875" defaultRowHeight="6" zeroHeight="false" outlineLevelRow="0" outlineLevelCol="0"/>
  <cols>
    <col collapsed="false" customWidth="true" hidden="false" outlineLevel="0" max="1" min="1" style="1" width="30.86"/>
    <col collapsed="false" customWidth="true" hidden="false" outlineLevel="0" max="2" min="2" style="1" width="19.99"/>
    <col collapsed="false" customWidth="true" hidden="false" outlineLevel="0" max="3" min="3" style="1" width="13.7"/>
    <col collapsed="false" customWidth="false" hidden="false" outlineLevel="0" max="4" min="4" style="1" width="10.85"/>
    <col collapsed="false" customWidth="true" hidden="false" outlineLevel="0" max="5" min="5" style="1" width="13.14"/>
    <col collapsed="false" customWidth="false" hidden="false" outlineLevel="0" max="8" min="6" style="1" width="10.85"/>
    <col collapsed="false" customWidth="true" hidden="false" outlineLevel="0" max="9" min="9" style="1" width="16.87"/>
    <col collapsed="false" customWidth="false" hidden="false" outlineLevel="0" max="254" min="10" style="1" width="10.85"/>
    <col collapsed="false" customWidth="true" hidden="false" outlineLevel="0" max="255" min="255" style="1" width="30.02"/>
    <col collapsed="false" customWidth="true" hidden="false" outlineLevel="0" max="256" min="256" style="1" width="19.99"/>
    <col collapsed="false" customWidth="false" hidden="false" outlineLevel="0" max="262" min="257" style="1" width="10.85"/>
    <col collapsed="false" customWidth="true" hidden="false" outlineLevel="0" max="263" min="263" style="1" width="18"/>
    <col collapsed="false" customWidth="false" hidden="false" outlineLevel="0" max="510" min="264" style="1" width="10.85"/>
    <col collapsed="false" customWidth="true" hidden="false" outlineLevel="0" max="511" min="511" style="1" width="30.02"/>
    <col collapsed="false" customWidth="true" hidden="false" outlineLevel="0" max="512" min="512" style="1" width="19.99"/>
    <col collapsed="false" customWidth="false" hidden="false" outlineLevel="0" max="518" min="513" style="1" width="10.85"/>
    <col collapsed="false" customWidth="true" hidden="false" outlineLevel="0" max="519" min="519" style="1" width="18"/>
    <col collapsed="false" customWidth="false" hidden="false" outlineLevel="0" max="766" min="520" style="1" width="10.85"/>
    <col collapsed="false" customWidth="true" hidden="false" outlineLevel="0" max="767" min="767" style="1" width="30.02"/>
    <col collapsed="false" customWidth="true" hidden="false" outlineLevel="0" max="768" min="768" style="1" width="19.99"/>
    <col collapsed="false" customWidth="false" hidden="false" outlineLevel="0" max="774" min="769" style="1" width="10.85"/>
    <col collapsed="false" customWidth="true" hidden="false" outlineLevel="0" max="775" min="775" style="1" width="18"/>
    <col collapsed="false" customWidth="false" hidden="false" outlineLevel="0" max="1022" min="776" style="1" width="10.85"/>
    <col collapsed="false" customWidth="true" hidden="false" outlineLevel="0" max="1023" min="1023" style="1" width="30.02"/>
    <col collapsed="false" customWidth="true" hidden="false" outlineLevel="0" max="1024" min="1024" style="1" width="19.99"/>
  </cols>
  <sheetData>
    <row r="1" customFormat="false" ht="14.25" hidden="false" customHeight="true" outlineLevel="0" collapsed="false">
      <c r="A1" s="60" t="s">
        <v>1659</v>
      </c>
      <c r="B1" s="60"/>
      <c r="C1" s="60"/>
      <c r="D1" s="60"/>
      <c r="E1" s="60"/>
      <c r="F1" s="60"/>
      <c r="G1" s="60"/>
      <c r="H1" s="60"/>
      <c r="I1" s="60"/>
    </row>
    <row r="2" customFormat="false" ht="14.25" hidden="false" customHeight="true" outlineLevel="0" collapsed="false">
      <c r="A2" s="1220" t="s">
        <v>45</v>
      </c>
      <c r="B2" s="105" t="n">
        <f aca="false">+TFT!G3</f>
        <v>0</v>
      </c>
      <c r="C2" s="105"/>
      <c r="D2" s="105"/>
      <c r="E2" s="105"/>
      <c r="F2" s="105"/>
      <c r="G2" s="105"/>
      <c r="H2" s="105"/>
      <c r="I2" s="105"/>
    </row>
    <row r="3" customFormat="false" ht="14.25" hidden="false" customHeight="true" outlineLevel="0" collapsed="false">
      <c r="A3" s="392"/>
      <c r="B3" s="392"/>
      <c r="C3" s="392"/>
      <c r="D3" s="392"/>
      <c r="E3" s="314" t="s">
        <v>349</v>
      </c>
      <c r="F3" s="178" t="n">
        <f aca="false">+TFT!I4</f>
        <v>0</v>
      </c>
      <c r="G3" s="178"/>
      <c r="H3" s="178"/>
      <c r="I3" s="178"/>
    </row>
    <row r="4" customFormat="false" ht="14.25" hidden="false" customHeight="true" outlineLevel="0" collapsed="false">
      <c r="A4" s="1484" t="s">
        <v>291</v>
      </c>
      <c r="B4" s="507" t="n">
        <f aca="false">+TFT!C5</f>
        <v>0</v>
      </c>
      <c r="C4" s="507"/>
      <c r="D4" s="507"/>
      <c r="E4" s="507"/>
      <c r="F4" s="507"/>
      <c r="G4" s="507"/>
      <c r="H4" s="507"/>
      <c r="I4" s="507"/>
    </row>
    <row r="5" customFormat="false" ht="14.25" hidden="false" customHeight="true" outlineLevel="0" collapsed="false">
      <c r="A5" s="1220" t="s">
        <v>292</v>
      </c>
      <c r="B5" s="110" t="n">
        <f aca="false">+TFT!D6</f>
        <v>0</v>
      </c>
      <c r="C5" s="111" t="s">
        <v>293</v>
      </c>
      <c r="D5" s="311" t="n">
        <f aca="false">+TFT!H6</f>
        <v>0</v>
      </c>
      <c r="E5" s="311"/>
      <c r="F5" s="1193"/>
      <c r="G5" s="112" t="s">
        <v>350</v>
      </c>
      <c r="H5" s="112"/>
      <c r="I5" s="725" t="n">
        <f aca="false">+TFT!K6</f>
        <v>0</v>
      </c>
    </row>
    <row r="6" customFormat="false" ht="12.75" hidden="false" customHeight="false" outlineLevel="0" collapsed="false">
      <c r="B6" s="18"/>
      <c r="C6" s="18"/>
      <c r="F6" s="18"/>
      <c r="I6" s="18"/>
    </row>
    <row r="7" customFormat="false" ht="15.75" hidden="false" customHeight="true" outlineLevel="0" collapsed="false">
      <c r="A7" s="1506" t="s">
        <v>1660</v>
      </c>
      <c r="B7" s="1506"/>
      <c r="C7" s="1506"/>
      <c r="D7" s="1506"/>
      <c r="E7" s="1506"/>
      <c r="F7" s="1506"/>
      <c r="G7" s="1506"/>
      <c r="H7" s="1506"/>
      <c r="I7" s="1506"/>
    </row>
    <row r="8" customFormat="false" ht="14.25" hidden="false" customHeight="true" outlineLevel="0" collapsed="false">
      <c r="A8" s="1507" t="s">
        <v>1661</v>
      </c>
      <c r="B8" s="1507"/>
      <c r="C8" s="1507"/>
      <c r="D8" s="1507"/>
      <c r="E8" s="1507"/>
      <c r="F8" s="1507"/>
      <c r="G8" s="1507"/>
      <c r="H8" s="1507"/>
      <c r="I8" s="1507"/>
    </row>
    <row r="9" customFormat="false" ht="13.5" hidden="false" customHeight="false" outlineLevel="0" collapsed="false">
      <c r="A9" s="18"/>
      <c r="B9" s="18"/>
      <c r="C9" s="18"/>
      <c r="D9" s="18"/>
      <c r="E9" s="18"/>
      <c r="F9" s="18"/>
      <c r="G9" s="18"/>
      <c r="H9" s="18"/>
      <c r="I9" s="18"/>
    </row>
    <row r="10" customFormat="false" ht="12.75" hidden="false" customHeight="true" outlineLevel="0" collapsed="false">
      <c r="A10" s="1508" t="s">
        <v>1662</v>
      </c>
      <c r="B10" s="1508" t="s">
        <v>1649</v>
      </c>
      <c r="C10" s="1509" t="s">
        <v>1663</v>
      </c>
      <c r="D10" s="1509"/>
      <c r="E10" s="1509"/>
      <c r="F10" s="1509"/>
      <c r="G10" s="1509"/>
      <c r="H10" s="1509"/>
      <c r="I10" s="1508" t="s">
        <v>1664</v>
      </c>
    </row>
    <row r="11" customFormat="false" ht="12.75" hidden="false" customHeight="true" outlineLevel="0" collapsed="false">
      <c r="A11" s="1508"/>
      <c r="B11" s="1508"/>
      <c r="C11" s="1509" t="s">
        <v>1665</v>
      </c>
      <c r="D11" s="1509"/>
      <c r="E11" s="1509" t="s">
        <v>1666</v>
      </c>
      <c r="F11" s="1509"/>
      <c r="G11" s="1509"/>
      <c r="H11" s="1509"/>
      <c r="I11" s="1508"/>
    </row>
    <row r="12" customFormat="false" ht="12.75" hidden="false" customHeight="true" outlineLevel="0" collapsed="false">
      <c r="A12" s="1508"/>
      <c r="B12" s="1508"/>
      <c r="C12" s="1509"/>
      <c r="D12" s="1509"/>
      <c r="E12" s="1510" t="s">
        <v>1667</v>
      </c>
      <c r="F12" s="1510"/>
      <c r="G12" s="1510" t="s">
        <v>1668</v>
      </c>
      <c r="H12" s="1510"/>
      <c r="I12" s="1508"/>
    </row>
    <row r="13" customFormat="false" ht="12.75" hidden="false" customHeight="true" outlineLevel="0" collapsed="false">
      <c r="A13" s="1508"/>
      <c r="B13" s="1508"/>
      <c r="C13" s="1509"/>
      <c r="D13" s="1509"/>
      <c r="E13" s="1510"/>
      <c r="F13" s="1510"/>
      <c r="G13" s="1510"/>
      <c r="H13" s="1510"/>
      <c r="I13" s="1508"/>
    </row>
    <row r="14" customFormat="false" ht="12.75" hidden="false" customHeight="true" outlineLevel="0" collapsed="false">
      <c r="A14" s="1511"/>
      <c r="B14" s="1511"/>
      <c r="C14" s="1512" t="s">
        <v>1656</v>
      </c>
      <c r="D14" s="1512" t="s">
        <v>1657</v>
      </c>
      <c r="E14" s="1509" t="s">
        <v>1656</v>
      </c>
      <c r="F14" s="1509" t="s">
        <v>1657</v>
      </c>
      <c r="G14" s="1509" t="s">
        <v>1656</v>
      </c>
      <c r="H14" s="1509" t="s">
        <v>1657</v>
      </c>
      <c r="I14" s="1509" t="s">
        <v>1669</v>
      </c>
    </row>
    <row r="15" customFormat="false" ht="12.75" hidden="false" customHeight="false" outlineLevel="0" collapsed="false">
      <c r="A15" s="1513"/>
      <c r="B15" s="1513"/>
      <c r="C15" s="1514"/>
      <c r="D15" s="1514"/>
      <c r="E15" s="1515"/>
      <c r="F15" s="1515"/>
      <c r="G15" s="1515"/>
      <c r="H15" s="1516"/>
      <c r="I15" s="1517"/>
    </row>
    <row r="16" customFormat="false" ht="12.75" hidden="false" customHeight="true" outlineLevel="0" collapsed="false">
      <c r="A16" s="1518"/>
      <c r="B16" s="1519"/>
      <c r="C16" s="1520"/>
      <c r="D16" s="1521"/>
      <c r="E16" s="1520"/>
      <c r="F16" s="1521"/>
      <c r="G16" s="1520"/>
      <c r="H16" s="1521"/>
      <c r="I16" s="1521"/>
    </row>
    <row r="17" customFormat="false" ht="12.75" hidden="false" customHeight="false" outlineLevel="0" collapsed="false">
      <c r="A17" s="1522"/>
      <c r="B17" s="1523"/>
      <c r="C17" s="1524"/>
      <c r="D17" s="1524"/>
      <c r="E17" s="1524"/>
      <c r="F17" s="1524"/>
      <c r="G17" s="1524"/>
      <c r="H17" s="1524"/>
      <c r="I17" s="1525"/>
    </row>
    <row r="18" customFormat="false" ht="12.75" hidden="false" customHeight="true" outlineLevel="0" collapsed="false">
      <c r="A18" s="1518"/>
      <c r="B18" s="1519"/>
      <c r="C18" s="1520"/>
      <c r="D18" s="1521"/>
      <c r="E18" s="1520"/>
      <c r="F18" s="1521"/>
      <c r="G18" s="1520"/>
      <c r="H18" s="1521"/>
      <c r="I18" s="1521"/>
    </row>
    <row r="19" customFormat="false" ht="12.75" hidden="false" customHeight="false" outlineLevel="0" collapsed="false">
      <c r="A19" s="1522"/>
      <c r="B19" s="1523"/>
      <c r="C19" s="1524"/>
      <c r="D19" s="1524"/>
      <c r="E19" s="1524"/>
      <c r="F19" s="1524"/>
      <c r="G19" s="1524"/>
      <c r="H19" s="1524"/>
      <c r="I19" s="1525"/>
    </row>
    <row r="20" customFormat="false" ht="12.75" hidden="false" customHeight="true" outlineLevel="0" collapsed="false">
      <c r="A20" s="1518"/>
      <c r="B20" s="1519"/>
      <c r="C20" s="1520"/>
      <c r="D20" s="1521"/>
      <c r="E20" s="1520"/>
      <c r="F20" s="1521"/>
      <c r="G20" s="1520"/>
      <c r="H20" s="1521"/>
      <c r="I20" s="1521"/>
    </row>
    <row r="21" customFormat="false" ht="12.75" hidden="false" customHeight="false" outlineLevel="0" collapsed="false">
      <c r="A21" s="1522"/>
      <c r="B21" s="1523"/>
      <c r="C21" s="1524"/>
      <c r="D21" s="1524"/>
      <c r="E21" s="1524"/>
      <c r="F21" s="1524"/>
      <c r="G21" s="1524"/>
      <c r="H21" s="1524"/>
      <c r="I21" s="1525"/>
    </row>
    <row r="22" customFormat="false" ht="12.75" hidden="false" customHeight="false" outlineLevel="0" collapsed="false">
      <c r="A22" s="1522"/>
      <c r="B22" s="1523"/>
      <c r="C22" s="1524"/>
      <c r="D22" s="1524"/>
      <c r="E22" s="1524"/>
      <c r="F22" s="1524"/>
      <c r="G22" s="1524"/>
      <c r="H22" s="1524"/>
      <c r="I22" s="1525"/>
    </row>
    <row r="23" customFormat="false" ht="12.75" hidden="false" customHeight="true" outlineLevel="0" collapsed="false">
      <c r="A23" s="1518"/>
      <c r="B23" s="1519"/>
      <c r="C23" s="1520"/>
      <c r="D23" s="1521"/>
      <c r="E23" s="1520"/>
      <c r="F23" s="1521"/>
      <c r="G23" s="1520"/>
      <c r="H23" s="1521"/>
      <c r="I23" s="1521"/>
    </row>
    <row r="24" customFormat="false" ht="12.75" hidden="false" customHeight="false" outlineLevel="0" collapsed="false">
      <c r="A24" s="1522"/>
      <c r="B24" s="1523"/>
      <c r="C24" s="1524"/>
      <c r="D24" s="1524"/>
      <c r="E24" s="1524"/>
      <c r="F24" s="1524"/>
      <c r="G24" s="1524"/>
      <c r="H24" s="1524"/>
      <c r="I24" s="1525"/>
    </row>
    <row r="25" customFormat="false" ht="12.75" hidden="false" customHeight="true" outlineLevel="0" collapsed="false">
      <c r="A25" s="1518"/>
      <c r="B25" s="1519"/>
      <c r="C25" s="1520"/>
      <c r="D25" s="1521"/>
      <c r="E25" s="1520"/>
      <c r="F25" s="1521"/>
      <c r="G25" s="1520"/>
      <c r="H25" s="1521"/>
      <c r="I25" s="1521"/>
    </row>
    <row r="26" customFormat="false" ht="12.75" hidden="false" customHeight="false" outlineLevel="0" collapsed="false">
      <c r="A26" s="1522"/>
      <c r="B26" s="1523"/>
      <c r="C26" s="1524"/>
      <c r="D26" s="1524"/>
      <c r="E26" s="1524"/>
      <c r="F26" s="1524"/>
      <c r="G26" s="1524"/>
      <c r="H26" s="1524"/>
      <c r="I26" s="1525"/>
    </row>
    <row r="27" customFormat="false" ht="12.75" hidden="false" customHeight="true" outlineLevel="0" collapsed="false">
      <c r="A27" s="1518"/>
      <c r="B27" s="1519"/>
      <c r="C27" s="1520"/>
      <c r="D27" s="1521"/>
      <c r="E27" s="1520"/>
      <c r="F27" s="1521"/>
      <c r="G27" s="1520"/>
      <c r="H27" s="1521"/>
      <c r="I27" s="1521"/>
    </row>
    <row r="28" customFormat="false" ht="12.75" hidden="false" customHeight="false" outlineLevel="0" collapsed="false">
      <c r="A28" s="1522"/>
      <c r="B28" s="1523"/>
      <c r="C28" s="1524"/>
      <c r="D28" s="1524"/>
      <c r="E28" s="1524"/>
      <c r="F28" s="1524"/>
      <c r="G28" s="1524"/>
      <c r="H28" s="1524"/>
      <c r="I28" s="1525"/>
    </row>
    <row r="29" customFormat="false" ht="12.75" hidden="false" customHeight="true" outlineLevel="0" collapsed="false">
      <c r="A29" s="1518"/>
      <c r="B29" s="1519"/>
      <c r="C29" s="1520"/>
      <c r="D29" s="1521"/>
      <c r="E29" s="1520"/>
      <c r="F29" s="1521"/>
      <c r="G29" s="1520"/>
      <c r="H29" s="1521"/>
      <c r="I29" s="1521"/>
    </row>
    <row r="30" customFormat="false" ht="12.75" hidden="false" customHeight="false" outlineLevel="0" collapsed="false">
      <c r="A30" s="1522"/>
      <c r="B30" s="1523"/>
      <c r="C30" s="1524"/>
      <c r="D30" s="1524"/>
      <c r="E30" s="1524"/>
      <c r="F30" s="1524"/>
      <c r="G30" s="1524"/>
      <c r="H30" s="1524"/>
      <c r="I30" s="1525"/>
    </row>
    <row r="31" customFormat="false" ht="12.75" hidden="false" customHeight="true" outlineLevel="0" collapsed="false">
      <c r="A31" s="1518"/>
      <c r="B31" s="1519"/>
      <c r="C31" s="1520"/>
      <c r="D31" s="1521"/>
      <c r="E31" s="1520"/>
      <c r="F31" s="1521"/>
      <c r="G31" s="1520"/>
      <c r="H31" s="1521"/>
      <c r="I31" s="1521"/>
    </row>
    <row r="32" customFormat="false" ht="12.75" hidden="false" customHeight="false" outlineLevel="0" collapsed="false">
      <c r="A32" s="1522"/>
      <c r="B32" s="1523"/>
      <c r="C32" s="1524"/>
      <c r="D32" s="1524"/>
      <c r="E32" s="1524"/>
      <c r="F32" s="1524"/>
      <c r="G32" s="1524"/>
      <c r="H32" s="1524"/>
      <c r="I32" s="1525"/>
    </row>
    <row r="33" customFormat="false" ht="12.75" hidden="false" customHeight="true" outlineLevel="0" collapsed="false">
      <c r="A33" s="1526" t="s">
        <v>1670</v>
      </c>
      <c r="B33" s="1519"/>
      <c r="C33" s="1520"/>
      <c r="D33" s="1521"/>
      <c r="E33" s="1520"/>
      <c r="F33" s="1521"/>
      <c r="G33" s="1520"/>
      <c r="H33" s="1521"/>
      <c r="I33" s="1521"/>
    </row>
    <row r="34" customFormat="false" ht="13.5" hidden="false" customHeight="false" outlineLevel="0" collapsed="false">
      <c r="A34" s="1526"/>
      <c r="B34" s="1527"/>
      <c r="C34" s="1528"/>
      <c r="D34" s="1528"/>
      <c r="E34" s="1528"/>
      <c r="F34" s="1528"/>
      <c r="G34" s="1528"/>
      <c r="H34" s="1528"/>
      <c r="I34" s="1529"/>
    </row>
    <row r="35" customFormat="false" ht="12.75" hidden="false" customHeight="true" outlineLevel="0" collapsed="false">
      <c r="A35" s="1347" t="s">
        <v>382</v>
      </c>
      <c r="B35" s="1530"/>
      <c r="C35" s="1531"/>
      <c r="D35" s="1532"/>
      <c r="E35" s="1531"/>
      <c r="F35" s="1532"/>
      <c r="G35" s="1531"/>
      <c r="H35" s="1532"/>
      <c r="I35" s="1533"/>
    </row>
    <row r="36" customFormat="false" ht="13.5" hidden="false" customHeight="false" outlineLevel="0" collapsed="false">
      <c r="A36" s="1347"/>
      <c r="B36" s="1321"/>
      <c r="C36" s="1534" t="n">
        <f aca="false">SUM(C15:C35)</f>
        <v>0</v>
      </c>
      <c r="D36" s="1534" t="n">
        <f aca="false">SUM(D15:D35)</f>
        <v>0</v>
      </c>
      <c r="E36" s="1534" t="n">
        <f aca="false">SUM(E15:E35)</f>
        <v>0</v>
      </c>
      <c r="F36" s="1534" t="n">
        <f aca="false">SUM(F15:F35)</f>
        <v>0</v>
      </c>
      <c r="G36" s="1534" t="n">
        <f aca="false">SUM(G15:G35)</f>
        <v>0</v>
      </c>
      <c r="H36" s="1534" t="n">
        <f aca="false">SUM(H15:H35)</f>
        <v>0</v>
      </c>
      <c r="I36" s="1535" t="n">
        <f aca="false">SUM(I15:I35)</f>
        <v>0</v>
      </c>
    </row>
  </sheetData>
  <mergeCells count="19">
    <mergeCell ref="A1:I1"/>
    <mergeCell ref="B2:I2"/>
    <mergeCell ref="A3:D3"/>
    <mergeCell ref="F3:I3"/>
    <mergeCell ref="B4:I4"/>
    <mergeCell ref="D5:E5"/>
    <mergeCell ref="G5:H5"/>
    <mergeCell ref="A7:I7"/>
    <mergeCell ref="A8:I8"/>
    <mergeCell ref="A10:A13"/>
    <mergeCell ref="B10:B13"/>
    <mergeCell ref="C10:H10"/>
    <mergeCell ref="I10:I13"/>
    <mergeCell ref="C11:D13"/>
    <mergeCell ref="E11:H11"/>
    <mergeCell ref="E12:F13"/>
    <mergeCell ref="G12:H13"/>
    <mergeCell ref="A33:A34"/>
    <mergeCell ref="A35:A36"/>
  </mergeCells>
  <printOptions headings="false" gridLines="false" gridLinesSet="true" horizontalCentered="false" verticalCentered="false"/>
  <pageMargins left="0" right="0" top="0" bottom="0.393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J7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13.5" zeroHeight="false" outlineLevelRow="0" outlineLevelCol="0"/>
  <cols>
    <col collapsed="false" customWidth="true" hidden="false" outlineLevel="0" max="1" min="1" style="609" width="17.13"/>
    <col collapsed="false" customWidth="true" hidden="false" outlineLevel="0" max="2" min="2" style="609" width="14.86"/>
    <col collapsed="false" customWidth="false" hidden="false" outlineLevel="0" max="5" min="3" style="609" width="10.85"/>
    <col collapsed="false" customWidth="true" hidden="false" outlineLevel="0" max="6" min="6" style="609" width="17.13"/>
    <col collapsed="false" customWidth="true" hidden="false" outlineLevel="0" max="7" min="7" style="609" width="18"/>
    <col collapsed="false" customWidth="true" hidden="false" outlineLevel="0" max="8" min="8" style="609" width="17"/>
    <col collapsed="false" customWidth="true" hidden="false" outlineLevel="0" max="9" min="9" style="609" width="11.71"/>
    <col collapsed="false" customWidth="true" hidden="false" outlineLevel="0" max="10" min="10" style="609" width="19.42"/>
    <col collapsed="false" customWidth="false" hidden="false" outlineLevel="0" max="1024" min="11" style="609" width="10.85"/>
  </cols>
  <sheetData>
    <row r="1" customFormat="false" ht="15" hidden="false" customHeight="true" outlineLevel="0" collapsed="false">
      <c r="A1" s="1300" t="s">
        <v>1671</v>
      </c>
      <c r="B1" s="1300"/>
      <c r="C1" s="1300"/>
      <c r="D1" s="1300"/>
      <c r="E1" s="1300"/>
      <c r="F1" s="1300"/>
      <c r="G1" s="1300"/>
      <c r="H1" s="1300"/>
      <c r="I1" s="1300"/>
    </row>
    <row r="2" customFormat="false" ht="15.75" hidden="false" customHeight="true" outlineLevel="0" collapsed="false">
      <c r="A2" s="309" t="s">
        <v>45</v>
      </c>
      <c r="B2" s="309"/>
      <c r="C2" s="313" t="n">
        <f aca="false">+TFT!G3</f>
        <v>0</v>
      </c>
      <c r="D2" s="313"/>
      <c r="E2" s="313"/>
      <c r="F2" s="313"/>
      <c r="G2" s="313"/>
      <c r="H2" s="313"/>
      <c r="I2" s="313"/>
    </row>
    <row r="3" customFormat="false" ht="15.75" hidden="false" customHeight="true" outlineLevel="0" collapsed="false">
      <c r="A3" s="313"/>
      <c r="B3" s="105"/>
      <c r="C3" s="105"/>
      <c r="D3" s="105"/>
      <c r="E3" s="105"/>
      <c r="F3" s="105"/>
      <c r="G3" s="506" t="s">
        <v>290</v>
      </c>
      <c r="H3" s="1198" t="n">
        <f aca="false">+TFT!I4</f>
        <v>0</v>
      </c>
      <c r="I3" s="1199"/>
    </row>
    <row r="4" customFormat="false" ht="15" hidden="false" customHeight="true" outlineLevel="0" collapsed="false">
      <c r="A4" s="21" t="s">
        <v>291</v>
      </c>
      <c r="B4" s="507" t="n">
        <f aca="false">+TFT!C5</f>
        <v>0</v>
      </c>
      <c r="C4" s="507"/>
      <c r="D4" s="507"/>
      <c r="E4" s="507"/>
      <c r="F4" s="507"/>
      <c r="G4" s="507"/>
      <c r="H4" s="507"/>
      <c r="I4" s="507"/>
    </row>
    <row r="5" customFormat="false" ht="15.75" hidden="false" customHeight="true" outlineLevel="0" collapsed="false">
      <c r="A5" s="506" t="s">
        <v>292</v>
      </c>
      <c r="B5" s="506"/>
      <c r="C5" s="178" t="n">
        <f aca="false">+TFT!D6</f>
        <v>0</v>
      </c>
      <c r="D5" s="178"/>
      <c r="E5" s="178"/>
      <c r="F5" s="506" t="s">
        <v>293</v>
      </c>
      <c r="G5" s="181" t="n">
        <f aca="false">+TFT!H6</f>
        <v>0</v>
      </c>
      <c r="H5" s="506" t="s">
        <v>350</v>
      </c>
      <c r="I5" s="311" t="n">
        <f aca="false">+TFT!K6</f>
        <v>0</v>
      </c>
    </row>
    <row r="7" customFormat="false" ht="18.75" hidden="false" customHeight="false" outlineLevel="0" collapsed="false">
      <c r="A7" s="978" t="s">
        <v>1672</v>
      </c>
      <c r="B7" s="978"/>
      <c r="C7" s="978"/>
      <c r="D7" s="978"/>
      <c r="E7" s="978"/>
      <c r="F7" s="978"/>
      <c r="G7" s="978"/>
      <c r="H7" s="978"/>
      <c r="I7" s="978"/>
    </row>
    <row r="8" customFormat="false" ht="37.5" hidden="false" customHeight="true" outlineLevel="0" collapsed="false">
      <c r="A8" s="1536" t="s">
        <v>1673</v>
      </c>
      <c r="B8" s="1536"/>
      <c r="C8" s="1536"/>
      <c r="D8" s="1536"/>
      <c r="E8" s="1536"/>
      <c r="F8" s="1536"/>
      <c r="G8" s="1536" t="s">
        <v>965</v>
      </c>
      <c r="H8" s="1537" t="s">
        <v>966</v>
      </c>
      <c r="I8" s="1538" t="s">
        <v>967</v>
      </c>
    </row>
    <row r="9" customFormat="false" ht="24" hidden="false" customHeight="true" outlineLevel="0" collapsed="false">
      <c r="A9" s="1539" t="s">
        <v>1674</v>
      </c>
      <c r="B9" s="1539"/>
      <c r="C9" s="1539"/>
      <c r="D9" s="1539"/>
      <c r="E9" s="1539"/>
      <c r="F9" s="1539"/>
      <c r="G9" s="1539"/>
      <c r="H9" s="1539"/>
      <c r="I9" s="1539"/>
    </row>
    <row r="10" customFormat="false" ht="14.25" hidden="false" customHeight="false" outlineLevel="0" collapsed="false">
      <c r="A10" s="1540" t="s">
        <v>1675</v>
      </c>
      <c r="B10" s="1540"/>
      <c r="C10" s="1540"/>
      <c r="D10" s="1540"/>
      <c r="E10" s="1540"/>
      <c r="F10" s="1540"/>
      <c r="G10" s="1541"/>
      <c r="H10" s="1542"/>
      <c r="I10" s="1543"/>
      <c r="J10" s="1544"/>
    </row>
    <row r="11" customFormat="false" ht="15" hidden="false" customHeight="true" outlineLevel="0" collapsed="false">
      <c r="A11" s="1545" t="s">
        <v>1676</v>
      </c>
      <c r="B11" s="1545"/>
      <c r="C11" s="1545"/>
      <c r="D11" s="1545"/>
      <c r="E11" s="1545"/>
      <c r="F11" s="1545"/>
      <c r="G11" s="1546" t="e">
        <f aca="false">__xb.net_killo__</f>
        <v>#NAME?</v>
      </c>
      <c r="H11" s="1546" t="e">
        <f aca="false">__xb.old_killo__</f>
        <v>#NAME?</v>
      </c>
      <c r="I11" s="1547" t="e">
        <f aca="false">__xb.variation__</f>
        <v>#NAME?</v>
      </c>
    </row>
    <row r="12" customFormat="false" ht="15" hidden="false" customHeight="true" outlineLevel="0" collapsed="false">
      <c r="A12" s="1545" t="s">
        <v>1677</v>
      </c>
      <c r="B12" s="1545"/>
      <c r="C12" s="1545"/>
      <c r="D12" s="1545"/>
      <c r="E12" s="1545"/>
      <c r="F12" s="1545"/>
      <c r="G12" s="1548" t="e">
        <f aca="false">__xa.net_killo__</f>
        <v>#NAME?</v>
      </c>
      <c r="H12" s="1548" t="e">
        <f aca="false">__xa.old_killo__</f>
        <v>#NAME?</v>
      </c>
      <c r="I12" s="1549" t="e">
        <f aca="false">__xa.variation__</f>
        <v>#NAME?</v>
      </c>
      <c r="J12" s="638"/>
    </row>
    <row r="13" customFormat="false" ht="15" hidden="false" customHeight="true" outlineLevel="0" collapsed="false">
      <c r="A13" s="1545" t="s">
        <v>1678</v>
      </c>
      <c r="B13" s="1545"/>
      <c r="C13" s="1545"/>
      <c r="D13" s="1545"/>
      <c r="E13" s="1545"/>
      <c r="F13" s="1545"/>
      <c r="G13" s="1548" t="e">
        <f aca="false">__xc.net_killo__</f>
        <v>#NAME?</v>
      </c>
      <c r="H13" s="1548" t="e">
        <f aca="false">__xc.old_killo__</f>
        <v>#NAME?</v>
      </c>
      <c r="I13" s="1549" t="e">
        <f aca="false">__xc.variation__</f>
        <v>#NAME?</v>
      </c>
    </row>
    <row r="14" customFormat="false" ht="15" hidden="false" customHeight="true" outlineLevel="0" collapsed="false">
      <c r="A14" s="1545" t="s">
        <v>1679</v>
      </c>
      <c r="B14" s="1545"/>
      <c r="C14" s="1545"/>
      <c r="D14" s="1545"/>
      <c r="E14" s="1545"/>
      <c r="F14" s="1545"/>
      <c r="G14" s="1548" t="e">
        <f aca="false">__xd.net_killo__</f>
        <v>#NAME?</v>
      </c>
      <c r="H14" s="1548" t="e">
        <f aca="false">__xd.old_killo__</f>
        <v>#NAME?</v>
      </c>
      <c r="I14" s="1549" t="e">
        <f aca="false">__xd.variation__</f>
        <v>#NAME?</v>
      </c>
    </row>
    <row r="15" customFormat="false" ht="15" hidden="false" customHeight="true" outlineLevel="0" collapsed="false">
      <c r="A15" s="1545" t="s">
        <v>1680</v>
      </c>
      <c r="B15" s="1545"/>
      <c r="C15" s="1545"/>
      <c r="D15" s="1545"/>
      <c r="E15" s="1545"/>
      <c r="F15" s="1545"/>
      <c r="G15" s="1548" t="e">
        <f aca="false">__xe.net_killo__</f>
        <v>#NAME?</v>
      </c>
      <c r="H15" s="1548" t="e">
        <f aca="false">__xe.old_killo__</f>
        <v>#NAME?</v>
      </c>
      <c r="I15" s="1549" t="e">
        <f aca="false">__xe.variation__</f>
        <v>#NAME?</v>
      </c>
    </row>
    <row r="16" customFormat="false" ht="15" hidden="false" customHeight="true" outlineLevel="0" collapsed="false">
      <c r="A16" s="1545" t="s">
        <v>1681</v>
      </c>
      <c r="B16" s="1545"/>
      <c r="C16" s="1545"/>
      <c r="D16" s="1545"/>
      <c r="E16" s="1545"/>
      <c r="F16" s="1545"/>
      <c r="G16" s="1548" t="e">
        <f aca="false">__xf.net_killo__</f>
        <v>#NAME?</v>
      </c>
      <c r="H16" s="1548" t="e">
        <f aca="false">__xf.old_killo__</f>
        <v>#NAME?</v>
      </c>
      <c r="I16" s="1549" t="e">
        <f aca="false">__xf.variation__</f>
        <v>#NAME?</v>
      </c>
      <c r="J16" s="638"/>
    </row>
    <row r="17" customFormat="false" ht="15" hidden="false" customHeight="true" outlineLevel="0" collapsed="false">
      <c r="A17" s="1545" t="s">
        <v>1682</v>
      </c>
      <c r="B17" s="1545"/>
      <c r="C17" s="1545"/>
      <c r="D17" s="1545"/>
      <c r="E17" s="1545"/>
      <c r="F17" s="1545"/>
      <c r="G17" s="1548" t="e">
        <f aca="false">__xg.net_killo__</f>
        <v>#NAME?</v>
      </c>
      <c r="H17" s="1548" t="e">
        <f aca="false">__xg.old_killo__</f>
        <v>#NAME?</v>
      </c>
      <c r="I17" s="1549" t="e">
        <f aca="false">__xg.variation__</f>
        <v>#NAME?</v>
      </c>
    </row>
    <row r="18" customFormat="false" ht="15" hidden="false" customHeight="true" outlineLevel="0" collapsed="false">
      <c r="A18" s="1545" t="s">
        <v>1683</v>
      </c>
      <c r="B18" s="1545"/>
      <c r="C18" s="1545"/>
      <c r="D18" s="1545"/>
      <c r="E18" s="1545"/>
      <c r="F18" s="1545"/>
      <c r="G18" s="1548" t="e">
        <f aca="false">__xh.net_killo__</f>
        <v>#NAME?</v>
      </c>
      <c r="H18" s="1548" t="e">
        <f aca="false">__xh.old_killo__</f>
        <v>#NAME?</v>
      </c>
      <c r="I18" s="1549" t="e">
        <f aca="false">__xh.variation__</f>
        <v>#NAME?</v>
      </c>
    </row>
    <row r="19" customFormat="false" ht="15" hidden="false" customHeight="true" outlineLevel="0" collapsed="false">
      <c r="A19" s="1545" t="s">
        <v>1684</v>
      </c>
      <c r="B19" s="1545"/>
      <c r="C19" s="1545"/>
      <c r="D19" s="1545"/>
      <c r="E19" s="1545"/>
      <c r="F19" s="1545"/>
      <c r="G19" s="1548" t="e">
        <f aca="false">__xi.net_killo__</f>
        <v>#NAME?</v>
      </c>
      <c r="H19" s="1548" t="e">
        <f aca="false">__xi.old_killo__</f>
        <v>#NAME?</v>
      </c>
      <c r="I19" s="1549" t="e">
        <f aca="false">__xi.variation__</f>
        <v>#NAME?</v>
      </c>
    </row>
    <row r="20" customFormat="false" ht="15" hidden="false" customHeight="true" outlineLevel="0" collapsed="false">
      <c r="A20" s="1545"/>
      <c r="B20" s="868"/>
      <c r="C20" s="868"/>
      <c r="D20" s="868"/>
      <c r="E20" s="868"/>
      <c r="F20" s="868"/>
      <c r="G20" s="1550"/>
      <c r="H20" s="1551"/>
      <c r="I20" s="1550"/>
    </row>
    <row r="21" customFormat="false" ht="15" hidden="false" customHeight="true" outlineLevel="0" collapsed="false">
      <c r="A21" s="1552" t="s">
        <v>1685</v>
      </c>
      <c r="B21" s="1552"/>
      <c r="C21" s="1552"/>
      <c r="D21" s="1552"/>
      <c r="E21" s="1552"/>
      <c r="F21" s="1552"/>
      <c r="G21" s="1553"/>
      <c r="H21" s="1554"/>
      <c r="I21" s="1553"/>
    </row>
    <row r="22" customFormat="false" ht="15" hidden="false" customHeight="true" outlineLevel="0" collapsed="false">
      <c r="A22" s="1555" t="s">
        <v>1686</v>
      </c>
      <c r="B22" s="1555"/>
      <c r="C22" s="1555"/>
      <c r="D22" s="1555"/>
      <c r="E22" s="1555"/>
      <c r="F22" s="1555"/>
      <c r="G22" s="1556" t="e">
        <f aca="false">__xd.net_killo__</f>
        <v>#NAME?</v>
      </c>
      <c r="H22" s="1557" t="e">
        <f aca="false">__xd.old_killo__</f>
        <v>#NAME?</v>
      </c>
      <c r="I22" s="1549" t="e">
        <f aca="false">__xd.variation__</f>
        <v>#NAME?</v>
      </c>
    </row>
    <row r="23" customFormat="false" ht="15" hidden="false" customHeight="true" outlineLevel="0" collapsed="false">
      <c r="A23" s="1558" t="s">
        <v>1687</v>
      </c>
      <c r="B23" s="1558"/>
      <c r="C23" s="1558"/>
      <c r="D23" s="1558"/>
      <c r="E23" s="1558"/>
      <c r="F23" s="1558"/>
      <c r="G23" s="1549" t="e">
        <f aca="false">__n34a.net_killo__</f>
        <v>#NAME?</v>
      </c>
      <c r="H23" s="1559" t="e">
        <f aca="false">__n34a.old_killo__</f>
        <v>#NAME?</v>
      </c>
      <c r="I23" s="1549" t="e">
        <f aca="false">__n34a.variation__</f>
        <v>#NAME?</v>
      </c>
    </row>
    <row r="24" customFormat="false" ht="15" hidden="false" customHeight="true" outlineLevel="0" collapsed="false">
      <c r="A24" s="1545" t="s">
        <v>1688</v>
      </c>
      <c r="B24" s="868"/>
      <c r="C24" s="868"/>
      <c r="D24" s="868"/>
      <c r="E24" s="868"/>
      <c r="F24" s="1560"/>
      <c r="G24" s="1561" t="e">
        <f aca="false">__n34b.net_opposite_killo__</f>
        <v>#NAME?</v>
      </c>
      <c r="H24" s="1562" t="e">
        <f aca="false">__n34b.old_opposite_killo__</f>
        <v>#NAME?</v>
      </c>
      <c r="I24" s="1549" t="e">
        <f aca="false">__n34b.variation__</f>
        <v>#NAME?</v>
      </c>
    </row>
    <row r="25" customFormat="false" ht="15" hidden="false" customHeight="true" outlineLevel="0" collapsed="false">
      <c r="A25" s="1563" t="s">
        <v>1689</v>
      </c>
      <c r="B25" s="1564"/>
      <c r="C25" s="1564"/>
      <c r="D25" s="1564"/>
      <c r="E25" s="1564"/>
      <c r="F25" s="1565"/>
      <c r="G25" s="1566"/>
      <c r="H25" s="1566"/>
      <c r="I25" s="1567"/>
    </row>
    <row r="26" customFormat="false" ht="15" hidden="false" customHeight="true" outlineLevel="0" collapsed="false">
      <c r="A26" s="1568"/>
      <c r="B26" s="1569"/>
      <c r="C26" s="1569"/>
      <c r="D26" s="1569"/>
      <c r="E26" s="1569"/>
      <c r="F26" s="1570"/>
      <c r="G26" s="1571"/>
      <c r="H26" s="1572"/>
      <c r="I26" s="1573"/>
    </row>
    <row r="27" customFormat="false" ht="15" hidden="false" customHeight="true" outlineLevel="0" collapsed="false">
      <c r="A27" s="1574" t="s">
        <v>1690</v>
      </c>
      <c r="B27" s="1575"/>
      <c r="C27" s="1575"/>
      <c r="D27" s="1575"/>
      <c r="E27" s="1575"/>
      <c r="F27" s="1575"/>
      <c r="G27" s="1576" t="e">
        <f aca="false">__n34c.net_killo__</f>
        <v>#NAME?</v>
      </c>
      <c r="H27" s="1576" t="e">
        <f aca="false">__n34c.old_killo__</f>
        <v>#NAME?</v>
      </c>
      <c r="I27" s="1577" t="e">
        <f aca="false">__n34c.variation__</f>
        <v>#NAME?</v>
      </c>
    </row>
    <row r="28" customFormat="false" ht="15" hidden="false" customHeight="true" outlineLevel="0" collapsed="false">
      <c r="A28" s="1555" t="s">
        <v>1691</v>
      </c>
      <c r="B28" s="1555"/>
      <c r="C28" s="1555"/>
      <c r="D28" s="1555"/>
      <c r="E28" s="1555"/>
      <c r="F28" s="1555"/>
      <c r="G28" s="1578" t="e">
        <f aca="false">__n34d.net_killo__</f>
        <v>#NAME?</v>
      </c>
      <c r="H28" s="1578" t="e">
        <f aca="false">__n34d.old_killo__</f>
        <v>#NAME?</v>
      </c>
      <c r="I28" s="1549" t="e">
        <f aca="false">__n34d.variation__</f>
        <v>#NAME?</v>
      </c>
    </row>
    <row r="29" customFormat="false" ht="15" hidden="false" customHeight="true" outlineLevel="0" collapsed="false">
      <c r="A29" s="1545" t="s">
        <v>1692</v>
      </c>
      <c r="B29" s="868"/>
      <c r="C29" s="868"/>
      <c r="D29" s="868"/>
      <c r="E29" s="868"/>
      <c r="F29" s="868"/>
      <c r="G29" s="1548" t="e">
        <f aca="false">__n34e.net_killo__</f>
        <v>#NAME?</v>
      </c>
      <c r="H29" s="1579" t="e">
        <f aca="false">__n34e.old_killo__</f>
        <v>#NAME?</v>
      </c>
      <c r="I29" s="1549" t="e">
        <f aca="false">__n34e.variation__</f>
        <v>#NAME?</v>
      </c>
    </row>
    <row r="30" customFormat="false" ht="15" hidden="false" customHeight="true" outlineLevel="0" collapsed="false">
      <c r="A30" s="1545" t="s">
        <v>1693</v>
      </c>
      <c r="B30" s="868"/>
      <c r="C30" s="868"/>
      <c r="D30" s="868"/>
      <c r="E30" s="868"/>
      <c r="F30" s="868"/>
      <c r="G30" s="1548" t="e">
        <f aca="false">__tm.net_killo__</f>
        <v>#NAME?</v>
      </c>
      <c r="H30" s="1548" t="e">
        <f aca="false">__tm.old_killo__</f>
        <v>#NAME?</v>
      </c>
      <c r="I30" s="1549" t="e">
        <f aca="false">__tm.variation__</f>
        <v>#NAME?</v>
      </c>
    </row>
    <row r="31" customFormat="false" ht="15" hidden="false" customHeight="true" outlineLevel="0" collapsed="false">
      <c r="A31" s="1580" t="s">
        <v>1694</v>
      </c>
      <c r="B31" s="821"/>
      <c r="C31" s="821"/>
      <c r="D31" s="821"/>
      <c r="E31" s="821"/>
      <c r="F31" s="821"/>
      <c r="G31" s="1548" t="e">
        <f aca="false">__n34f.net_killo__</f>
        <v>#NAME?</v>
      </c>
      <c r="H31" s="1548" t="e">
        <f aca="false">__n34f.old_killo__</f>
        <v>#NAME?</v>
      </c>
      <c r="I31" s="1549" t="e">
        <f aca="false">__n34f.variation__</f>
        <v>#NAME?</v>
      </c>
    </row>
    <row r="32" customFormat="false" ht="15" hidden="false" customHeight="true" outlineLevel="0" collapsed="false">
      <c r="A32" s="1545" t="s">
        <v>1695</v>
      </c>
      <c r="B32" s="868"/>
      <c r="C32" s="868"/>
      <c r="D32" s="868"/>
      <c r="E32" s="868"/>
      <c r="F32" s="868"/>
      <c r="G32" s="1548" t="e">
        <f aca="false">__n34g.net_killo__</f>
        <v>#NAME?</v>
      </c>
      <c r="H32" s="1579" t="e">
        <f aca="false">__n34g.old_killo__</f>
        <v>#NAME?</v>
      </c>
      <c r="I32" s="1549" t="e">
        <f aca="false">__n34g.variation__</f>
        <v>#NAME?</v>
      </c>
    </row>
    <row r="33" customFormat="false" ht="15" hidden="false" customHeight="true" outlineLevel="0" collapsed="false">
      <c r="A33" s="1580" t="s">
        <v>1696</v>
      </c>
      <c r="B33" s="868"/>
      <c r="C33" s="868"/>
      <c r="D33" s="868"/>
      <c r="E33" s="868"/>
      <c r="F33" s="868"/>
      <c r="G33" s="1548" t="e">
        <f aca="false">__n34h.net_opposite_killo__</f>
        <v>#NAME?</v>
      </c>
      <c r="H33" s="1579" t="e">
        <f aca="false">__n34h.old_opposite_killo__</f>
        <v>#NAME?</v>
      </c>
      <c r="I33" s="1549" t="e">
        <f aca="false">__n34h.variation__</f>
        <v>#NAME?</v>
      </c>
    </row>
    <row r="34" customFormat="false" ht="15" hidden="false" customHeight="true" outlineLevel="0" collapsed="false">
      <c r="A34" s="1580" t="s">
        <v>1697</v>
      </c>
      <c r="B34" s="868"/>
      <c r="C34" s="868"/>
      <c r="D34" s="868"/>
      <c r="E34" s="868"/>
      <c r="F34" s="868"/>
      <c r="G34" s="1548" t="e">
        <f aca="false">__n34i.net_opposite_killo__</f>
        <v>#NAME?</v>
      </c>
      <c r="H34" s="1579" t="e">
        <f aca="false">__n34i.old_opposite_killo__</f>
        <v>#NAME?</v>
      </c>
      <c r="I34" s="1549" t="e">
        <f aca="false">__n34i.variation__</f>
        <v>#NAME?</v>
      </c>
    </row>
    <row r="35" customFormat="false" ht="15" hidden="false" customHeight="true" outlineLevel="0" collapsed="false">
      <c r="A35" s="1580" t="s">
        <v>1698</v>
      </c>
      <c r="B35" s="868"/>
      <c r="C35" s="868"/>
      <c r="D35" s="868"/>
      <c r="E35" s="868"/>
      <c r="F35" s="868"/>
      <c r="G35" s="1548" t="e">
        <f aca="false">__rq.net_opposite_killo__</f>
        <v>#NAME?</v>
      </c>
      <c r="H35" s="1579" t="e">
        <f aca="false">__rq.old_opposite_killo__</f>
        <v>#NAME?</v>
      </c>
      <c r="I35" s="1549" t="e">
        <f aca="false">__rq.variation__</f>
        <v>#NAME?</v>
      </c>
    </row>
    <row r="36" customFormat="false" ht="15" hidden="false" customHeight="true" outlineLevel="0" collapsed="false">
      <c r="A36" s="1581" t="s">
        <v>1699</v>
      </c>
      <c r="B36" s="1582"/>
      <c r="C36" s="1582"/>
      <c r="D36" s="1582"/>
      <c r="E36" s="1582"/>
      <c r="F36" s="1583"/>
      <c r="G36" s="1561" t="e">
        <f aca="false">__rs.net_opposite_killo__</f>
        <v>#NAME?</v>
      </c>
      <c r="H36" s="1562" t="e">
        <f aca="false">__rs.old_opposite_killo__</f>
        <v>#NAME?</v>
      </c>
      <c r="I36" s="1549" t="e">
        <f aca="false">__rs.variation__</f>
        <v>#NAME?</v>
      </c>
    </row>
    <row r="37" customFormat="false" ht="15" hidden="false" customHeight="true" outlineLevel="0" collapsed="false">
      <c r="A37" s="1584" t="s">
        <v>1700</v>
      </c>
      <c r="B37" s="1584"/>
      <c r="C37" s="1584"/>
      <c r="D37" s="1584"/>
      <c r="E37" s="1584"/>
      <c r="F37" s="1584"/>
      <c r="G37" s="1585" t="e">
        <f aca="false">__n34j.net_killo__</f>
        <v>#NAME?</v>
      </c>
      <c r="H37" s="1585" t="e">
        <f aca="false">__n34j.old_killo__</f>
        <v>#NAME?</v>
      </c>
      <c r="I37" s="1577" t="e">
        <f aca="false">__n34j.variation__</f>
        <v>#NAME?</v>
      </c>
    </row>
    <row r="38" customFormat="false" ht="15" hidden="false" customHeight="true" outlineLevel="0" collapsed="false">
      <c r="A38" s="1586" t="s">
        <v>1701</v>
      </c>
      <c r="B38" s="1586"/>
      <c r="C38" s="1586"/>
      <c r="D38" s="1586"/>
      <c r="E38" s="1586"/>
      <c r="F38" s="1586"/>
      <c r="G38" s="1571" t="e">
        <f aca="false">__fn.fluxnetasresource_killo__</f>
        <v>#NAME?</v>
      </c>
      <c r="H38" s="1587" t="e">
        <f aca="false">__fn.oldtafireasresource_killo__</f>
        <v>#NAME?</v>
      </c>
      <c r="I38" s="1549" t="e">
        <f aca="false">__fn.variation__</f>
        <v>#NAME?</v>
      </c>
    </row>
    <row r="39" customFormat="false" ht="15" hidden="false" customHeight="true" outlineLevel="0" collapsed="false">
      <c r="A39" s="1574" t="s">
        <v>1702</v>
      </c>
      <c r="B39" s="1574"/>
      <c r="C39" s="1574"/>
      <c r="D39" s="1574"/>
      <c r="E39" s="1574"/>
      <c r="F39" s="1574"/>
      <c r="G39" s="1585" t="e">
        <f aca="false">__n34k.fluxnetasresource_killo__</f>
        <v>#NAME?</v>
      </c>
      <c r="H39" s="1585" t="e">
        <f aca="false">__n34k.oldtafireasresource_killo__</f>
        <v>#NAME?</v>
      </c>
      <c r="I39" s="1588" t="e">
        <f aca="false">__n34k.variation__</f>
        <v>#NAME?</v>
      </c>
    </row>
    <row r="40" customFormat="false" ht="20.1" hidden="false" customHeight="true" outlineLevel="0" collapsed="false">
      <c r="A40" s="1589" t="s">
        <v>1703</v>
      </c>
      <c r="B40" s="1589"/>
      <c r="C40" s="1589"/>
      <c r="D40" s="1589"/>
      <c r="E40" s="1589"/>
      <c r="F40" s="1589"/>
      <c r="G40" s="1589"/>
      <c r="H40" s="1589"/>
      <c r="I40" s="1589"/>
    </row>
    <row r="41" customFormat="false" ht="15" hidden="false" customHeight="true" outlineLevel="0" collapsed="false">
      <c r="A41" s="1558" t="s">
        <v>1704</v>
      </c>
      <c r="B41" s="1558"/>
      <c r="C41" s="1558"/>
      <c r="D41" s="1558"/>
      <c r="E41" s="1558"/>
      <c r="F41" s="1558"/>
      <c r="G41" s="1590" t="e">
        <f aca="false">__n34l.ratio__</f>
        <v>#NAME?</v>
      </c>
      <c r="H41" s="1590" t="e">
        <f aca="false">__n34l.oldratio__</f>
        <v>#NAME?</v>
      </c>
      <c r="I41" s="1591" t="e">
        <f aca="false">__n34l.variation__</f>
        <v>#NAME?</v>
      </c>
      <c r="J41" s="1592"/>
    </row>
    <row r="42" customFormat="false" ht="15" hidden="false" customHeight="true" outlineLevel="0" collapsed="false">
      <c r="A42" s="1545" t="s">
        <v>1705</v>
      </c>
      <c r="B42" s="1545"/>
      <c r="C42" s="1545"/>
      <c r="D42" s="1545"/>
      <c r="E42" s="1545"/>
      <c r="F42" s="1545"/>
      <c r="G42" s="1593" t="e">
        <f aca="false">__n34m.ratio__</f>
        <v>#NAME?</v>
      </c>
      <c r="H42" s="1593" t="e">
        <f aca="false">__n34m.oldratio__</f>
        <v>#NAME?</v>
      </c>
      <c r="I42" s="1591" t="e">
        <f aca="false">__n34m.variation__</f>
        <v>#NAME?</v>
      </c>
      <c r="J42" s="1592"/>
    </row>
    <row r="43" customFormat="false" ht="15" hidden="false" customHeight="true" outlineLevel="0" collapsed="false">
      <c r="A43" s="1594" t="s">
        <v>1706</v>
      </c>
      <c r="B43" s="1594"/>
      <c r="C43" s="1594"/>
      <c r="D43" s="1594"/>
      <c r="E43" s="1594"/>
      <c r="F43" s="1594"/>
      <c r="G43" s="1594"/>
      <c r="H43" s="1594"/>
      <c r="I43" s="1594"/>
    </row>
    <row r="44" customFormat="false" ht="15" hidden="false" customHeight="true" outlineLevel="0" collapsed="false">
      <c r="A44" s="1555" t="s">
        <v>1707</v>
      </c>
      <c r="B44" s="1555"/>
      <c r="C44" s="1555"/>
      <c r="D44" s="1555"/>
      <c r="E44" s="1555"/>
      <c r="F44" s="1555"/>
      <c r="G44" s="1578" t="e">
        <f aca="false">__cp.net_killo__</f>
        <v>#NAME?</v>
      </c>
      <c r="H44" s="1578" t="e">
        <f aca="false">__cp.old_killo__</f>
        <v>#NAME?</v>
      </c>
      <c r="I44" s="1549" t="e">
        <f aca="false">__cp.variation__</f>
        <v>#NAME?</v>
      </c>
    </row>
    <row r="45" customFormat="false" ht="15" hidden="false" customHeight="true" outlineLevel="0" collapsed="false">
      <c r="A45" s="1545" t="s">
        <v>1708</v>
      </c>
      <c r="B45" s="1545"/>
      <c r="C45" s="1545"/>
      <c r="D45" s="1545"/>
      <c r="E45" s="1545"/>
      <c r="F45" s="1545"/>
      <c r="G45" s="1548" t="e">
        <f aca="false">__n34m1.net_killo__</f>
        <v>#NAME?</v>
      </c>
      <c r="H45" s="1548" t="e">
        <f aca="false">__n34m1.old_killo__</f>
        <v>#NAME?</v>
      </c>
      <c r="I45" s="1549" t="e">
        <f aca="false">__n34m1.variation__</f>
        <v>#NAME?</v>
      </c>
    </row>
    <row r="46" customFormat="false" ht="15" hidden="false" customHeight="true" outlineLevel="0" collapsed="false">
      <c r="A46" s="1574" t="s">
        <v>1709</v>
      </c>
      <c r="B46" s="1574"/>
      <c r="C46" s="1574"/>
      <c r="D46" s="1574"/>
      <c r="E46" s="1574"/>
      <c r="F46" s="1574"/>
      <c r="G46" s="1595" t="e">
        <f aca="false">__n34m2.net_killo__</f>
        <v>#NAME?</v>
      </c>
      <c r="H46" s="1596" t="e">
        <f aca="false">__n34m2.old_killo__</f>
        <v>#NAME?</v>
      </c>
      <c r="I46" s="1597" t="e">
        <f aca="false">__n34m2.variation__</f>
        <v>#NAME?</v>
      </c>
    </row>
    <row r="47" customFormat="false" ht="15" hidden="false" customHeight="true" outlineLevel="0" collapsed="false">
      <c r="A47" s="1545" t="s">
        <v>1710</v>
      </c>
      <c r="B47" s="1545"/>
      <c r="C47" s="1545"/>
      <c r="D47" s="1545"/>
      <c r="E47" s="1545"/>
      <c r="F47" s="1545"/>
      <c r="G47" s="1561" t="e">
        <f aca="false">__n34m3.net_opposite_killo__</f>
        <v>#NAME?</v>
      </c>
      <c r="H47" s="1561" t="e">
        <f aca="false">__n34m3.old_opposite_killo__</f>
        <v>#NAME?</v>
      </c>
      <c r="I47" s="1550" t="e">
        <f aca="false">__n34m3.variation__</f>
        <v>#NAME?</v>
      </c>
    </row>
    <row r="48" customFormat="false" ht="15" hidden="false" customHeight="true" outlineLevel="0" collapsed="false">
      <c r="A48" s="1589" t="s">
        <v>1711</v>
      </c>
      <c r="B48" s="1589"/>
      <c r="C48" s="1589"/>
      <c r="D48" s="1589"/>
      <c r="E48" s="1589"/>
      <c r="F48" s="1589"/>
      <c r="G48" s="1598" t="e">
        <f aca="false">__n34n.net_opposite_killo__</f>
        <v>#NAME?</v>
      </c>
      <c r="H48" s="1598" t="e">
        <f aca="false">__n34n.old_opposite_killo__</f>
        <v>#NAME?</v>
      </c>
      <c r="I48" s="1599" t="e">
        <f aca="false">__n34n.variation__</f>
        <v>#NAME?</v>
      </c>
    </row>
    <row r="49" customFormat="false" ht="15" hidden="false" customHeight="true" outlineLevel="0" collapsed="false">
      <c r="A49" s="1545" t="s">
        <v>1712</v>
      </c>
      <c r="B49" s="1545"/>
      <c r="C49" s="1545"/>
      <c r="D49" s="1545"/>
      <c r="E49" s="1545"/>
      <c r="F49" s="1545"/>
      <c r="G49" s="1556" t="e">
        <f aca="false">__n34o.net_killo__</f>
        <v>#NAME?</v>
      </c>
      <c r="H49" s="1556" t="e">
        <f aca="false">__n34o.old_killo__</f>
        <v>#NAME?</v>
      </c>
      <c r="I49" s="1549" t="e">
        <f aca="false">__n34o.variation__</f>
        <v>#NAME?</v>
      </c>
      <c r="J49" s="1592"/>
    </row>
    <row r="50" customFormat="false" ht="15" hidden="false" customHeight="true" outlineLevel="0" collapsed="false">
      <c r="A50" s="1545" t="s">
        <v>1713</v>
      </c>
      <c r="B50" s="1545"/>
      <c r="C50" s="1545"/>
      <c r="D50" s="1545"/>
      <c r="E50" s="1545"/>
      <c r="F50" s="1545"/>
      <c r="G50" s="1548" t="e">
        <f aca="false">__n34p.net_killo__</f>
        <v>#NAME?</v>
      </c>
      <c r="H50" s="1548" t="e">
        <f aca="false">__n34p.old_killo__</f>
        <v>#NAME?</v>
      </c>
      <c r="I50" s="1549" t="e">
        <f aca="false">__n34p.variation__</f>
        <v>#NAME?</v>
      </c>
      <c r="J50" s="1592"/>
    </row>
    <row r="51" customFormat="false" ht="15" hidden="false" customHeight="true" outlineLevel="0" collapsed="false">
      <c r="A51" s="1574" t="s">
        <v>1714</v>
      </c>
      <c r="B51" s="1574"/>
      <c r="C51" s="1574"/>
      <c r="D51" s="1574"/>
      <c r="E51" s="1574"/>
      <c r="F51" s="1574"/>
      <c r="G51" s="1596" t="e">
        <f aca="false">__n34q.net_killo__</f>
        <v>#NAME?</v>
      </c>
      <c r="H51" s="1596" t="e">
        <f aca="false">__n34q.old_killo__</f>
        <v>#NAME?</v>
      </c>
      <c r="I51" s="1597" t="e">
        <f aca="false">__n34q.variation__</f>
        <v>#NAME?</v>
      </c>
    </row>
    <row r="52" customFormat="false" ht="15" hidden="false" customHeight="true" outlineLevel="0" collapsed="false">
      <c r="A52" s="1545" t="s">
        <v>1715</v>
      </c>
      <c r="B52" s="1545"/>
      <c r="C52" s="1545"/>
      <c r="D52" s="1545"/>
      <c r="E52" s="1545"/>
      <c r="F52" s="1545"/>
      <c r="G52" s="1548" t="e">
        <f aca="false">__n34r1.net_killo__</f>
        <v>#NAME?</v>
      </c>
      <c r="H52" s="1548" t="e">
        <f aca="false">__n34r1.old_killo__</f>
        <v>#NAME?</v>
      </c>
      <c r="I52" s="1549" t="e">
        <f aca="false">__n34r1.variation__</f>
        <v>#NAME?</v>
      </c>
    </row>
    <row r="53" customFormat="false" ht="15" hidden="false" customHeight="true" outlineLevel="0" collapsed="false">
      <c r="A53" s="1545" t="s">
        <v>1716</v>
      </c>
      <c r="B53" s="1545"/>
      <c r="C53" s="1545"/>
      <c r="D53" s="1545"/>
      <c r="E53" s="1545"/>
      <c r="F53" s="1545"/>
      <c r="G53" s="1548" t="e">
        <f aca="false">__n34r2.net_opposite_killo__</f>
        <v>#NAME?</v>
      </c>
      <c r="H53" s="1548" t="e">
        <f aca="false">__n34r2.old_opposite_killo__</f>
        <v>#NAME?</v>
      </c>
      <c r="I53" s="1549" t="e">
        <f aca="false">__n34r2.variation__</f>
        <v>#NAME?</v>
      </c>
    </row>
    <row r="54" customFormat="false" ht="15" hidden="false" customHeight="true" outlineLevel="0" collapsed="false">
      <c r="A54" s="1600" t="s">
        <v>1717</v>
      </c>
      <c r="B54" s="1600"/>
      <c r="C54" s="1600"/>
      <c r="D54" s="1600"/>
      <c r="E54" s="1600"/>
      <c r="F54" s="1600"/>
      <c r="G54" s="1601" t="e">
        <f aca="false">__n34r.net_killo__</f>
        <v>#NAME?</v>
      </c>
      <c r="H54" s="1601" t="e">
        <f aca="false">__n34r.old_killo__</f>
        <v>#NAME?</v>
      </c>
      <c r="I54" s="1549" t="e">
        <f aca="false">__n34r.variation__</f>
        <v>#NAME?</v>
      </c>
    </row>
    <row r="55" customFormat="false" ht="15" hidden="false" customHeight="true" outlineLevel="0" collapsed="false">
      <c r="A55" s="1589" t="s">
        <v>1718</v>
      </c>
      <c r="B55" s="1589"/>
      <c r="C55" s="1589"/>
      <c r="D55" s="1589"/>
      <c r="E55" s="1589"/>
      <c r="F55" s="1589"/>
      <c r="G55" s="1585" t="e">
        <f aca="false">__n34s.net_killo__</f>
        <v>#NAME?</v>
      </c>
      <c r="H55" s="1585" t="e">
        <f aca="false">__n34s.old_killo__</f>
        <v>#NAME?</v>
      </c>
      <c r="I55" s="1577" t="e">
        <f aca="false">__n34s.variation__</f>
        <v>#NAME?</v>
      </c>
    </row>
    <row r="56" customFormat="false" ht="15" hidden="false" customHeight="true" outlineLevel="0" collapsed="false">
      <c r="A56" s="1602"/>
      <c r="B56" s="1603"/>
      <c r="C56" s="1603"/>
      <c r="D56" s="1603"/>
      <c r="E56" s="1603"/>
      <c r="F56" s="1603"/>
      <c r="G56" s="1604"/>
      <c r="H56" s="1605"/>
      <c r="I56" s="1604"/>
    </row>
    <row r="57" customFormat="false" ht="15" hidden="false" customHeight="true" outlineLevel="0" collapsed="false">
      <c r="A57" s="1606" t="s">
        <v>1719</v>
      </c>
      <c r="B57" s="1606"/>
      <c r="C57" s="1606"/>
      <c r="D57" s="1606"/>
      <c r="E57" s="1606"/>
      <c r="F57" s="1606"/>
      <c r="G57" s="1546" t="e">
        <f aca="false">__n34t.net_opposite_killo__</f>
        <v>#NAME?</v>
      </c>
      <c r="H57" s="1546" t="e">
        <f aca="false">__n34t.old_opposite_killo__</f>
        <v>#NAME?</v>
      </c>
      <c r="I57" s="1549" t="e">
        <f aca="false">__n34t.variation__</f>
        <v>#NAME?</v>
      </c>
      <c r="J57" s="1592"/>
    </row>
    <row r="58" customFormat="false" ht="15" hidden="false" customHeight="true" outlineLevel="0" collapsed="false">
      <c r="A58" s="1600" t="s">
        <v>1720</v>
      </c>
      <c r="B58" s="1600"/>
      <c r="C58" s="1600"/>
      <c r="D58" s="1600"/>
      <c r="E58" s="1600"/>
      <c r="F58" s="1600"/>
      <c r="G58" s="1561" t="e">
        <f aca="false">__zh2.fluxnet_killo__</f>
        <v>#NAME?</v>
      </c>
      <c r="H58" s="1561" t="e">
        <f aca="false">__zh2.oldtafire_killo__</f>
        <v>#NAME?</v>
      </c>
      <c r="I58" s="1549" t="e">
        <f aca="false">__zh2.variation__</f>
        <v>#NAME?</v>
      </c>
      <c r="J58" s="1607"/>
    </row>
    <row r="59" customFormat="false" ht="15" hidden="false" customHeight="true" outlineLevel="0" collapsed="false">
      <c r="A59" s="1589" t="s">
        <v>1721</v>
      </c>
      <c r="B59" s="1589"/>
      <c r="C59" s="1589"/>
      <c r="D59" s="1589"/>
      <c r="E59" s="1589"/>
      <c r="F59" s="1589"/>
      <c r="G59" s="1589"/>
      <c r="H59" s="1589"/>
      <c r="I59" s="1589"/>
    </row>
    <row r="60" customFormat="false" ht="15" hidden="false" customHeight="true" outlineLevel="0" collapsed="false">
      <c r="A60" s="1545" t="s">
        <v>1722</v>
      </c>
      <c r="B60" s="1545"/>
      <c r="C60" s="1545"/>
      <c r="D60" s="1545"/>
      <c r="E60" s="1545"/>
      <c r="F60" s="1545"/>
      <c r="G60" s="1556" t="e">
        <f aca="false">__zb.fluxnetasresource_killo__</f>
        <v>#NAME?</v>
      </c>
      <c r="H60" s="1556" t="e">
        <f aca="false">__zb.oldtafireasresource_killo__</f>
        <v>#NAME?</v>
      </c>
      <c r="I60" s="1549" t="e">
        <f aca="false">__zb.variation__</f>
        <v>#NAME?</v>
      </c>
    </row>
    <row r="61" customFormat="false" ht="15" hidden="false" customHeight="true" outlineLevel="0" collapsed="false">
      <c r="A61" s="1545" t="s">
        <v>1723</v>
      </c>
      <c r="B61" s="1545"/>
      <c r="C61" s="1545"/>
      <c r="D61" s="1545"/>
      <c r="E61" s="1545"/>
      <c r="F61" s="1545"/>
      <c r="G61" s="1548" t="e">
        <f aca="false">__zc.fluxnetasresource_killo__</f>
        <v>#NAME?</v>
      </c>
      <c r="H61" s="1559" t="e">
        <f aca="false">__zc.oldtafireasresource_killo__</f>
        <v>#NAME?</v>
      </c>
      <c r="I61" s="1549" t="e">
        <f aca="false">__zc.variation__</f>
        <v>#NAME?</v>
      </c>
    </row>
    <row r="62" customFormat="false" ht="15" hidden="false" customHeight="true" outlineLevel="0" collapsed="false">
      <c r="A62" s="1608" t="s">
        <v>1724</v>
      </c>
      <c r="B62" s="637"/>
      <c r="C62" s="637"/>
      <c r="D62" s="637"/>
      <c r="E62" s="637"/>
      <c r="F62" s="637"/>
      <c r="G62" s="1561" t="e">
        <f aca="false">__zf.fluxnetasresource_killo__</f>
        <v>#NAME?</v>
      </c>
      <c r="H62" s="1551" t="e">
        <f aca="false">__zf.oldtafireasresource_killo__</f>
        <v>#NAME?</v>
      </c>
      <c r="I62" s="1549" t="e">
        <f aca="false">__zf.variation__</f>
        <v>#NAME?</v>
      </c>
    </row>
    <row r="63" customFormat="false" ht="15" hidden="false" customHeight="true" outlineLevel="0" collapsed="false">
      <c r="A63" s="1609" t="s">
        <v>1725</v>
      </c>
      <c r="B63" s="1610"/>
      <c r="C63" s="1610"/>
      <c r="D63" s="1610"/>
      <c r="E63" s="1610"/>
      <c r="F63" s="1611"/>
      <c r="G63" s="1599" t="e">
        <f aca="false">__zg.fluxnetasresource_killo__</f>
        <v>#NAME?</v>
      </c>
      <c r="H63" s="1612" t="e">
        <f aca="false">__zg.oldtafireasresource_killo__</f>
        <v>#NAME?</v>
      </c>
      <c r="I63" s="1599" t="e">
        <f aca="false">__zg.variation__</f>
        <v>#NAME?</v>
      </c>
    </row>
    <row r="64" customFormat="false" ht="15" hidden="false" customHeight="true" outlineLevel="0" collapsed="false">
      <c r="A64" s="1608" t="s">
        <v>1726</v>
      </c>
      <c r="B64" s="637"/>
      <c r="C64" s="637"/>
      <c r="D64" s="637"/>
      <c r="E64" s="637"/>
      <c r="F64" s="637"/>
      <c r="G64" s="1573"/>
      <c r="H64" s="1608"/>
      <c r="I64" s="1573"/>
    </row>
    <row r="65" customFormat="false" ht="15" hidden="false" customHeight="true" outlineLevel="0" collapsed="false">
      <c r="A65" s="1608" t="s">
        <v>1727</v>
      </c>
      <c r="B65" s="637"/>
      <c r="C65" s="637"/>
      <c r="D65" s="637"/>
      <c r="E65" s="637"/>
      <c r="F65" s="637"/>
      <c r="G65" s="1556" t="e">
        <f aca="false">__n34u.net_opposite_killo__</f>
        <v>#NAME?</v>
      </c>
      <c r="H65" s="1556" t="e">
        <f aca="false">__n34u.old_opposite_killo__</f>
        <v>#NAME?</v>
      </c>
      <c r="I65" s="1549" t="e">
        <f aca="false">__n34u.variation__</f>
        <v>#NAME?</v>
      </c>
      <c r="J65" s="1613"/>
    </row>
    <row r="66" customFormat="false" ht="15" hidden="false" customHeight="true" outlineLevel="0" collapsed="false">
      <c r="A66" s="1608" t="s">
        <v>1728</v>
      </c>
      <c r="B66" s="637"/>
      <c r="C66" s="637"/>
      <c r="D66" s="637"/>
      <c r="E66" s="637"/>
      <c r="F66" s="637"/>
      <c r="G66" s="1571" t="e">
        <f aca="false">__bt.net_opposite_killo__</f>
        <v>#NAME?</v>
      </c>
      <c r="H66" s="1571" t="e">
        <f aca="false">__bt.old_opposite_killo__</f>
        <v>#NAME?</v>
      </c>
      <c r="I66" s="1549" t="e">
        <f aca="false">__bt.variation__</f>
        <v>#NAME?</v>
      </c>
      <c r="J66" s="1592"/>
    </row>
    <row r="67" customFormat="false" ht="15" hidden="false" customHeight="true" outlineLevel="0" collapsed="false">
      <c r="A67" s="1614" t="s">
        <v>1729</v>
      </c>
      <c r="B67" s="1615"/>
      <c r="C67" s="1615"/>
      <c r="D67" s="1615"/>
      <c r="E67" s="1615"/>
      <c r="F67" s="1615"/>
      <c r="G67" s="1616" t="e">
        <f aca="false">__n34v.net_opposite_killo__</f>
        <v>#NAME?</v>
      </c>
      <c r="H67" s="1616" t="e">
        <f aca="false">__n34v.old_opposite_killo__</f>
        <v>#NAME?</v>
      </c>
      <c r="I67" s="1617" t="e">
        <f aca="false">__n34v.variation__</f>
        <v>#NAME?</v>
      </c>
      <c r="J67" s="1592"/>
    </row>
    <row r="68" customFormat="false" ht="13.5" hidden="false" customHeight="false" outlineLevel="0" collapsed="false">
      <c r="A68" s="636"/>
      <c r="B68" s="636"/>
      <c r="C68" s="636"/>
      <c r="D68" s="636"/>
      <c r="E68" s="636"/>
      <c r="F68" s="636"/>
      <c r="G68" s="636"/>
      <c r="H68" s="636"/>
      <c r="I68" s="636"/>
      <c r="J68" s="1592"/>
    </row>
    <row r="69" customFormat="false" ht="13.5" hidden="false" customHeight="false" outlineLevel="0" collapsed="false">
      <c r="A69" s="636" t="s">
        <v>1730</v>
      </c>
      <c r="B69" s="1261" t="s">
        <v>1731</v>
      </c>
      <c r="C69" s="1261"/>
      <c r="D69" s="636"/>
      <c r="E69" s="636"/>
      <c r="F69" s="636"/>
      <c r="G69" s="636"/>
      <c r="H69" s="636"/>
      <c r="I69" s="636"/>
    </row>
    <row r="70" customFormat="false" ht="13.5" hidden="false" customHeight="false" outlineLevel="0" collapsed="false">
      <c r="A70" s="636" t="s">
        <v>1732</v>
      </c>
      <c r="B70" s="1261" t="s">
        <v>1733</v>
      </c>
      <c r="D70" s="636"/>
      <c r="E70" s="636"/>
      <c r="F70" s="636"/>
      <c r="G70" s="636"/>
      <c r="H70" s="636"/>
      <c r="I70" s="636"/>
    </row>
    <row r="71" customFormat="false" ht="13.5" hidden="false" customHeight="false" outlineLevel="0" collapsed="false">
      <c r="A71" s="636"/>
      <c r="B71" s="1261" t="s">
        <v>1734</v>
      </c>
      <c r="D71" s="636"/>
      <c r="E71" s="636"/>
      <c r="F71" s="636"/>
      <c r="G71" s="636"/>
      <c r="H71" s="636"/>
      <c r="I71" s="636"/>
    </row>
  </sheetData>
  <mergeCells count="47">
    <mergeCell ref="A1:I1"/>
    <mergeCell ref="A2:B2"/>
    <mergeCell ref="C2:I2"/>
    <mergeCell ref="B4:I4"/>
    <mergeCell ref="A5:B5"/>
    <mergeCell ref="C5:E5"/>
    <mergeCell ref="A7:I7"/>
    <mergeCell ref="A8:F8"/>
    <mergeCell ref="A9:I9"/>
    <mergeCell ref="A10:F10"/>
    <mergeCell ref="A11:F11"/>
    <mergeCell ref="A12:F12"/>
    <mergeCell ref="A13:F13"/>
    <mergeCell ref="A14:F14"/>
    <mergeCell ref="A15:F15"/>
    <mergeCell ref="A16:F16"/>
    <mergeCell ref="A17:F17"/>
    <mergeCell ref="A18:F18"/>
    <mergeCell ref="A19:F19"/>
    <mergeCell ref="A21:F21"/>
    <mergeCell ref="A22:F22"/>
    <mergeCell ref="A23:F23"/>
    <mergeCell ref="A28:F28"/>
    <mergeCell ref="A37:F37"/>
    <mergeCell ref="A38:F38"/>
    <mergeCell ref="A39:F39"/>
    <mergeCell ref="A40:I40"/>
    <mergeCell ref="A41:F41"/>
    <mergeCell ref="A42:F42"/>
    <mergeCell ref="A43:I43"/>
    <mergeCell ref="A44:F44"/>
    <mergeCell ref="A45:F45"/>
    <mergeCell ref="A46:F46"/>
    <mergeCell ref="A47:F47"/>
    <mergeCell ref="A48:F48"/>
    <mergeCell ref="A49:F49"/>
    <mergeCell ref="A50:F50"/>
    <mergeCell ref="A51:F51"/>
    <mergeCell ref="A52:F52"/>
    <mergeCell ref="A53:F53"/>
    <mergeCell ref="A54:F54"/>
    <mergeCell ref="A55:F55"/>
    <mergeCell ref="A57:F57"/>
    <mergeCell ref="A58:F58"/>
    <mergeCell ref="A59:I59"/>
    <mergeCell ref="A60:F60"/>
    <mergeCell ref="A61:F61"/>
  </mergeCells>
  <printOptions headings="false" gridLines="false" gridLinesSet="true" horizontalCentered="false" verticalCentered="false"/>
  <pageMargins left="0.39375" right="0" top="0.39375" bottom="0.1965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604A7B"/>
    <pageSetUpPr fitToPage="true"/>
  </sheetPr>
  <dimension ref="A1:I6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0.8671875" defaultRowHeight="12.75" zeroHeight="false" outlineLevelRow="0" outlineLevelCol="0"/>
  <cols>
    <col collapsed="false" customWidth="false" hidden="false" outlineLevel="0" max="2" min="1" style="636" width="10.85"/>
    <col collapsed="false" customWidth="true" hidden="false" outlineLevel="0" max="3" min="3" style="636" width="14.15"/>
    <col collapsed="false" customWidth="true" hidden="false" outlineLevel="0" max="4" min="4" style="636" width="14.86"/>
    <col collapsed="false" customWidth="false" hidden="false" outlineLevel="0" max="6" min="5" style="636" width="10.85"/>
    <col collapsed="false" customWidth="true" hidden="false" outlineLevel="0" max="7" min="7" style="636" width="15.42"/>
    <col collapsed="false" customWidth="true" hidden="false" outlineLevel="0" max="8" min="8" style="636" width="9"/>
    <col collapsed="false" customWidth="true" hidden="false" outlineLevel="0" max="9" min="9" style="636" width="11.99"/>
    <col collapsed="false" customWidth="false" hidden="false" outlineLevel="0" max="1024" min="10" style="636" width="10.85"/>
  </cols>
  <sheetData>
    <row r="1" customFormat="false" ht="15" hidden="false" customHeight="false" outlineLevel="0" collapsed="false">
      <c r="A1" s="60" t="s">
        <v>1735</v>
      </c>
      <c r="B1" s="60"/>
      <c r="C1" s="60"/>
      <c r="D1" s="60"/>
      <c r="E1" s="60"/>
      <c r="F1" s="60"/>
      <c r="G1" s="60"/>
      <c r="H1" s="60"/>
      <c r="I1" s="60"/>
    </row>
    <row r="2" customFormat="false" ht="12.75" hidden="false" customHeight="true" outlineLevel="0" collapsed="false">
      <c r="A2" s="90" t="s">
        <v>45</v>
      </c>
      <c r="B2" s="21"/>
      <c r="C2" s="1443"/>
      <c r="D2" s="105" t="n">
        <f aca="false">+TFT!G3</f>
        <v>0</v>
      </c>
      <c r="E2" s="105"/>
      <c r="F2" s="105"/>
      <c r="G2" s="105"/>
      <c r="H2" s="105"/>
      <c r="I2" s="105"/>
    </row>
    <row r="3" customFormat="false" ht="15" hidden="false" customHeight="true" outlineLevel="0" collapsed="false">
      <c r="A3" s="1199"/>
      <c r="B3" s="1618"/>
      <c r="C3" s="1618"/>
      <c r="D3" s="310"/>
      <c r="E3" s="314" t="s">
        <v>349</v>
      </c>
      <c r="F3" s="178" t="n">
        <f aca="false">+TFT!I4</f>
        <v>0</v>
      </c>
      <c r="G3" s="178"/>
      <c r="H3" s="178"/>
      <c r="I3" s="178"/>
    </row>
    <row r="4" customFormat="false" ht="15" hidden="false" customHeight="true" outlineLevel="0" collapsed="false">
      <c r="A4" s="21" t="s">
        <v>291</v>
      </c>
      <c r="B4" s="507" t="n">
        <f aca="false">+TFT!C5</f>
        <v>0</v>
      </c>
      <c r="C4" s="507"/>
      <c r="D4" s="507"/>
      <c r="E4" s="507"/>
      <c r="F4" s="507"/>
      <c r="G4" s="507"/>
      <c r="H4" s="507"/>
      <c r="I4" s="507"/>
    </row>
    <row r="5" customFormat="false" ht="15" hidden="false" customHeight="true" outlineLevel="0" collapsed="false">
      <c r="A5" s="90" t="s">
        <v>292</v>
      </c>
      <c r="B5" s="612"/>
      <c r="C5" s="1619" t="n">
        <f aca="false">+TFT!D6</f>
        <v>0</v>
      </c>
      <c r="D5" s="314" t="s">
        <v>293</v>
      </c>
      <c r="E5" s="311" t="n">
        <f aca="false">+TFT!H6</f>
        <v>0</v>
      </c>
      <c r="F5" s="1202"/>
      <c r="G5" s="314" t="s">
        <v>350</v>
      </c>
      <c r="H5" s="311" t="n">
        <f aca="false">+TFT!K6</f>
        <v>0</v>
      </c>
      <c r="I5" s="311"/>
    </row>
    <row r="6" customFormat="false" ht="12.75" hidden="false" customHeight="false" outlineLevel="0" collapsed="false">
      <c r="A6" s="90"/>
      <c r="B6" s="612"/>
      <c r="C6" s="21"/>
      <c r="D6" s="176"/>
      <c r="E6" s="176"/>
      <c r="F6" s="1202"/>
      <c r="G6" s="176"/>
      <c r="H6" s="176"/>
      <c r="I6" s="36"/>
    </row>
    <row r="7" customFormat="false" ht="12.75" hidden="false" customHeight="false" outlineLevel="0" collapsed="false">
      <c r="A7" s="90"/>
      <c r="B7" s="612"/>
      <c r="C7" s="21"/>
      <c r="D7" s="176"/>
      <c r="E7" s="176"/>
      <c r="F7" s="1202"/>
      <c r="G7" s="176"/>
      <c r="H7" s="176"/>
      <c r="I7" s="36"/>
    </row>
    <row r="8" customFormat="false" ht="18" hidden="false" customHeight="false" outlineLevel="0" collapsed="false">
      <c r="A8" s="61" t="s">
        <v>1736</v>
      </c>
      <c r="B8" s="61"/>
      <c r="C8" s="61"/>
      <c r="D8" s="61"/>
      <c r="E8" s="61"/>
      <c r="F8" s="61"/>
      <c r="G8" s="61"/>
      <c r="H8" s="61"/>
      <c r="I8" s="61"/>
    </row>
    <row r="9" customFormat="false" ht="12.75" hidden="false" customHeight="false" outlineLevel="0" collapsed="false">
      <c r="A9" s="90"/>
    </row>
    <row r="10" customFormat="false" ht="12.75" hidden="false" customHeight="false" outlineLevel="0" collapsed="false">
      <c r="A10" s="1620" t="s">
        <v>1737</v>
      </c>
      <c r="B10" s="1620"/>
      <c r="C10" s="1620"/>
      <c r="D10" s="1620"/>
      <c r="E10" s="1620"/>
      <c r="F10" s="1620"/>
      <c r="G10" s="1620"/>
      <c r="H10" s="1620"/>
      <c r="I10" s="1620"/>
    </row>
    <row r="11" customFormat="false" ht="12.75" hidden="false" customHeight="false" outlineLevel="0" collapsed="false">
      <c r="A11" s="1620" t="s">
        <v>1738</v>
      </c>
      <c r="B11" s="1620"/>
      <c r="C11" s="1620"/>
      <c r="D11" s="1620"/>
      <c r="E11" s="1620"/>
      <c r="F11" s="1620"/>
      <c r="G11" s="1620"/>
      <c r="H11" s="1620"/>
      <c r="I11" s="1620"/>
    </row>
    <row r="12" customFormat="false" ht="12.75" hidden="false" customHeight="false" outlineLevel="0" collapsed="false">
      <c r="A12" s="1621" t="s">
        <v>1739</v>
      </c>
      <c r="B12" s="637"/>
      <c r="C12" s="637"/>
      <c r="D12" s="637"/>
      <c r="E12" s="637"/>
      <c r="F12" s="637"/>
      <c r="G12" s="637"/>
      <c r="H12" s="637"/>
      <c r="I12" s="632"/>
    </row>
    <row r="13" customFormat="false" ht="12.75" hidden="false" customHeight="false" outlineLevel="0" collapsed="false">
      <c r="A13" s="630" t="s">
        <v>1740</v>
      </c>
      <c r="B13" s="637"/>
      <c r="C13" s="637"/>
      <c r="D13" s="637"/>
      <c r="E13" s="637"/>
      <c r="F13" s="637"/>
      <c r="G13" s="637"/>
      <c r="H13" s="637"/>
      <c r="I13" s="632"/>
    </row>
    <row r="14" customFormat="false" ht="12.75" hidden="false" customHeight="false" outlineLevel="0" collapsed="false">
      <c r="A14" s="630" t="s">
        <v>1741</v>
      </c>
      <c r="B14" s="637"/>
      <c r="C14" s="637"/>
      <c r="D14" s="637"/>
      <c r="E14" s="637"/>
      <c r="F14" s="637"/>
      <c r="G14" s="637"/>
      <c r="H14" s="637"/>
      <c r="I14" s="632"/>
    </row>
    <row r="15" customFormat="false" ht="12.75" hidden="false" customHeight="false" outlineLevel="0" collapsed="false">
      <c r="A15" s="630" t="s">
        <v>1742</v>
      </c>
      <c r="B15" s="637"/>
      <c r="C15" s="637"/>
      <c r="D15" s="637"/>
      <c r="E15" s="637"/>
      <c r="F15" s="637"/>
      <c r="G15" s="637"/>
      <c r="H15" s="637"/>
      <c r="I15" s="632"/>
    </row>
    <row r="16" customFormat="false" ht="12.75" hidden="false" customHeight="false" outlineLevel="0" collapsed="false">
      <c r="A16" s="621"/>
      <c r="B16" s="622"/>
      <c r="C16" s="622"/>
      <c r="D16" s="622"/>
      <c r="E16" s="622"/>
      <c r="F16" s="622"/>
      <c r="G16" s="622"/>
      <c r="H16" s="622"/>
      <c r="I16" s="1622"/>
    </row>
    <row r="17" customFormat="false" ht="12.75" hidden="false" customHeight="false" outlineLevel="0" collapsed="false">
      <c r="A17" s="1621" t="s">
        <v>1743</v>
      </c>
      <c r="B17" s="637"/>
      <c r="C17" s="637"/>
      <c r="D17" s="637"/>
      <c r="E17" s="637"/>
      <c r="F17" s="637"/>
      <c r="G17" s="637"/>
      <c r="H17" s="637"/>
      <c r="I17" s="632"/>
    </row>
    <row r="18" customFormat="false" ht="12.75" hidden="false" customHeight="false" outlineLevel="0" collapsed="false">
      <c r="A18" s="630" t="s">
        <v>1744</v>
      </c>
      <c r="B18" s="637"/>
      <c r="C18" s="637"/>
      <c r="D18" s="637"/>
      <c r="E18" s="637"/>
      <c r="F18" s="637"/>
      <c r="G18" s="637"/>
      <c r="H18" s="637"/>
      <c r="I18" s="632"/>
    </row>
    <row r="19" customFormat="false" ht="12.75" hidden="false" customHeight="false" outlineLevel="0" collapsed="false">
      <c r="A19" s="630" t="s">
        <v>1745</v>
      </c>
      <c r="B19" s="637"/>
      <c r="C19" s="637"/>
      <c r="D19" s="637"/>
      <c r="E19" s="637"/>
      <c r="F19" s="637"/>
      <c r="G19" s="637"/>
      <c r="H19" s="637"/>
      <c r="I19" s="632"/>
    </row>
    <row r="20" customFormat="false" ht="12.75" hidden="false" customHeight="false" outlineLevel="0" collapsed="false">
      <c r="A20" s="621"/>
      <c r="B20" s="622"/>
      <c r="C20" s="622"/>
      <c r="D20" s="622"/>
      <c r="E20" s="622"/>
      <c r="F20" s="622"/>
      <c r="G20" s="622"/>
      <c r="H20" s="622"/>
      <c r="I20" s="1622"/>
    </row>
    <row r="21" customFormat="false" ht="12.75" hidden="false" customHeight="false" outlineLevel="0" collapsed="false">
      <c r="A21" s="1621" t="s">
        <v>1746</v>
      </c>
      <c r="B21" s="637"/>
      <c r="C21" s="637"/>
      <c r="D21" s="637"/>
      <c r="E21" s="637"/>
      <c r="F21" s="637"/>
      <c r="G21" s="637"/>
      <c r="H21" s="637"/>
      <c r="I21" s="632"/>
    </row>
    <row r="22" customFormat="false" ht="12.75" hidden="false" customHeight="false" outlineLevel="0" collapsed="false">
      <c r="A22" s="630" t="s">
        <v>1747</v>
      </c>
      <c r="B22" s="637"/>
      <c r="C22" s="637"/>
      <c r="D22" s="637"/>
      <c r="E22" s="637"/>
      <c r="F22" s="637"/>
      <c r="G22" s="637"/>
      <c r="H22" s="637"/>
      <c r="I22" s="632"/>
    </row>
    <row r="23" customFormat="false" ht="12.75" hidden="false" customHeight="false" outlineLevel="0" collapsed="false">
      <c r="A23" s="630" t="s">
        <v>1748</v>
      </c>
      <c r="B23" s="637"/>
      <c r="C23" s="637"/>
      <c r="D23" s="637"/>
      <c r="E23" s="637"/>
      <c r="F23" s="637"/>
      <c r="G23" s="637"/>
      <c r="H23" s="637"/>
      <c r="I23" s="632"/>
    </row>
    <row r="24" customFormat="false" ht="12.75" hidden="false" customHeight="false" outlineLevel="0" collapsed="false">
      <c r="A24" s="630" t="s">
        <v>1749</v>
      </c>
      <c r="B24" s="637"/>
      <c r="C24" s="637"/>
      <c r="D24" s="637"/>
      <c r="E24" s="637"/>
      <c r="F24" s="637"/>
      <c r="G24" s="637"/>
      <c r="H24" s="637"/>
      <c r="I24" s="632"/>
    </row>
    <row r="25" customFormat="false" ht="12.75" hidden="false" customHeight="false" outlineLevel="0" collapsed="false">
      <c r="A25" s="621"/>
      <c r="B25" s="622"/>
      <c r="C25" s="622"/>
      <c r="D25" s="622"/>
      <c r="E25" s="622"/>
      <c r="F25" s="622"/>
      <c r="G25" s="622"/>
      <c r="H25" s="622"/>
      <c r="I25" s="1622"/>
    </row>
    <row r="26" customFormat="false" ht="12.75" hidden="false" customHeight="false" outlineLevel="0" collapsed="false">
      <c r="A26" s="1621" t="s">
        <v>1750</v>
      </c>
      <c r="B26" s="637"/>
      <c r="C26" s="637"/>
      <c r="D26" s="637"/>
      <c r="E26" s="637"/>
      <c r="F26" s="637"/>
      <c r="G26" s="637"/>
      <c r="H26" s="637"/>
      <c r="I26" s="632"/>
    </row>
    <row r="27" customFormat="false" ht="12.75" hidden="false" customHeight="false" outlineLevel="0" collapsed="false">
      <c r="A27" s="630" t="s">
        <v>1751</v>
      </c>
      <c r="B27" s="637"/>
      <c r="C27" s="637"/>
      <c r="D27" s="637"/>
      <c r="E27" s="637"/>
      <c r="F27" s="637"/>
      <c r="G27" s="637"/>
      <c r="H27" s="637"/>
      <c r="I27" s="632"/>
    </row>
    <row r="28" customFormat="false" ht="12.75" hidden="false" customHeight="false" outlineLevel="0" collapsed="false">
      <c r="A28" s="630" t="s">
        <v>1752</v>
      </c>
      <c r="B28" s="637"/>
      <c r="C28" s="637"/>
      <c r="D28" s="637"/>
      <c r="E28" s="637"/>
      <c r="F28" s="637"/>
      <c r="G28" s="637"/>
      <c r="H28" s="637"/>
      <c r="I28" s="632"/>
    </row>
    <row r="29" customFormat="false" ht="12.75" hidden="false" customHeight="false" outlineLevel="0" collapsed="false">
      <c r="A29" s="621"/>
      <c r="B29" s="622"/>
      <c r="C29" s="622"/>
      <c r="D29" s="622"/>
      <c r="E29" s="622"/>
      <c r="F29" s="622"/>
      <c r="G29" s="622"/>
      <c r="H29" s="622"/>
      <c r="I29" s="1622"/>
    </row>
    <row r="30" customFormat="false" ht="12.75" hidden="false" customHeight="false" outlineLevel="0" collapsed="false">
      <c r="A30" s="1621" t="s">
        <v>1753</v>
      </c>
      <c r="B30" s="637"/>
      <c r="C30" s="637"/>
      <c r="D30" s="637"/>
      <c r="E30" s="637"/>
      <c r="F30" s="637"/>
      <c r="G30" s="637"/>
      <c r="H30" s="637"/>
      <c r="I30" s="632"/>
    </row>
    <row r="31" customFormat="false" ht="12.75" hidden="false" customHeight="false" outlineLevel="0" collapsed="false">
      <c r="A31" s="630" t="s">
        <v>1754</v>
      </c>
      <c r="B31" s="637"/>
      <c r="C31" s="637"/>
      <c r="D31" s="637"/>
      <c r="E31" s="637"/>
      <c r="F31" s="637"/>
      <c r="G31" s="637"/>
      <c r="H31" s="637"/>
      <c r="I31" s="632"/>
    </row>
    <row r="32" customFormat="false" ht="12.75" hidden="false" customHeight="false" outlineLevel="0" collapsed="false">
      <c r="A32" s="630" t="s">
        <v>1755</v>
      </c>
      <c r="B32" s="637"/>
      <c r="C32" s="637"/>
      <c r="D32" s="637"/>
      <c r="E32" s="637"/>
      <c r="F32" s="637"/>
      <c r="G32" s="637"/>
      <c r="H32" s="637"/>
      <c r="I32" s="632"/>
    </row>
    <row r="33" customFormat="false" ht="12.75" hidden="false" customHeight="false" outlineLevel="0" collapsed="false">
      <c r="A33" s="621"/>
      <c r="B33" s="622"/>
      <c r="C33" s="622"/>
      <c r="D33" s="622"/>
      <c r="E33" s="622"/>
      <c r="F33" s="622"/>
      <c r="G33" s="622"/>
      <c r="H33" s="622"/>
      <c r="I33" s="1622"/>
    </row>
    <row r="34" customFormat="false" ht="12.75" hidden="false" customHeight="false" outlineLevel="0" collapsed="false">
      <c r="A34" s="1620" t="s">
        <v>1756</v>
      </c>
      <c r="B34" s="1620"/>
      <c r="C34" s="1620"/>
      <c r="D34" s="1620"/>
      <c r="E34" s="1620"/>
      <c r="F34" s="1620"/>
      <c r="G34" s="1620"/>
      <c r="H34" s="1620"/>
      <c r="I34" s="1620"/>
    </row>
    <row r="35" customFormat="false" ht="12.75" hidden="false" customHeight="false" outlineLevel="0" collapsed="false">
      <c r="A35" s="1621" t="s">
        <v>1757</v>
      </c>
      <c r="B35" s="637"/>
      <c r="C35" s="637"/>
      <c r="D35" s="637"/>
      <c r="E35" s="637"/>
      <c r="F35" s="637"/>
      <c r="G35" s="637"/>
      <c r="H35" s="637"/>
      <c r="I35" s="632"/>
    </row>
    <row r="36" customFormat="false" ht="12.75" hidden="false" customHeight="false" outlineLevel="0" collapsed="false">
      <c r="A36" s="630" t="s">
        <v>1758</v>
      </c>
      <c r="B36" s="637"/>
      <c r="C36" s="637"/>
      <c r="D36" s="637"/>
      <c r="E36" s="637"/>
      <c r="F36" s="637"/>
      <c r="G36" s="637"/>
      <c r="H36" s="637"/>
      <c r="I36" s="632"/>
    </row>
    <row r="37" customFormat="false" ht="12.75" hidden="false" customHeight="false" outlineLevel="0" collapsed="false">
      <c r="A37" s="630" t="s">
        <v>1759</v>
      </c>
      <c r="B37" s="637"/>
      <c r="C37" s="637"/>
      <c r="D37" s="637"/>
      <c r="E37" s="637"/>
      <c r="F37" s="637"/>
      <c r="G37" s="637"/>
      <c r="H37" s="637"/>
      <c r="I37" s="632"/>
    </row>
    <row r="38" customFormat="false" ht="12.75" hidden="false" customHeight="false" outlineLevel="0" collapsed="false">
      <c r="A38" s="630" t="s">
        <v>1760</v>
      </c>
      <c r="B38" s="637"/>
      <c r="C38" s="637"/>
      <c r="D38" s="637"/>
      <c r="E38" s="637"/>
      <c r="F38" s="637"/>
      <c r="G38" s="637"/>
      <c r="H38" s="637"/>
      <c r="I38" s="632"/>
    </row>
    <row r="39" customFormat="false" ht="12.75" hidden="false" customHeight="false" outlineLevel="0" collapsed="false">
      <c r="A39" s="630" t="s">
        <v>1761</v>
      </c>
      <c r="B39" s="637"/>
      <c r="C39" s="637"/>
      <c r="D39" s="637"/>
      <c r="E39" s="637"/>
      <c r="F39" s="637"/>
      <c r="G39" s="637"/>
      <c r="H39" s="637"/>
      <c r="I39" s="632"/>
    </row>
    <row r="40" customFormat="false" ht="12.75" hidden="false" customHeight="false" outlineLevel="0" collapsed="false">
      <c r="A40" s="621"/>
      <c r="B40" s="622"/>
      <c r="C40" s="622"/>
      <c r="D40" s="622"/>
      <c r="E40" s="622"/>
      <c r="F40" s="622"/>
      <c r="G40" s="622"/>
      <c r="H40" s="622"/>
      <c r="I40" s="1622"/>
    </row>
    <row r="41" customFormat="false" ht="12.75" hidden="false" customHeight="false" outlineLevel="0" collapsed="false">
      <c r="A41" s="1621" t="s">
        <v>1762</v>
      </c>
      <c r="B41" s="637"/>
      <c r="C41" s="637"/>
      <c r="D41" s="637"/>
      <c r="E41" s="637"/>
      <c r="F41" s="637"/>
      <c r="G41" s="637"/>
      <c r="H41" s="637"/>
      <c r="I41" s="632"/>
    </row>
    <row r="42" customFormat="false" ht="32.25" hidden="false" customHeight="true" outlineLevel="0" collapsed="false">
      <c r="A42" s="1623" t="s">
        <v>1763</v>
      </c>
      <c r="B42" s="1623"/>
      <c r="C42" s="1623"/>
      <c r="D42" s="1623"/>
      <c r="E42" s="1623"/>
      <c r="F42" s="1623"/>
      <c r="G42" s="1623"/>
      <c r="H42" s="1623"/>
      <c r="I42" s="1623"/>
    </row>
    <row r="43" customFormat="false" ht="12.75" hidden="false" customHeight="false" outlineLevel="0" collapsed="false">
      <c r="A43" s="630" t="s">
        <v>1764</v>
      </c>
      <c r="B43" s="637"/>
      <c r="C43" s="637"/>
      <c r="D43" s="637"/>
      <c r="E43" s="637"/>
      <c r="F43" s="637"/>
      <c r="G43" s="637"/>
      <c r="H43" s="637"/>
      <c r="I43" s="632"/>
    </row>
    <row r="44" customFormat="false" ht="12.75" hidden="false" customHeight="false" outlineLevel="0" collapsed="false">
      <c r="A44" s="630" t="s">
        <v>1765</v>
      </c>
      <c r="B44" s="637"/>
      <c r="C44" s="637"/>
      <c r="D44" s="637"/>
      <c r="E44" s="637"/>
      <c r="F44" s="637"/>
      <c r="G44" s="637"/>
      <c r="H44" s="637"/>
      <c r="I44" s="632"/>
    </row>
    <row r="45" customFormat="false" ht="12.75" hidden="false" customHeight="false" outlineLevel="0" collapsed="false">
      <c r="A45" s="621"/>
      <c r="B45" s="622"/>
      <c r="C45" s="622"/>
      <c r="D45" s="622"/>
      <c r="E45" s="622"/>
      <c r="F45" s="622"/>
      <c r="G45" s="622"/>
      <c r="H45" s="622"/>
      <c r="I45" s="1622"/>
    </row>
    <row r="46" customFormat="false" ht="12.75" hidden="false" customHeight="false" outlineLevel="0" collapsed="false">
      <c r="A46" s="1621" t="s">
        <v>1766</v>
      </c>
      <c r="B46" s="637"/>
      <c r="C46" s="637"/>
      <c r="D46" s="637"/>
      <c r="E46" s="637"/>
      <c r="F46" s="637"/>
      <c r="G46" s="637"/>
      <c r="H46" s="637"/>
      <c r="I46" s="632"/>
    </row>
    <row r="47" customFormat="false" ht="12.75" hidden="false" customHeight="false" outlineLevel="0" collapsed="false">
      <c r="A47" s="630" t="s">
        <v>1767</v>
      </c>
      <c r="B47" s="637"/>
      <c r="C47" s="637"/>
      <c r="D47" s="637"/>
      <c r="E47" s="637"/>
      <c r="F47" s="637"/>
      <c r="G47" s="637"/>
      <c r="H47" s="637"/>
      <c r="I47" s="632"/>
    </row>
    <row r="48" customFormat="false" ht="12.75" hidden="false" customHeight="false" outlineLevel="0" collapsed="false">
      <c r="A48" s="630" t="s">
        <v>1768</v>
      </c>
      <c r="B48" s="637"/>
      <c r="C48" s="637"/>
      <c r="D48" s="637"/>
      <c r="E48" s="637"/>
      <c r="F48" s="637"/>
      <c r="G48" s="637"/>
      <c r="H48" s="637"/>
      <c r="I48" s="632"/>
    </row>
    <row r="49" customFormat="false" ht="25.5" hidden="false" customHeight="true" outlineLevel="0" collapsed="false">
      <c r="A49" s="1623" t="s">
        <v>1769</v>
      </c>
      <c r="B49" s="1623"/>
      <c r="C49" s="1623"/>
      <c r="D49" s="1623"/>
      <c r="E49" s="1623"/>
      <c r="F49" s="1623"/>
      <c r="G49" s="1623"/>
      <c r="H49" s="1623"/>
      <c r="I49" s="1623"/>
    </row>
    <row r="50" customFormat="false" ht="12.75" hidden="false" customHeight="false" outlineLevel="0" collapsed="false">
      <c r="A50" s="621"/>
      <c r="B50" s="622"/>
      <c r="C50" s="622"/>
      <c r="D50" s="622"/>
      <c r="E50" s="622"/>
      <c r="F50" s="622"/>
      <c r="G50" s="622"/>
      <c r="H50" s="622"/>
      <c r="I50" s="1622"/>
    </row>
    <row r="51" customFormat="false" ht="12.75" hidden="false" customHeight="false" outlineLevel="0" collapsed="false">
      <c r="A51" s="1621" t="s">
        <v>1770</v>
      </c>
      <c r="B51" s="637"/>
      <c r="C51" s="637"/>
      <c r="D51" s="637"/>
      <c r="E51" s="637"/>
      <c r="F51" s="637"/>
      <c r="G51" s="637"/>
      <c r="H51" s="637"/>
      <c r="I51" s="632"/>
    </row>
    <row r="52" customFormat="false" ht="12.75" hidden="false" customHeight="false" outlineLevel="0" collapsed="false">
      <c r="A52" s="630" t="s">
        <v>1771</v>
      </c>
      <c r="B52" s="637"/>
      <c r="C52" s="637"/>
      <c r="D52" s="637"/>
      <c r="E52" s="637"/>
      <c r="F52" s="637"/>
      <c r="G52" s="637"/>
      <c r="H52" s="637"/>
      <c r="I52" s="632"/>
    </row>
    <row r="53" customFormat="false" ht="12.75" hidden="false" customHeight="false" outlineLevel="0" collapsed="false">
      <c r="A53" s="621"/>
      <c r="B53" s="622"/>
      <c r="C53" s="622"/>
      <c r="D53" s="622"/>
      <c r="E53" s="622"/>
      <c r="F53" s="622"/>
      <c r="G53" s="622"/>
      <c r="H53" s="622"/>
      <c r="I53" s="1622"/>
    </row>
    <row r="54" customFormat="false" ht="12.75" hidden="false" customHeight="false" outlineLevel="0" collapsed="false">
      <c r="A54" s="1621" t="s">
        <v>1772</v>
      </c>
      <c r="B54" s="637"/>
      <c r="C54" s="637"/>
      <c r="D54" s="637"/>
      <c r="E54" s="637"/>
      <c r="F54" s="637"/>
      <c r="G54" s="637"/>
      <c r="H54" s="637"/>
      <c r="I54" s="632"/>
    </row>
    <row r="55" customFormat="false" ht="12.75" hidden="false" customHeight="false" outlineLevel="0" collapsed="false">
      <c r="A55" s="630" t="s">
        <v>1773</v>
      </c>
      <c r="B55" s="637"/>
      <c r="C55" s="637"/>
      <c r="D55" s="637"/>
      <c r="E55" s="637"/>
      <c r="F55" s="637"/>
      <c r="G55" s="637"/>
      <c r="H55" s="637"/>
      <c r="I55" s="632"/>
    </row>
    <row r="56" customFormat="false" ht="12.75" hidden="false" customHeight="false" outlineLevel="0" collapsed="false">
      <c r="A56" s="621"/>
      <c r="B56" s="622"/>
      <c r="C56" s="622"/>
      <c r="D56" s="622"/>
      <c r="E56" s="622"/>
      <c r="F56" s="622"/>
      <c r="G56" s="622"/>
      <c r="H56" s="622"/>
      <c r="I56" s="1622"/>
    </row>
    <row r="57" customFormat="false" ht="12.75" hidden="false" customHeight="false" outlineLevel="0" collapsed="false">
      <c r="A57" s="1620" t="s">
        <v>1774</v>
      </c>
      <c r="B57" s="1620"/>
      <c r="C57" s="1620"/>
      <c r="D57" s="1620"/>
      <c r="E57" s="1620"/>
      <c r="F57" s="1620"/>
      <c r="G57" s="1620"/>
      <c r="H57" s="1620"/>
      <c r="I57" s="1620"/>
    </row>
    <row r="58" customFormat="false" ht="12.75" hidden="false" customHeight="false" outlineLevel="0" collapsed="false">
      <c r="A58" s="1621" t="s">
        <v>1775</v>
      </c>
      <c r="B58" s="637"/>
      <c r="C58" s="637"/>
      <c r="D58" s="637"/>
      <c r="E58" s="637"/>
      <c r="F58" s="637"/>
      <c r="G58" s="637"/>
      <c r="H58" s="637"/>
      <c r="I58" s="632"/>
    </row>
    <row r="59" customFormat="false" ht="12.75" hidden="false" customHeight="false" outlineLevel="0" collapsed="false">
      <c r="A59" s="630" t="s">
        <v>1776</v>
      </c>
      <c r="B59" s="637"/>
      <c r="C59" s="637"/>
      <c r="D59" s="637"/>
      <c r="E59" s="637"/>
      <c r="F59" s="637"/>
      <c r="G59" s="637"/>
      <c r="H59" s="637"/>
      <c r="I59" s="632"/>
    </row>
    <row r="60" customFormat="false" ht="12.75" hidden="false" customHeight="false" outlineLevel="0" collapsed="false">
      <c r="A60" s="630" t="s">
        <v>1777</v>
      </c>
      <c r="B60" s="637"/>
      <c r="C60" s="637"/>
      <c r="D60" s="637"/>
      <c r="E60" s="637"/>
      <c r="F60" s="637"/>
      <c r="G60" s="637"/>
      <c r="H60" s="637"/>
      <c r="I60" s="632"/>
    </row>
    <row r="61" customFormat="false" ht="12.75" hidden="false" customHeight="false" outlineLevel="0" collapsed="false">
      <c r="A61" s="621"/>
      <c r="B61" s="622"/>
      <c r="C61" s="622"/>
      <c r="D61" s="622"/>
      <c r="E61" s="622"/>
      <c r="F61" s="622"/>
      <c r="G61" s="622"/>
      <c r="H61" s="622"/>
      <c r="I61" s="1622"/>
    </row>
    <row r="62" customFormat="false" ht="27.75" hidden="false" customHeight="true" outlineLevel="0" collapsed="false">
      <c r="A62" s="1624" t="s">
        <v>1778</v>
      </c>
      <c r="B62" s="1624"/>
      <c r="C62" s="1624"/>
      <c r="D62" s="1624"/>
      <c r="E62" s="1624"/>
      <c r="F62" s="1624"/>
      <c r="G62" s="1624"/>
      <c r="H62" s="1624"/>
      <c r="I62" s="1624"/>
    </row>
    <row r="63" customFormat="false" ht="12.75" hidden="false" customHeight="false" outlineLevel="0" collapsed="false">
      <c r="A63" s="630" t="s">
        <v>1779</v>
      </c>
      <c r="B63" s="637"/>
      <c r="C63" s="637"/>
      <c r="D63" s="637"/>
      <c r="E63" s="637"/>
      <c r="F63" s="637"/>
      <c r="G63" s="637"/>
      <c r="H63" s="637"/>
      <c r="I63" s="632"/>
    </row>
    <row r="64" customFormat="false" ht="12.75" hidden="false" customHeight="false" outlineLevel="0" collapsed="false">
      <c r="A64" s="630" t="s">
        <v>1780</v>
      </c>
      <c r="B64" s="637"/>
      <c r="C64" s="637"/>
      <c r="D64" s="637"/>
      <c r="E64" s="637"/>
      <c r="F64" s="637"/>
      <c r="G64" s="637"/>
      <c r="H64" s="637"/>
      <c r="I64" s="632"/>
    </row>
    <row r="65" customFormat="false" ht="12.75" hidden="false" customHeight="false" outlineLevel="0" collapsed="false">
      <c r="A65" s="630" t="s">
        <v>1781</v>
      </c>
      <c r="B65" s="637"/>
      <c r="C65" s="637"/>
      <c r="D65" s="637"/>
      <c r="E65" s="637"/>
      <c r="F65" s="637"/>
      <c r="G65" s="637"/>
      <c r="H65" s="637"/>
      <c r="I65" s="632"/>
    </row>
    <row r="66" customFormat="false" ht="12.75" hidden="false" customHeight="false" outlineLevel="0" collapsed="false">
      <c r="A66" s="621"/>
      <c r="B66" s="622"/>
      <c r="C66" s="622"/>
      <c r="D66" s="622"/>
      <c r="E66" s="622"/>
      <c r="F66" s="622"/>
      <c r="G66" s="622"/>
      <c r="H66" s="622"/>
      <c r="I66" s="1622"/>
    </row>
    <row r="67" customFormat="false" ht="12.75" hidden="false" customHeight="false" outlineLevel="0" collapsed="false">
      <c r="A67" s="1621" t="s">
        <v>1782</v>
      </c>
      <c r="B67" s="637"/>
      <c r="C67" s="637"/>
      <c r="D67" s="637"/>
      <c r="E67" s="637"/>
      <c r="F67" s="637"/>
      <c r="G67" s="637"/>
      <c r="H67" s="637"/>
      <c r="I67" s="632"/>
    </row>
    <row r="68" customFormat="false" ht="12.75" hidden="false" customHeight="false" outlineLevel="0" collapsed="false">
      <c r="A68" s="630" t="s">
        <v>1783</v>
      </c>
      <c r="B68" s="637"/>
      <c r="C68" s="637"/>
      <c r="D68" s="637"/>
      <c r="E68" s="637"/>
      <c r="F68" s="637"/>
      <c r="G68" s="637"/>
      <c r="H68" s="637"/>
      <c r="I68" s="632"/>
    </row>
    <row r="69" customFormat="false" ht="12.75" hidden="false" customHeight="false" outlineLevel="0" collapsed="false">
      <c r="A69" s="621"/>
      <c r="B69" s="622"/>
      <c r="C69" s="622"/>
      <c r="D69" s="622"/>
      <c r="E69" s="622"/>
      <c r="F69" s="622"/>
      <c r="G69" s="622"/>
      <c r="H69" s="622"/>
      <c r="I69" s="1622"/>
    </row>
  </sheetData>
  <mergeCells count="13">
    <mergeCell ref="A1:I1"/>
    <mergeCell ref="D2:I2"/>
    <mergeCell ref="F3:I3"/>
    <mergeCell ref="B4:I4"/>
    <mergeCell ref="H5:I5"/>
    <mergeCell ref="A8:I8"/>
    <mergeCell ref="A10:I10"/>
    <mergeCell ref="A11:I11"/>
    <mergeCell ref="A34:I34"/>
    <mergeCell ref="A42:I42"/>
    <mergeCell ref="A49:I49"/>
    <mergeCell ref="A57:I57"/>
    <mergeCell ref="A62:I62"/>
  </mergeCells>
  <printOptions headings="false" gridLines="false" gridLinesSet="true" horizontalCentered="false" verticalCentered="false"/>
  <pageMargins left="0.540277777777778" right="0.470138888888889" top="0.7875"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5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D2" activeCellId="0" sqref="D2"/>
    </sheetView>
  </sheetViews>
  <sheetFormatPr defaultColWidth="10.8671875" defaultRowHeight="12.75" zeroHeight="false" outlineLevelRow="0" outlineLevelCol="0"/>
  <cols>
    <col collapsed="false" customWidth="true" hidden="false" outlineLevel="0" max="7" min="1" style="1625" width="15.15"/>
    <col collapsed="false" customWidth="false" hidden="false" outlineLevel="0" max="1024" min="8" style="1625" width="10.85"/>
  </cols>
  <sheetData>
    <row r="1" customFormat="false" ht="12.75" hidden="false" customHeight="false" outlineLevel="0" collapsed="false">
      <c r="A1" s="1626" t="n">
        <v>57</v>
      </c>
      <c r="B1" s="1626"/>
      <c r="C1" s="1626"/>
      <c r="D1" s="1626"/>
      <c r="E1" s="1626"/>
      <c r="F1" s="1626"/>
      <c r="G1" s="1626"/>
    </row>
    <row r="2" customFormat="false" ht="12.75" hidden="false" customHeight="false" outlineLevel="0" collapsed="false">
      <c r="A2" s="1627"/>
      <c r="B2" s="1627"/>
      <c r="C2" s="1627"/>
    </row>
    <row r="3" customFormat="false" ht="12.75" hidden="false" customHeight="false" outlineLevel="0" collapsed="false">
      <c r="A3" s="1627"/>
      <c r="B3" s="1627"/>
      <c r="C3" s="1627"/>
    </row>
    <row r="4" customFormat="false" ht="12.75" hidden="false" customHeight="false" outlineLevel="0" collapsed="false">
      <c r="A4" s="1626"/>
      <c r="B4" s="1626"/>
      <c r="C4" s="1626"/>
    </row>
    <row r="5" customFormat="false" ht="12.75" hidden="false" customHeight="false" outlineLevel="0" collapsed="false">
      <c r="A5" s="1627"/>
      <c r="B5" s="1627"/>
      <c r="C5" s="1627"/>
    </row>
    <row r="6" customFormat="false" ht="12.75" hidden="false" customHeight="false" outlineLevel="0" collapsed="false">
      <c r="A6" s="1627"/>
      <c r="B6" s="1627"/>
      <c r="C6" s="1627"/>
    </row>
    <row r="7" customFormat="false" ht="12.75" hidden="false" customHeight="false" outlineLevel="0" collapsed="false">
      <c r="A7" s="1627"/>
      <c r="B7" s="1627"/>
      <c r="C7" s="1627"/>
    </row>
    <row r="8" customFormat="false" ht="12.75" hidden="false" customHeight="false" outlineLevel="0" collapsed="false">
      <c r="A8" s="1627"/>
      <c r="B8" s="1627"/>
      <c r="C8" s="1627"/>
    </row>
    <row r="9" customFormat="false" ht="12.75" hidden="false" customHeight="false" outlineLevel="0" collapsed="false">
      <c r="A9" s="1627"/>
      <c r="B9" s="1627"/>
      <c r="C9" s="1627"/>
    </row>
    <row r="10" customFormat="false" ht="12.75" hidden="false" customHeight="false" outlineLevel="0" collapsed="false">
      <c r="A10" s="1627"/>
      <c r="B10" s="1627"/>
      <c r="C10" s="1627"/>
    </row>
    <row r="11" customFormat="false" ht="12.75" hidden="false" customHeight="false" outlineLevel="0" collapsed="false">
      <c r="A11" s="1627"/>
      <c r="B11" s="1627"/>
      <c r="C11" s="1627"/>
    </row>
    <row r="12" customFormat="false" ht="12.75" hidden="false" customHeight="false" outlineLevel="0" collapsed="false">
      <c r="A12" s="1627"/>
      <c r="B12" s="1627"/>
      <c r="C12" s="1627"/>
    </row>
    <row r="13" customFormat="false" ht="12.75" hidden="false" customHeight="false" outlineLevel="0" collapsed="false">
      <c r="A13" s="1627"/>
      <c r="B13" s="1627"/>
      <c r="C13" s="1627"/>
    </row>
    <row r="14" customFormat="false" ht="12.75" hidden="false" customHeight="false" outlineLevel="0" collapsed="false">
      <c r="A14" s="1627"/>
      <c r="B14" s="1627"/>
      <c r="C14" s="1627"/>
    </row>
    <row r="15" customFormat="false" ht="12.75" hidden="false" customHeight="false" outlineLevel="0" collapsed="false">
      <c r="A15" s="1627"/>
      <c r="B15" s="1627"/>
      <c r="C15" s="1627"/>
    </row>
    <row r="16" customFormat="false" ht="12.75" hidden="false" customHeight="false" outlineLevel="0" collapsed="false">
      <c r="A16" s="1627"/>
      <c r="B16" s="1627"/>
      <c r="C16" s="1627"/>
    </row>
    <row r="17" customFormat="false" ht="12.75" hidden="false" customHeight="false" outlineLevel="0" collapsed="false">
      <c r="A17" s="1627"/>
      <c r="B17" s="1627"/>
      <c r="C17" s="1627"/>
    </row>
    <row r="18" customFormat="false" ht="12.75" hidden="false" customHeight="false" outlineLevel="0" collapsed="false">
      <c r="A18" s="1627"/>
      <c r="B18" s="1627"/>
      <c r="C18" s="1627"/>
    </row>
    <row r="19" customFormat="false" ht="12.75" hidden="false" customHeight="false" outlineLevel="0" collapsed="false">
      <c r="A19" s="1627"/>
      <c r="B19" s="1627"/>
      <c r="C19" s="1627"/>
    </row>
    <row r="20" customFormat="false" ht="12.75" hidden="false" customHeight="false" outlineLevel="0" collapsed="false">
      <c r="A20" s="1627"/>
      <c r="B20" s="1627"/>
      <c r="C20" s="1627"/>
    </row>
    <row r="21" customFormat="false" ht="12.75" hidden="false" customHeight="false" outlineLevel="0" collapsed="false">
      <c r="A21" s="1627"/>
      <c r="B21" s="1627"/>
      <c r="C21" s="1627"/>
    </row>
    <row r="22" customFormat="false" ht="12.75" hidden="false" customHeight="false" outlineLevel="0" collapsed="false">
      <c r="A22" s="1627"/>
      <c r="B22" s="1627"/>
      <c r="C22" s="1627"/>
    </row>
    <row r="23" customFormat="false" ht="12.75" hidden="false" customHeight="false" outlineLevel="0" collapsed="false">
      <c r="A23" s="1627"/>
      <c r="B23" s="1627"/>
      <c r="C23" s="1627"/>
    </row>
    <row r="24" customFormat="false" ht="12.75" hidden="false" customHeight="false" outlineLevel="0" collapsed="false">
      <c r="A24" s="1627"/>
      <c r="B24" s="1627"/>
      <c r="C24" s="1627"/>
    </row>
    <row r="25" customFormat="false" ht="12.75" hidden="false" customHeight="false" outlineLevel="0" collapsed="false">
      <c r="A25" s="1627"/>
      <c r="B25" s="1627"/>
      <c r="C25" s="1627"/>
    </row>
    <row r="26" customFormat="false" ht="8.25" hidden="false" customHeight="true" outlineLevel="0" collapsed="false">
      <c r="A26" s="1627"/>
      <c r="B26" s="1627"/>
      <c r="C26" s="1627"/>
    </row>
    <row r="27" customFormat="false" ht="2.25" hidden="false" customHeight="true" outlineLevel="0" collapsed="false">
      <c r="A27" s="1627"/>
      <c r="B27" s="1627"/>
      <c r="C27" s="1627"/>
    </row>
    <row r="28" customFormat="false" ht="20.25" hidden="false" customHeight="true" outlineLevel="0" collapsed="false">
      <c r="A28" s="1628" t="str">
        <f aca="false">+'P 63 Détail des charges '!A8</f>
        <v>ETAT COMPLEMENTAIRE DU COMMISSARIAT DES IMPOTS / COMPTABILITE NATIONALE</v>
      </c>
      <c r="B28" s="1628"/>
      <c r="C28" s="1628"/>
      <c r="D28" s="1628"/>
      <c r="E28" s="1628"/>
      <c r="F28" s="1628"/>
      <c r="G28" s="1628"/>
    </row>
    <row r="29" customFormat="false" ht="12.75" hidden="false" customHeight="false" outlineLevel="0" collapsed="false">
      <c r="A29" s="1627"/>
      <c r="B29" s="1627"/>
      <c r="C29" s="1627"/>
    </row>
    <row r="30" customFormat="false" ht="12.75" hidden="false" customHeight="false" outlineLevel="0" collapsed="false">
      <c r="A30" s="1627"/>
      <c r="B30" s="1627"/>
      <c r="C30" s="1627"/>
    </row>
    <row r="34" customFormat="false" ht="12.75" hidden="false" customHeight="false" outlineLevel="0" collapsed="false">
      <c r="A34" s="1626"/>
      <c r="B34" s="1629"/>
      <c r="C34" s="1629"/>
      <c r="D34" s="1629"/>
      <c r="E34" s="1629"/>
      <c r="F34" s="1629"/>
      <c r="G34" s="1629"/>
    </row>
    <row r="35" customFormat="false" ht="12.75" hidden="false" customHeight="false" outlineLevel="0" collapsed="false">
      <c r="A35" s="1626"/>
      <c r="B35" s="1629"/>
      <c r="C35" s="1629"/>
      <c r="D35" s="1629"/>
      <c r="E35" s="1629"/>
      <c r="F35" s="1629"/>
      <c r="G35" s="1629"/>
    </row>
    <row r="36" customFormat="false" ht="12.75" hidden="false" customHeight="false" outlineLevel="0" collapsed="false">
      <c r="A36" s="1626"/>
      <c r="B36" s="1629"/>
      <c r="C36" s="1629"/>
      <c r="D36" s="1629"/>
      <c r="E36" s="1629"/>
      <c r="F36" s="1629"/>
      <c r="G36" s="1629"/>
    </row>
    <row r="37" customFormat="false" ht="12.75" hidden="false" customHeight="false" outlineLevel="0" collapsed="false">
      <c r="A37" s="1626"/>
      <c r="B37" s="1629"/>
      <c r="C37" s="1629"/>
      <c r="D37" s="1629"/>
      <c r="E37" s="1629"/>
      <c r="F37" s="1629"/>
      <c r="G37" s="1629"/>
    </row>
    <row r="38" customFormat="false" ht="12.75" hidden="false" customHeight="false" outlineLevel="0" collapsed="false">
      <c r="A38" s="1626"/>
      <c r="B38" s="1629"/>
      <c r="C38" s="1629"/>
      <c r="D38" s="1629"/>
      <c r="E38" s="1629"/>
      <c r="F38" s="1629"/>
      <c r="G38" s="1629"/>
    </row>
    <row r="39" customFormat="false" ht="12.75" hidden="false" customHeight="false" outlineLevel="0" collapsed="false">
      <c r="A39" s="1626"/>
      <c r="B39" s="1629"/>
      <c r="C39" s="1629"/>
      <c r="D39" s="1629"/>
      <c r="E39" s="1629"/>
      <c r="F39" s="1629"/>
      <c r="G39" s="1629"/>
    </row>
    <row r="40" customFormat="false" ht="12.75" hidden="false" customHeight="false" outlineLevel="0" collapsed="false">
      <c r="A40" s="1626"/>
      <c r="B40" s="1629"/>
      <c r="C40" s="1629"/>
      <c r="D40" s="1629"/>
      <c r="E40" s="1629"/>
      <c r="F40" s="1629"/>
      <c r="G40" s="1629"/>
    </row>
    <row r="41" customFormat="false" ht="12.75" hidden="false" customHeight="false" outlineLevel="0" collapsed="false">
      <c r="A41" s="1626"/>
      <c r="B41" s="1629"/>
      <c r="C41" s="1629"/>
      <c r="D41" s="1629"/>
      <c r="E41" s="1629"/>
      <c r="F41" s="1629"/>
      <c r="G41" s="1629"/>
    </row>
    <row r="42" customFormat="false" ht="12.75" hidden="false" customHeight="false" outlineLevel="0" collapsed="false">
      <c r="A42" s="1626"/>
      <c r="B42" s="1629"/>
      <c r="C42" s="1629"/>
      <c r="D42" s="1629"/>
      <c r="E42" s="1629"/>
      <c r="F42" s="1629"/>
      <c r="G42" s="1629"/>
    </row>
    <row r="43" customFormat="false" ht="12.75" hidden="false" customHeight="false" outlineLevel="0" collapsed="false">
      <c r="A43" s="1626"/>
      <c r="B43" s="1629"/>
      <c r="C43" s="1629"/>
      <c r="D43" s="1629"/>
      <c r="E43" s="1629"/>
      <c r="F43" s="1629"/>
      <c r="G43" s="1629"/>
    </row>
    <row r="44" customFormat="false" ht="12.75" hidden="false" customHeight="false" outlineLevel="0" collapsed="false">
      <c r="A44" s="1630"/>
      <c r="B44" s="1631"/>
      <c r="C44" s="1629"/>
      <c r="D44" s="1629"/>
      <c r="E44" s="1629"/>
      <c r="F44" s="1629"/>
      <c r="G44" s="1629"/>
    </row>
    <row r="45" customFormat="false" ht="12.75" hidden="false" customHeight="false" outlineLevel="0" collapsed="false">
      <c r="A45" s="1626"/>
      <c r="B45" s="1629"/>
      <c r="C45" s="1629"/>
      <c r="D45" s="1629"/>
      <c r="E45" s="1629"/>
      <c r="F45" s="1629"/>
      <c r="G45" s="1629"/>
    </row>
    <row r="46" customFormat="false" ht="12.75" hidden="false" customHeight="false" outlineLevel="0" collapsed="false">
      <c r="A46" s="1626"/>
      <c r="B46" s="1629"/>
      <c r="C46" s="1629"/>
      <c r="D46" s="1629"/>
      <c r="E46" s="1629"/>
      <c r="F46" s="1629"/>
      <c r="G46" s="1629"/>
    </row>
    <row r="47" customFormat="false" ht="12.75" hidden="false" customHeight="false" outlineLevel="0" collapsed="false">
      <c r="A47" s="1632"/>
      <c r="B47" s="1629"/>
      <c r="C47" s="1629"/>
      <c r="D47" s="1629"/>
      <c r="E47" s="1629"/>
      <c r="F47" s="1629"/>
      <c r="G47" s="1629"/>
    </row>
    <row r="48" customFormat="false" ht="12.75" hidden="false" customHeight="false" outlineLevel="0" collapsed="false">
      <c r="A48" s="1632"/>
      <c r="B48" s="1629"/>
      <c r="C48" s="1629"/>
      <c r="D48" s="1629"/>
      <c r="E48" s="1629"/>
      <c r="F48" s="1629"/>
      <c r="G48" s="1629"/>
    </row>
    <row r="49" customFormat="false" ht="12.75" hidden="false" customHeight="false" outlineLevel="0" collapsed="false">
      <c r="A49" s="1632"/>
      <c r="B49" s="1629"/>
      <c r="C49" s="1629"/>
      <c r="D49" s="1629"/>
      <c r="E49" s="1629"/>
      <c r="F49" s="1629"/>
      <c r="G49" s="1629"/>
    </row>
    <row r="50" customFormat="false" ht="12.75" hidden="false" customHeight="false" outlineLevel="0" collapsed="false">
      <c r="A50" s="1626"/>
      <c r="B50" s="1629"/>
      <c r="C50" s="1629"/>
      <c r="D50" s="1629"/>
      <c r="E50" s="1629"/>
      <c r="F50" s="1629"/>
      <c r="G50" s="1629"/>
    </row>
    <row r="51" customFormat="false" ht="12.75" hidden="false" customHeight="false" outlineLevel="0" collapsed="false">
      <c r="A51" s="1630"/>
      <c r="B51" s="1631"/>
      <c r="C51" s="1629"/>
      <c r="D51" s="1629"/>
      <c r="E51" s="1629"/>
      <c r="F51" s="1629"/>
      <c r="G51" s="1629"/>
    </row>
    <row r="52" customFormat="false" ht="12.75" hidden="false" customHeight="false" outlineLevel="0" collapsed="false">
      <c r="A52" s="1632"/>
      <c r="B52" s="1629"/>
      <c r="C52" s="1629"/>
      <c r="D52" s="1629"/>
      <c r="E52" s="1629"/>
      <c r="F52" s="1629"/>
      <c r="G52" s="1629"/>
    </row>
    <row r="53" customFormat="false" ht="12.75" hidden="false" customHeight="false" outlineLevel="0" collapsed="false">
      <c r="A53" s="1632"/>
      <c r="B53" s="1629"/>
      <c r="C53" s="1629"/>
      <c r="D53" s="1629"/>
      <c r="E53" s="1629"/>
      <c r="F53" s="1629"/>
      <c r="G53" s="1629"/>
    </row>
    <row r="54" customFormat="false" ht="12.75" hidden="false" customHeight="false" outlineLevel="0" collapsed="false">
      <c r="A54" s="1630"/>
      <c r="B54" s="1629"/>
      <c r="C54" s="1629"/>
      <c r="D54" s="1629"/>
      <c r="E54" s="1629"/>
      <c r="F54" s="1629"/>
      <c r="G54" s="1629"/>
    </row>
    <row r="55" customFormat="false" ht="12.75" hidden="false" customHeight="false" outlineLevel="0" collapsed="false">
      <c r="A55" s="1626"/>
      <c r="B55" s="1629"/>
      <c r="C55" s="1629"/>
      <c r="D55" s="1629"/>
      <c r="E55" s="1629"/>
      <c r="F55" s="1629"/>
      <c r="G55" s="1629"/>
    </row>
  </sheetData>
  <mergeCells count="3">
    <mergeCell ref="A1:G1"/>
    <mergeCell ref="A4:C4"/>
    <mergeCell ref="A28:G28"/>
  </mergeCells>
  <printOptions headings="false" gridLines="false" gridLinesSet="true" horizontalCentered="false" verticalCentered="false"/>
  <pageMargins left="0.4" right="0.429861111111111"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9"/>
  <sheetViews>
    <sheetView showFormulas="false" showGridLines="false" showRowColHeaders="true" showZeros="true" rightToLeft="false" tabSelected="false" showOutlineSymbols="true" defaultGridColor="true" view="normal" topLeftCell="A3" colorId="64" zoomScale="65" zoomScaleNormal="65" zoomScalePageLayoutView="100" workbookViewId="0">
      <selection pane="topLeft" activeCell="F36" activeCellId="0" sqref="F36"/>
    </sheetView>
  </sheetViews>
  <sheetFormatPr defaultColWidth="11.43359375" defaultRowHeight="12.75" zeroHeight="false" outlineLevelRow="0" outlineLevelCol="0"/>
  <cols>
    <col collapsed="false" customWidth="true" hidden="false" outlineLevel="0" max="1" min="1" style="1625" width="8.86"/>
    <col collapsed="false" customWidth="true" hidden="false" outlineLevel="0" max="2" min="2" style="1625" width="9.42"/>
    <col collapsed="false" customWidth="true" hidden="false" outlineLevel="0" max="3" min="3" style="1625" width="12.42"/>
    <col collapsed="false" customWidth="true" hidden="false" outlineLevel="0" max="4" min="4" style="1625" width="10"/>
    <col collapsed="false" customWidth="true" hidden="false" outlineLevel="0" max="5" min="5" style="1625" width="9.29"/>
    <col collapsed="false" customWidth="true" hidden="false" outlineLevel="0" max="6" min="6" style="1625" width="8.14"/>
    <col collapsed="false" customWidth="true" hidden="false" outlineLevel="0" max="7" min="7" style="1625" width="16.87"/>
    <col collapsed="false" customWidth="true" hidden="false" outlineLevel="0" max="8" min="8" style="1625" width="12.42"/>
    <col collapsed="false" customWidth="false" hidden="false" outlineLevel="0" max="256" min="9" style="1625" width="11.42"/>
    <col collapsed="false" customWidth="true" hidden="false" outlineLevel="0" max="257" min="257" style="1625" width="8.86"/>
    <col collapsed="false" customWidth="true" hidden="false" outlineLevel="0" max="258" min="258" style="1625" width="7.29"/>
    <col collapsed="false" customWidth="true" hidden="false" outlineLevel="0" max="259" min="259" style="1625" width="12.42"/>
    <col collapsed="false" customWidth="true" hidden="false" outlineLevel="0" max="260" min="260" style="1625" width="10"/>
    <col collapsed="false" customWidth="true" hidden="false" outlineLevel="0" max="261" min="261" style="1625" width="9.29"/>
    <col collapsed="false" customWidth="true" hidden="false" outlineLevel="0" max="262" min="262" style="1625" width="8.14"/>
    <col collapsed="false" customWidth="true" hidden="false" outlineLevel="0" max="263" min="263" style="1625" width="16.87"/>
    <col collapsed="false" customWidth="true" hidden="false" outlineLevel="0" max="264" min="264" style="1625" width="12.42"/>
    <col collapsed="false" customWidth="false" hidden="false" outlineLevel="0" max="512" min="265" style="1625" width="11.42"/>
    <col collapsed="false" customWidth="true" hidden="false" outlineLevel="0" max="513" min="513" style="1625" width="8.86"/>
    <col collapsed="false" customWidth="true" hidden="false" outlineLevel="0" max="514" min="514" style="1625" width="7.29"/>
    <col collapsed="false" customWidth="true" hidden="false" outlineLevel="0" max="515" min="515" style="1625" width="12.42"/>
    <col collapsed="false" customWidth="true" hidden="false" outlineLevel="0" max="516" min="516" style="1625" width="10"/>
    <col collapsed="false" customWidth="true" hidden="false" outlineLevel="0" max="517" min="517" style="1625" width="9.29"/>
    <col collapsed="false" customWidth="true" hidden="false" outlineLevel="0" max="518" min="518" style="1625" width="8.14"/>
    <col collapsed="false" customWidth="true" hidden="false" outlineLevel="0" max="519" min="519" style="1625" width="16.87"/>
    <col collapsed="false" customWidth="true" hidden="false" outlineLevel="0" max="520" min="520" style="1625" width="12.42"/>
    <col collapsed="false" customWidth="false" hidden="false" outlineLevel="0" max="768" min="521" style="1625" width="11.42"/>
    <col collapsed="false" customWidth="true" hidden="false" outlineLevel="0" max="769" min="769" style="1625" width="8.86"/>
    <col collapsed="false" customWidth="true" hidden="false" outlineLevel="0" max="770" min="770" style="1625" width="7.29"/>
    <col collapsed="false" customWidth="true" hidden="false" outlineLevel="0" max="771" min="771" style="1625" width="12.42"/>
    <col collapsed="false" customWidth="true" hidden="false" outlineLevel="0" max="772" min="772" style="1625" width="10"/>
    <col collapsed="false" customWidth="true" hidden="false" outlineLevel="0" max="773" min="773" style="1625" width="9.29"/>
    <col collapsed="false" customWidth="true" hidden="false" outlineLevel="0" max="774" min="774" style="1625" width="8.14"/>
    <col collapsed="false" customWidth="true" hidden="false" outlineLevel="0" max="775" min="775" style="1625" width="16.87"/>
    <col collapsed="false" customWidth="true" hidden="false" outlineLevel="0" max="776" min="776" style="1625" width="12.42"/>
    <col collapsed="false" customWidth="false" hidden="false" outlineLevel="0" max="1024" min="777" style="1625" width="11.42"/>
  </cols>
  <sheetData>
    <row r="1" customFormat="false" ht="12.75" hidden="false" customHeight="false" outlineLevel="0" collapsed="false">
      <c r="A1" s="1633" t="n">
        <v>58</v>
      </c>
      <c r="B1" s="1633"/>
      <c r="C1" s="1633"/>
      <c r="D1" s="1633"/>
      <c r="E1" s="1633"/>
      <c r="F1" s="1633"/>
      <c r="G1" s="1633"/>
      <c r="H1" s="1633"/>
    </row>
    <row r="3" customFormat="false" ht="18" hidden="false" customHeight="false" outlineLevel="0" collapsed="false">
      <c r="B3" s="1634"/>
      <c r="C3" s="1635" t="s">
        <v>1784</v>
      </c>
      <c r="D3" s="1635"/>
      <c r="E3" s="1635"/>
      <c r="F3" s="1635"/>
      <c r="G3" s="1635"/>
      <c r="H3" s="1636"/>
    </row>
    <row r="6" customFormat="false" ht="18" hidden="false" customHeight="false" outlineLevel="0" collapsed="false">
      <c r="A6" s="1637" t="s">
        <v>1785</v>
      </c>
      <c r="B6" s="1638"/>
      <c r="C6" s="1638"/>
    </row>
    <row r="7" customFormat="false" ht="18.75" hidden="false" customHeight="true" outlineLevel="0" collapsed="false">
      <c r="A7" s="1634"/>
      <c r="B7" s="1639"/>
      <c r="C7" s="1639"/>
      <c r="D7" s="1640" t="s">
        <v>1786</v>
      </c>
      <c r="E7" s="1639"/>
      <c r="F7" s="1641"/>
      <c r="G7" s="1641"/>
      <c r="H7" s="1642" t="n">
        <v>0</v>
      </c>
    </row>
    <row r="8" s="1647" customFormat="true" ht="18.75" hidden="false" customHeight="true" outlineLevel="0" collapsed="false">
      <c r="A8" s="1643" t="n">
        <v>10</v>
      </c>
      <c r="B8" s="1644" t="s">
        <v>1787</v>
      </c>
      <c r="C8" s="1645"/>
      <c r="D8" s="1645"/>
      <c r="E8" s="1645"/>
      <c r="F8" s="1645"/>
      <c r="G8" s="1645"/>
      <c r="H8" s="1646" t="n">
        <v>0</v>
      </c>
    </row>
    <row r="9" s="1647" customFormat="true" ht="18.75" hidden="false" customHeight="true" outlineLevel="0" collapsed="false">
      <c r="A9" s="1643" t="n">
        <v>12</v>
      </c>
      <c r="B9" s="1644" t="s">
        <v>1788</v>
      </c>
      <c r="C9" s="1645"/>
      <c r="D9" s="1645"/>
      <c r="E9" s="1645"/>
      <c r="F9" s="1645"/>
      <c r="G9" s="1645"/>
      <c r="H9" s="1646" t="n">
        <v>0</v>
      </c>
    </row>
    <row r="10" s="1647" customFormat="true" ht="18.75" hidden="false" customHeight="true" outlineLevel="0" collapsed="false">
      <c r="A10" s="1643" t="n">
        <v>15</v>
      </c>
      <c r="B10" s="1644" t="s">
        <v>1789</v>
      </c>
      <c r="C10" s="1645" t="s">
        <v>1790</v>
      </c>
      <c r="D10" s="1645"/>
      <c r="E10" s="1645"/>
      <c r="F10" s="1648"/>
      <c r="G10" s="1645"/>
      <c r="H10" s="1646" t="n">
        <v>0</v>
      </c>
    </row>
    <row r="11" s="1647" customFormat="true" ht="18.75" hidden="false" customHeight="true" outlineLevel="0" collapsed="false">
      <c r="A11" s="1643" t="n">
        <v>20</v>
      </c>
      <c r="B11" s="1644" t="s">
        <v>1791</v>
      </c>
      <c r="C11" s="1645"/>
      <c r="D11" s="1645"/>
      <c r="E11" s="1645"/>
      <c r="F11" s="1645"/>
      <c r="G11" s="1645"/>
      <c r="H11" s="1646" t="n">
        <v>0</v>
      </c>
    </row>
    <row r="12" s="1647" customFormat="true" ht="18.75" hidden="false" customHeight="true" outlineLevel="0" collapsed="false">
      <c r="A12" s="1643" t="n">
        <v>25</v>
      </c>
      <c r="B12" s="1644" t="s">
        <v>1792</v>
      </c>
      <c r="C12" s="1645"/>
      <c r="D12" s="1645"/>
      <c r="E12" s="1645"/>
      <c r="F12" s="1645"/>
      <c r="G12" s="1645"/>
      <c r="H12" s="1646" t="n">
        <f aca="false">+'[3]travaux extra'!$C$14</f>
        <v>0</v>
      </c>
    </row>
    <row r="13" s="1647" customFormat="true" ht="23.25" hidden="false" customHeight="true" outlineLevel="0" collapsed="false">
      <c r="A13" s="1649"/>
      <c r="B13" s="1650" t="s">
        <v>1793</v>
      </c>
      <c r="C13" s="1650"/>
      <c r="D13" s="1651" t="s">
        <v>1794</v>
      </c>
      <c r="E13" s="1651"/>
      <c r="F13" s="1651"/>
      <c r="G13" s="1651"/>
      <c r="H13" s="1652" t="n">
        <v>0</v>
      </c>
    </row>
    <row r="14" s="1647" customFormat="true" ht="18.75" hidden="false" customHeight="true" outlineLevel="0" collapsed="false">
      <c r="A14" s="1649"/>
      <c r="B14" s="1650"/>
      <c r="C14" s="1650"/>
      <c r="D14" s="1644" t="s">
        <v>1795</v>
      </c>
      <c r="E14" s="1645"/>
      <c r="F14" s="1645"/>
      <c r="G14" s="1645"/>
      <c r="H14" s="1646" t="n">
        <v>0</v>
      </c>
    </row>
    <row r="15" s="1647" customFormat="true" ht="18.75" hidden="false" customHeight="true" outlineLevel="0" collapsed="false">
      <c r="A15" s="1643" t="n">
        <v>40</v>
      </c>
      <c r="B15" s="1644" t="s">
        <v>1796</v>
      </c>
      <c r="C15" s="1645"/>
      <c r="D15" s="1645"/>
      <c r="E15" s="1645"/>
      <c r="F15" s="1645"/>
      <c r="G15" s="1645"/>
      <c r="H15" s="1646" t="n">
        <v>0</v>
      </c>
    </row>
    <row r="16" s="1647" customFormat="true" ht="18.75" hidden="false" customHeight="true" outlineLevel="0" collapsed="false">
      <c r="A16" s="1643" t="n">
        <v>45</v>
      </c>
      <c r="B16" s="1644" t="s">
        <v>1797</v>
      </c>
      <c r="C16" s="1645"/>
      <c r="D16" s="1645"/>
      <c r="E16" s="1645"/>
      <c r="F16" s="1645"/>
      <c r="G16" s="1645"/>
      <c r="H16" s="1646" t="n">
        <v>0</v>
      </c>
    </row>
    <row r="17" s="1647" customFormat="true" ht="18.75" hidden="false" customHeight="true" outlineLevel="0" collapsed="false">
      <c r="A17" s="1643" t="n">
        <v>50</v>
      </c>
      <c r="B17" s="1644" t="s">
        <v>1798</v>
      </c>
      <c r="C17" s="1645"/>
      <c r="D17" s="1645"/>
      <c r="E17" s="1645"/>
      <c r="F17" s="1645"/>
      <c r="G17" s="1645"/>
      <c r="H17" s="1646" t="n">
        <v>0</v>
      </c>
    </row>
    <row r="18" s="1647" customFormat="true" ht="18.75" hidden="false" customHeight="true" outlineLevel="0" collapsed="false">
      <c r="A18" s="1643" t="n">
        <v>55</v>
      </c>
      <c r="B18" s="1644" t="s">
        <v>1799</v>
      </c>
      <c r="C18" s="1645"/>
      <c r="D18" s="1645"/>
      <c r="E18" s="1645"/>
      <c r="F18" s="1645"/>
      <c r="G18" s="1645"/>
      <c r="H18" s="1646" t="n">
        <v>0</v>
      </c>
    </row>
    <row r="19" s="1647" customFormat="true" ht="18.75" hidden="false" customHeight="true" outlineLevel="0" collapsed="false">
      <c r="A19" s="1643" t="n">
        <v>60</v>
      </c>
      <c r="B19" s="1644" t="s">
        <v>1800</v>
      </c>
      <c r="C19" s="1645"/>
      <c r="D19" s="1645"/>
      <c r="E19" s="1645"/>
      <c r="F19" s="1645"/>
      <c r="G19" s="1645"/>
      <c r="H19" s="1646" t="n">
        <v>0</v>
      </c>
    </row>
    <row r="20" s="1647" customFormat="true" ht="18.75" hidden="false" customHeight="true" outlineLevel="0" collapsed="false">
      <c r="A20" s="1643" t="n">
        <v>65</v>
      </c>
      <c r="B20" s="1644" t="s">
        <v>1801</v>
      </c>
      <c r="C20" s="1645"/>
      <c r="D20" s="1645"/>
      <c r="E20" s="1645"/>
      <c r="F20" s="1645"/>
      <c r="G20" s="1645"/>
      <c r="H20" s="1646" t="n">
        <v>0</v>
      </c>
    </row>
    <row r="21" s="1647" customFormat="true" ht="18.75" hidden="false" customHeight="true" outlineLevel="0" collapsed="false">
      <c r="A21" s="1653"/>
      <c r="B21" s="1654"/>
      <c r="C21" s="1655"/>
      <c r="D21" s="1655"/>
      <c r="E21" s="1655"/>
      <c r="F21" s="1655"/>
      <c r="G21" s="1656" t="s">
        <v>1802</v>
      </c>
      <c r="H21" s="1657" t="n">
        <f aca="false">SUM(H7:H20)</f>
        <v>0</v>
      </c>
    </row>
    <row r="22" s="1647" customFormat="true" ht="18.75" hidden="false" customHeight="true" outlineLevel="0" collapsed="false">
      <c r="A22" s="1658"/>
      <c r="B22" s="1659" t="s">
        <v>1803</v>
      </c>
      <c r="C22" s="1658"/>
      <c r="D22" s="1658"/>
      <c r="E22" s="1658"/>
      <c r="F22" s="1658"/>
      <c r="G22" s="1658"/>
      <c r="H22" s="1660"/>
    </row>
    <row r="23" s="1647" customFormat="true" ht="18.75" hidden="false" customHeight="true" outlineLevel="0" collapsed="false">
      <c r="A23" s="1644"/>
      <c r="B23" s="1645"/>
      <c r="C23" s="1645"/>
      <c r="D23" s="1645"/>
      <c r="E23" s="1661" t="s">
        <v>1804</v>
      </c>
      <c r="F23" s="1645"/>
      <c r="G23" s="1662"/>
      <c r="H23" s="1663" t="n">
        <v>0</v>
      </c>
    </row>
    <row r="24" s="1647" customFormat="true" ht="18.75" hidden="false" customHeight="true" outlineLevel="0" collapsed="false">
      <c r="A24" s="1664" t="n">
        <v>90</v>
      </c>
      <c r="B24" s="1658" t="s">
        <v>1805</v>
      </c>
      <c r="C24" s="1658"/>
      <c r="D24" s="1658"/>
      <c r="E24" s="1658"/>
      <c r="F24" s="1658"/>
      <c r="G24" s="1665"/>
      <c r="H24" s="1666" t="n">
        <v>0</v>
      </c>
    </row>
    <row r="25" s="1647" customFormat="true" ht="18.75" hidden="false" customHeight="true" outlineLevel="0" collapsed="false">
      <c r="A25" s="1664"/>
      <c r="B25" s="1667" t="s">
        <v>1806</v>
      </c>
      <c r="C25" s="1667"/>
      <c r="D25" s="1667"/>
      <c r="E25" s="1667"/>
      <c r="F25" s="1667"/>
      <c r="G25" s="1668"/>
      <c r="H25" s="1669" t="n">
        <v>0</v>
      </c>
    </row>
    <row r="26" s="1647" customFormat="true" ht="18.75" hidden="false" customHeight="true" outlineLevel="0" collapsed="false">
      <c r="A26" s="1643" t="n">
        <v>95</v>
      </c>
      <c r="B26" s="1645" t="s">
        <v>1807</v>
      </c>
      <c r="C26" s="1645"/>
      <c r="D26" s="1645"/>
      <c r="E26" s="1645"/>
      <c r="F26" s="1645"/>
      <c r="G26" s="1662"/>
      <c r="H26" s="1670" t="n">
        <v>0</v>
      </c>
    </row>
    <row r="27" s="1647" customFormat="true" ht="18.75" hidden="false" customHeight="true" outlineLevel="0" collapsed="false">
      <c r="A27" s="1671" t="n">
        <v>100</v>
      </c>
      <c r="B27" s="1645" t="s">
        <v>1808</v>
      </c>
      <c r="C27" s="1645"/>
      <c r="D27" s="1645"/>
      <c r="E27" s="1645"/>
      <c r="F27" s="1645"/>
      <c r="G27" s="1662"/>
      <c r="H27" s="1670" t="n">
        <v>0</v>
      </c>
    </row>
    <row r="28" s="1647" customFormat="true" ht="18.75" hidden="false" customHeight="true" outlineLevel="0" collapsed="false">
      <c r="A28" s="1671" t="n">
        <v>110</v>
      </c>
      <c r="B28" s="1645" t="s">
        <v>1809</v>
      </c>
      <c r="C28" s="1645"/>
      <c r="D28" s="1645"/>
      <c r="E28" s="1645"/>
      <c r="F28" s="1645"/>
      <c r="G28" s="1662"/>
      <c r="H28" s="1670" t="n">
        <v>0</v>
      </c>
    </row>
    <row r="29" s="1647" customFormat="true" ht="18.75" hidden="false" customHeight="true" outlineLevel="0" collapsed="false">
      <c r="A29" s="1671" t="n">
        <v>115</v>
      </c>
      <c r="B29" s="1645" t="s">
        <v>1810</v>
      </c>
      <c r="C29" s="1645"/>
      <c r="D29" s="1645"/>
      <c r="E29" s="1645"/>
      <c r="F29" s="1645"/>
      <c r="G29" s="1662"/>
      <c r="H29" s="1670" t="n">
        <v>0</v>
      </c>
    </row>
    <row r="30" s="1647" customFormat="true" ht="18.75" hidden="false" customHeight="true" outlineLevel="0" collapsed="false">
      <c r="A30" s="1671" t="n">
        <v>120</v>
      </c>
      <c r="B30" s="1645" t="s">
        <v>1811</v>
      </c>
      <c r="C30" s="1645"/>
      <c r="D30" s="1645"/>
      <c r="E30" s="1645"/>
      <c r="F30" s="1645"/>
      <c r="G30" s="1662"/>
      <c r="H30" s="1670" t="n">
        <v>0</v>
      </c>
    </row>
    <row r="31" s="1647" customFormat="true" ht="18.75" hidden="false" customHeight="true" outlineLevel="0" collapsed="false">
      <c r="A31" s="1671" t="n">
        <v>125</v>
      </c>
      <c r="B31" s="1645" t="s">
        <v>1812</v>
      </c>
      <c r="C31" s="1645"/>
      <c r="D31" s="1645"/>
      <c r="E31" s="1645"/>
      <c r="F31" s="1645"/>
      <c r="G31" s="1662"/>
      <c r="H31" s="1670" t="n">
        <v>0</v>
      </c>
    </row>
    <row r="32" s="1647" customFormat="true" ht="18.75" hidden="false" customHeight="true" outlineLevel="0" collapsed="false">
      <c r="A32" s="1654"/>
      <c r="B32" s="1672"/>
      <c r="C32" s="1655"/>
      <c r="D32" s="1655"/>
      <c r="E32" s="1655"/>
      <c r="F32" s="1655"/>
      <c r="G32" s="1673" t="s">
        <v>1813</v>
      </c>
      <c r="H32" s="1674" t="n">
        <f aca="false">SUM(H24:H31)</f>
        <v>0</v>
      </c>
    </row>
    <row r="33" s="1647" customFormat="true" ht="18.75" hidden="false" customHeight="true" outlineLevel="0" collapsed="false">
      <c r="A33" s="1644"/>
      <c r="B33" s="1661" t="s">
        <v>1814</v>
      </c>
      <c r="C33" s="1645"/>
      <c r="D33" s="1645"/>
      <c r="E33" s="1645"/>
      <c r="F33" s="1645"/>
      <c r="G33" s="1645"/>
      <c r="H33" s="1675"/>
    </row>
    <row r="34" s="1647" customFormat="true" ht="18.75" hidden="false" customHeight="true" outlineLevel="0" collapsed="false">
      <c r="A34" s="1676" t="n">
        <v>145</v>
      </c>
      <c r="B34" s="1677" t="s">
        <v>1815</v>
      </c>
      <c r="C34" s="1658"/>
      <c r="D34" s="1658"/>
      <c r="E34" s="1658"/>
      <c r="F34" s="1678" t="s">
        <v>1816</v>
      </c>
      <c r="G34" s="1645"/>
      <c r="H34" s="1679" t="n">
        <f aca="false">(H21-H32)</f>
        <v>0</v>
      </c>
    </row>
    <row r="35" s="1647" customFormat="true" ht="18.75" hidden="false" customHeight="true" outlineLevel="0" collapsed="false">
      <c r="A35" s="1676"/>
      <c r="B35" s="1680" t="s">
        <v>1817</v>
      </c>
      <c r="C35" s="1667"/>
      <c r="D35" s="1667"/>
      <c r="E35" s="1667"/>
      <c r="F35" s="1678" t="s">
        <v>1818</v>
      </c>
      <c r="G35" s="1645"/>
      <c r="H35" s="1679" t="n">
        <v>0</v>
      </c>
    </row>
    <row r="36" s="1647" customFormat="true" ht="18.75" hidden="false" customHeight="true" outlineLevel="0" collapsed="false">
      <c r="A36" s="1671" t="n">
        <v>150</v>
      </c>
      <c r="B36" s="1645" t="s">
        <v>1819</v>
      </c>
      <c r="C36" s="1645"/>
      <c r="D36" s="1645"/>
      <c r="E36" s="1645"/>
      <c r="F36" s="1645"/>
      <c r="G36" s="1645"/>
      <c r="H36" s="1646" t="n">
        <v>0</v>
      </c>
    </row>
    <row r="37" s="1647" customFormat="true" ht="18.75" hidden="false" customHeight="true" outlineLevel="0" collapsed="false">
      <c r="A37" s="1671" t="n">
        <v>155</v>
      </c>
      <c r="B37" s="1645" t="s">
        <v>1820</v>
      </c>
      <c r="C37" s="1645"/>
      <c r="D37" s="1645"/>
      <c r="E37" s="1645"/>
      <c r="F37" s="1645"/>
      <c r="G37" s="1645"/>
      <c r="H37" s="1646" t="n">
        <f aca="false">0</f>
        <v>0</v>
      </c>
    </row>
    <row r="38" customFormat="false" ht="18.75" hidden="false" customHeight="true" outlineLevel="0" collapsed="false">
      <c r="A38" s="1681" t="n">
        <v>160</v>
      </c>
      <c r="B38" s="1682" t="s">
        <v>1821</v>
      </c>
      <c r="C38" s="1682"/>
      <c r="D38" s="1682"/>
      <c r="E38" s="1683" t="s">
        <v>1822</v>
      </c>
      <c r="F38" s="1639"/>
      <c r="G38" s="1639"/>
      <c r="H38" s="1684" t="n">
        <f aca="false">H34-H36-H37</f>
        <v>0</v>
      </c>
    </row>
    <row r="39" customFormat="false" ht="18.75" hidden="false" customHeight="true" outlineLevel="0" collapsed="false">
      <c r="A39" s="1681"/>
      <c r="B39" s="1682"/>
      <c r="C39" s="1682"/>
      <c r="D39" s="1682"/>
      <c r="E39" s="1683" t="s">
        <v>1823</v>
      </c>
      <c r="F39" s="1639"/>
      <c r="G39" s="1639"/>
      <c r="H39" s="1684" t="n">
        <v>0</v>
      </c>
    </row>
  </sheetData>
  <mergeCells count="9">
    <mergeCell ref="A1:H1"/>
    <mergeCell ref="C3:G3"/>
    <mergeCell ref="A13:A14"/>
    <mergeCell ref="B13:C14"/>
    <mergeCell ref="D13:G13"/>
    <mergeCell ref="A24:A25"/>
    <mergeCell ref="A34:A35"/>
    <mergeCell ref="A38:A39"/>
    <mergeCell ref="B38:D39"/>
  </mergeCells>
  <printOptions headings="false" gridLines="false" gridLinesSet="true" horizontalCentered="false" verticalCentered="false"/>
  <pageMargins left="0.729861111111111" right="0.690277777777778"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G47"/>
  <sheetViews>
    <sheetView showFormulas="false" showGridLines="false" showRowColHeaders="true" showZeros="true" rightToLeft="false" tabSelected="false" showOutlineSymbols="true" defaultGridColor="true" view="normal" topLeftCell="A9" colorId="64" zoomScale="65" zoomScaleNormal="65" zoomScalePageLayoutView="100" workbookViewId="0">
      <selection pane="topLeft" activeCell="D13" activeCellId="0" sqref="D13"/>
    </sheetView>
  </sheetViews>
  <sheetFormatPr defaultColWidth="11.43359375" defaultRowHeight="12.75" zeroHeight="false" outlineLevelRow="0" outlineLevelCol="0"/>
  <cols>
    <col collapsed="false" customWidth="true" hidden="false" outlineLevel="0" max="1" min="1" style="1625" width="8.14"/>
    <col collapsed="false" customWidth="true" hidden="false" outlineLevel="0" max="2" min="2" style="1625" width="20.71"/>
    <col collapsed="false" customWidth="false" hidden="false" outlineLevel="0" max="4" min="3" style="1625" width="11.42"/>
    <col collapsed="false" customWidth="true" hidden="false" outlineLevel="0" max="5" min="5" style="1625" width="10.85"/>
    <col collapsed="false" customWidth="true" hidden="false" outlineLevel="0" max="6" min="6" style="1625" width="12.29"/>
    <col collapsed="false" customWidth="true" hidden="false" outlineLevel="0" max="7" min="7" style="1625" width="15.15"/>
    <col collapsed="false" customWidth="false" hidden="false" outlineLevel="0" max="256" min="8" style="1625" width="11.42"/>
    <col collapsed="false" customWidth="true" hidden="false" outlineLevel="0" max="257" min="257" style="1625" width="8.14"/>
    <col collapsed="false" customWidth="true" hidden="false" outlineLevel="0" max="258" min="258" style="1625" width="18.71"/>
    <col collapsed="false" customWidth="false" hidden="false" outlineLevel="0" max="260" min="259" style="1625" width="11.42"/>
    <col collapsed="false" customWidth="true" hidden="false" outlineLevel="0" max="261" min="261" style="1625" width="10.85"/>
    <col collapsed="false" customWidth="true" hidden="false" outlineLevel="0" max="262" min="262" style="1625" width="12.29"/>
    <col collapsed="false" customWidth="true" hidden="false" outlineLevel="0" max="263" min="263" style="1625" width="11.71"/>
    <col collapsed="false" customWidth="false" hidden="false" outlineLevel="0" max="512" min="264" style="1625" width="11.42"/>
    <col collapsed="false" customWidth="true" hidden="false" outlineLevel="0" max="513" min="513" style="1625" width="8.14"/>
    <col collapsed="false" customWidth="true" hidden="false" outlineLevel="0" max="514" min="514" style="1625" width="18.71"/>
    <col collapsed="false" customWidth="false" hidden="false" outlineLevel="0" max="516" min="515" style="1625" width="11.42"/>
    <col collapsed="false" customWidth="true" hidden="false" outlineLevel="0" max="517" min="517" style="1625" width="10.85"/>
    <col collapsed="false" customWidth="true" hidden="false" outlineLevel="0" max="518" min="518" style="1625" width="12.29"/>
    <col collapsed="false" customWidth="true" hidden="false" outlineLevel="0" max="519" min="519" style="1625" width="11.71"/>
    <col collapsed="false" customWidth="false" hidden="false" outlineLevel="0" max="768" min="520" style="1625" width="11.42"/>
    <col collapsed="false" customWidth="true" hidden="false" outlineLevel="0" max="769" min="769" style="1625" width="8.14"/>
    <col collapsed="false" customWidth="true" hidden="false" outlineLevel="0" max="770" min="770" style="1625" width="18.71"/>
    <col collapsed="false" customWidth="false" hidden="false" outlineLevel="0" max="772" min="771" style="1625" width="11.42"/>
    <col collapsed="false" customWidth="true" hidden="false" outlineLevel="0" max="773" min="773" style="1625" width="10.85"/>
    <col collapsed="false" customWidth="true" hidden="false" outlineLevel="0" max="774" min="774" style="1625" width="12.29"/>
    <col collapsed="false" customWidth="true" hidden="false" outlineLevel="0" max="775" min="775" style="1625" width="11.71"/>
    <col collapsed="false" customWidth="false" hidden="false" outlineLevel="0" max="1024" min="776" style="1625" width="11.42"/>
  </cols>
  <sheetData>
    <row r="1" customFormat="false" ht="12.75" hidden="false" customHeight="false" outlineLevel="0" collapsed="false">
      <c r="A1" s="1633" t="n">
        <v>59</v>
      </c>
      <c r="B1" s="1633"/>
      <c r="C1" s="1633"/>
      <c r="D1" s="1633"/>
      <c r="E1" s="1633"/>
      <c r="F1" s="1633"/>
      <c r="G1" s="1633"/>
    </row>
    <row r="2" customFormat="false" ht="12.75" hidden="false" customHeight="false" outlineLevel="0" collapsed="false">
      <c r="A2" s="1685"/>
      <c r="B2" s="1685"/>
      <c r="C2" s="1685"/>
      <c r="D2" s="1685"/>
      <c r="E2" s="1685"/>
      <c r="F2" s="1685"/>
      <c r="G2" s="1685"/>
    </row>
    <row r="3" customFormat="false" ht="12.75" hidden="false" customHeight="false" outlineLevel="0" collapsed="false">
      <c r="A3" s="1685"/>
      <c r="B3" s="1685"/>
      <c r="C3" s="1685"/>
      <c r="D3" s="1685"/>
      <c r="E3" s="1685"/>
      <c r="F3" s="1685"/>
      <c r="G3" s="1685"/>
    </row>
    <row r="4" customFormat="false" ht="12.75" hidden="false" customHeight="false" outlineLevel="0" collapsed="false">
      <c r="A4" s="1685"/>
      <c r="B4" s="1685"/>
      <c r="C4" s="1685"/>
      <c r="D4" s="1685"/>
      <c r="E4" s="1685"/>
      <c r="F4" s="1685"/>
      <c r="G4" s="1685"/>
    </row>
    <row r="5" customFormat="false" ht="12.75" hidden="false" customHeight="false" outlineLevel="0" collapsed="false">
      <c r="A5" s="1685"/>
      <c r="B5" s="1685"/>
      <c r="C5" s="1685"/>
      <c r="D5" s="1685"/>
      <c r="E5" s="1685"/>
      <c r="F5" s="1685"/>
      <c r="G5" s="1685"/>
    </row>
    <row r="6" customFormat="false" ht="12.75" hidden="false" customHeight="false" outlineLevel="0" collapsed="false">
      <c r="A6" s="1685"/>
      <c r="B6" s="1685"/>
      <c r="C6" s="1685"/>
      <c r="D6" s="1685"/>
      <c r="E6" s="1685"/>
      <c r="F6" s="1685"/>
      <c r="G6" s="1685"/>
    </row>
    <row r="8" customFormat="false" ht="12.75" hidden="false" customHeight="false" outlineLevel="0" collapsed="false">
      <c r="A8" s="1686"/>
      <c r="F8" s="1686"/>
      <c r="G8" s="1686"/>
    </row>
    <row r="10" customFormat="false" ht="13.5" hidden="false" customHeight="false" outlineLevel="0" collapsed="false"/>
    <row r="11" customFormat="false" ht="19.5" hidden="false" customHeight="true" outlineLevel="0" collapsed="false">
      <c r="C11" s="1687" t="s">
        <v>1824</v>
      </c>
      <c r="D11" s="1687"/>
      <c r="E11" s="1687"/>
    </row>
    <row r="12" customFormat="false" ht="19.5" hidden="false" customHeight="true" outlineLevel="0" collapsed="false">
      <c r="A12" s="1688"/>
      <c r="B12" s="1689" t="s">
        <v>1825</v>
      </c>
      <c r="C12" s="1687" t="s">
        <v>1826</v>
      </c>
      <c r="D12" s="1687"/>
      <c r="E12" s="1687"/>
      <c r="F12" s="1687"/>
      <c r="G12" s="1690" t="n">
        <f aca="false">'[4]Page 51'!H38</f>
        <v>0</v>
      </c>
    </row>
    <row r="13" customFormat="false" ht="19.5" hidden="false" customHeight="true" outlineLevel="0" collapsed="false">
      <c r="A13" s="1688"/>
      <c r="B13" s="1689"/>
      <c r="C13" s="1687" t="s">
        <v>1827</v>
      </c>
      <c r="D13" s="1687"/>
      <c r="E13" s="1687"/>
      <c r="F13" s="1687"/>
      <c r="G13" s="1691" t="n">
        <v>0</v>
      </c>
    </row>
    <row r="14" customFormat="false" ht="19.5" hidden="false" customHeight="true" outlineLevel="0" collapsed="false">
      <c r="A14" s="1688"/>
      <c r="B14" s="1692" t="s">
        <v>1828</v>
      </c>
      <c r="C14" s="1693" t="s">
        <v>1829</v>
      </c>
      <c r="D14" s="1693"/>
      <c r="E14" s="1693"/>
      <c r="F14" s="1694" t="s">
        <v>1830</v>
      </c>
      <c r="G14" s="1690" t="n">
        <f aca="false">'[4]Page 51'!H10</f>
        <v>0</v>
      </c>
    </row>
    <row r="15" customFormat="false" ht="19.5" hidden="false" customHeight="true" outlineLevel="0" collapsed="false">
      <c r="A15" s="1688"/>
      <c r="B15" s="1692"/>
      <c r="C15" s="1693" t="s">
        <v>1831</v>
      </c>
      <c r="D15" s="1693"/>
      <c r="E15" s="1693"/>
      <c r="F15" s="1694" t="s">
        <v>1832</v>
      </c>
      <c r="G15" s="1690"/>
    </row>
    <row r="16" customFormat="false" ht="19.5" hidden="false" customHeight="true" outlineLevel="0" collapsed="false">
      <c r="A16" s="1688"/>
      <c r="B16" s="1695" t="s">
        <v>1833</v>
      </c>
      <c r="C16" s="1695"/>
      <c r="D16" s="1695"/>
      <c r="E16" s="1695"/>
      <c r="F16" s="1695"/>
      <c r="G16" s="1696" t="n">
        <v>0</v>
      </c>
    </row>
    <row r="17" customFormat="false" ht="19.5" hidden="false" customHeight="true" outlineLevel="0" collapsed="false">
      <c r="A17" s="1688"/>
      <c r="B17" s="1695"/>
      <c r="C17" s="1695"/>
      <c r="D17" s="1695"/>
      <c r="E17" s="1695"/>
      <c r="F17" s="1695"/>
      <c r="G17" s="1696"/>
    </row>
    <row r="18" customFormat="false" ht="19.5" hidden="false" customHeight="true" outlineLevel="0" collapsed="false">
      <c r="A18" s="1688"/>
      <c r="B18" s="1695"/>
      <c r="C18" s="1695"/>
      <c r="D18" s="1695"/>
      <c r="E18" s="1695"/>
      <c r="F18" s="1695"/>
      <c r="G18" s="1696"/>
    </row>
    <row r="19" customFormat="false" ht="19.5" hidden="false" customHeight="true" outlineLevel="0" collapsed="false">
      <c r="A19" s="1688"/>
      <c r="B19" s="1697" t="s">
        <v>1834</v>
      </c>
      <c r="C19" s="1697"/>
      <c r="D19" s="1697"/>
      <c r="E19" s="1697"/>
      <c r="F19" s="1697"/>
      <c r="G19" s="1698" t="n">
        <f aca="false">G14</f>
        <v>0</v>
      </c>
    </row>
    <row r="20" customFormat="false" ht="19.5" hidden="false" customHeight="true" outlineLevel="0" collapsed="false">
      <c r="A20" s="1688"/>
      <c r="B20" s="1697" t="s">
        <v>1835</v>
      </c>
      <c r="C20" s="1697"/>
      <c r="D20" s="1697"/>
      <c r="E20" s="1697"/>
      <c r="F20" s="1697"/>
      <c r="G20" s="1696" t="n">
        <v>0</v>
      </c>
    </row>
    <row r="21" customFormat="false" ht="19.5" hidden="false" customHeight="true" outlineLevel="0" collapsed="false">
      <c r="A21" s="1688"/>
      <c r="B21" s="1697"/>
      <c r="C21" s="1697"/>
      <c r="D21" s="1697"/>
      <c r="E21" s="1697"/>
      <c r="F21" s="1697"/>
      <c r="G21" s="1696"/>
    </row>
    <row r="22" customFormat="false" ht="19.5" hidden="false" customHeight="true" outlineLevel="0" collapsed="false"/>
    <row r="23" customFormat="false" ht="19.5" hidden="false" customHeight="true" outlineLevel="0" collapsed="false">
      <c r="C23" s="1699" t="s">
        <v>1836</v>
      </c>
      <c r="D23" s="1699"/>
      <c r="E23" s="1699"/>
    </row>
    <row r="24" customFormat="false" ht="19.5" hidden="false" customHeight="true" outlineLevel="0" collapsed="false">
      <c r="A24" s="1700"/>
      <c r="B24" s="1701" t="s">
        <v>1837</v>
      </c>
      <c r="C24" s="1701"/>
      <c r="D24" s="1701"/>
      <c r="E24" s="1701"/>
      <c r="F24" s="1701"/>
      <c r="G24" s="1702" t="s">
        <v>1838</v>
      </c>
    </row>
    <row r="25" customFormat="false" ht="19.5" hidden="false" customHeight="true" outlineLevel="0" collapsed="false">
      <c r="A25" s="1703"/>
      <c r="B25" s="1704" t="s">
        <v>1839</v>
      </c>
      <c r="C25" s="1704"/>
      <c r="D25" s="1704"/>
      <c r="E25" s="1704" t="s">
        <v>1840</v>
      </c>
      <c r="F25" s="1705"/>
      <c r="G25" s="1706"/>
    </row>
    <row r="26" customFormat="false" ht="19.5" hidden="false" customHeight="true" outlineLevel="0" collapsed="false">
      <c r="A26" s="1707"/>
      <c r="B26" s="1708" t="s">
        <v>1841</v>
      </c>
      <c r="C26" s="1708"/>
      <c r="D26" s="1708"/>
      <c r="E26" s="1708" t="s">
        <v>1840</v>
      </c>
      <c r="F26" s="1709"/>
      <c r="G26" s="1710"/>
    </row>
    <row r="27" customFormat="false" ht="19.5" hidden="false" customHeight="true" outlineLevel="0" collapsed="false">
      <c r="A27" s="1707"/>
      <c r="B27" s="1708" t="s">
        <v>1842</v>
      </c>
      <c r="C27" s="1708"/>
      <c r="D27" s="1708"/>
      <c r="E27" s="1708" t="s">
        <v>1840</v>
      </c>
      <c r="F27" s="1709"/>
      <c r="G27" s="1710"/>
    </row>
    <row r="28" customFormat="false" ht="19.5" hidden="false" customHeight="true" outlineLevel="0" collapsed="false">
      <c r="A28" s="1707"/>
      <c r="B28" s="1708" t="s">
        <v>1843</v>
      </c>
      <c r="C28" s="1708"/>
      <c r="D28" s="1708"/>
      <c r="E28" s="1708" t="s">
        <v>1840</v>
      </c>
      <c r="F28" s="1709"/>
      <c r="G28" s="1710"/>
    </row>
    <row r="29" customFormat="false" ht="21" hidden="false" customHeight="true" outlineLevel="0" collapsed="false">
      <c r="A29" s="1707"/>
      <c r="B29" s="1708"/>
      <c r="C29" s="1711" t="s">
        <v>1844</v>
      </c>
      <c r="D29" s="1708"/>
      <c r="E29" s="1708"/>
      <c r="F29" s="1709"/>
      <c r="G29" s="1710"/>
    </row>
    <row r="30" customFormat="false" ht="18" hidden="false" customHeight="true" outlineLevel="0" collapsed="false">
      <c r="A30" s="1707"/>
      <c r="B30" s="1708" t="s">
        <v>1845</v>
      </c>
      <c r="C30" s="1708"/>
      <c r="D30" s="1708"/>
      <c r="E30" s="1708"/>
      <c r="F30" s="1709"/>
      <c r="G30" s="1710"/>
    </row>
    <row r="31" customFormat="false" ht="18" hidden="false" customHeight="true" outlineLevel="0" collapsed="false">
      <c r="A31" s="1712"/>
      <c r="B31" s="1713" t="s">
        <v>1846</v>
      </c>
      <c r="C31" s="1713"/>
      <c r="D31" s="1713"/>
      <c r="E31" s="1713"/>
      <c r="F31" s="1714"/>
      <c r="G31" s="1715"/>
    </row>
    <row r="32" customFormat="false" ht="13.5" hidden="false" customHeight="false" outlineLevel="0" collapsed="false"/>
    <row r="34" customFormat="false" ht="15.75" hidden="false" customHeight="false" outlineLevel="0" collapsed="false">
      <c r="E34" s="1716" t="s">
        <v>1847</v>
      </c>
    </row>
    <row r="36" customFormat="false" ht="12.75" hidden="false" customHeight="false" outlineLevel="0" collapsed="false">
      <c r="B36" s="1625" t="s">
        <v>1848</v>
      </c>
    </row>
    <row r="37" customFormat="false" ht="12.75" hidden="false" customHeight="false" outlineLevel="0" collapsed="false">
      <c r="B37" s="1625" t="s">
        <v>1849</v>
      </c>
    </row>
    <row r="39" customFormat="false" ht="15.75" hidden="false" customHeight="false" outlineLevel="0" collapsed="false">
      <c r="D39" s="1716" t="s">
        <v>1850</v>
      </c>
      <c r="E39" s="1625" t="s">
        <v>1851</v>
      </c>
    </row>
    <row r="47" customFormat="false" ht="15.75" hidden="false" customHeight="false" outlineLevel="0" collapsed="false">
      <c r="D47" s="1717" t="s">
        <v>1852</v>
      </c>
    </row>
  </sheetData>
  <mergeCells count="19">
    <mergeCell ref="A1:G1"/>
    <mergeCell ref="C11:E11"/>
    <mergeCell ref="A12:A13"/>
    <mergeCell ref="B12:B13"/>
    <mergeCell ref="C12:F12"/>
    <mergeCell ref="C13:F13"/>
    <mergeCell ref="A14:A15"/>
    <mergeCell ref="B14:B15"/>
    <mergeCell ref="C14:E14"/>
    <mergeCell ref="C15:E15"/>
    <mergeCell ref="A16:A18"/>
    <mergeCell ref="B16:F18"/>
    <mergeCell ref="G16:G18"/>
    <mergeCell ref="B19:F19"/>
    <mergeCell ref="A20:A21"/>
    <mergeCell ref="B20:F21"/>
    <mergeCell ref="G20:G21"/>
    <mergeCell ref="C23:E23"/>
    <mergeCell ref="B24:F24"/>
  </mergeCells>
  <printOptions headings="false" gridLines="false" gridLinesSet="true" horizontalCentered="false" verticalCentered="false"/>
  <pageMargins left="0.7875" right="0.7875"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7" man="true" max="65535" min="0"/>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0.8671875" defaultRowHeight="15" zeroHeight="false" outlineLevelRow="0" outlineLevelCol="0"/>
  <cols>
    <col collapsed="false" customWidth="false" hidden="false" outlineLevel="0" max="1" min="1" style="1718" width="10.85"/>
    <col collapsed="false" customWidth="true" hidden="false" outlineLevel="0" max="2" min="2" style="1718" width="20.86"/>
    <col collapsed="false" customWidth="false" hidden="false" outlineLevel="0" max="3" min="3" style="1718" width="10.85"/>
    <col collapsed="false" customWidth="false" hidden="false" outlineLevel="0" max="4" min="4" style="1719" width="10.85"/>
    <col collapsed="false" customWidth="false" hidden="false" outlineLevel="0" max="7" min="5" style="1718" width="10.85"/>
    <col collapsed="false" customWidth="true" hidden="false" outlineLevel="0" max="8" min="8" style="1718" width="15.71"/>
    <col collapsed="false" customWidth="true" hidden="false" outlineLevel="0" max="9" min="9" style="1718" width="21.43"/>
    <col collapsed="false" customWidth="false" hidden="false" outlineLevel="0" max="1024" min="10" style="1718" width="10.85"/>
  </cols>
  <sheetData>
    <row r="1" customFormat="false" ht="15" hidden="false" customHeight="false" outlineLevel="0" collapsed="false">
      <c r="A1" s="1720"/>
      <c r="B1" s="1720"/>
      <c r="C1" s="1720"/>
      <c r="D1" s="1721" t="n">
        <v>60</v>
      </c>
      <c r="E1" s="1720"/>
      <c r="F1" s="1720"/>
      <c r="G1" s="1720"/>
      <c r="H1" s="1720"/>
    </row>
    <row r="2" customFormat="false" ht="15" hidden="false" customHeight="false" outlineLevel="0" collapsed="false">
      <c r="A2" s="1722" t="s">
        <v>17</v>
      </c>
      <c r="B2" s="1723"/>
      <c r="C2" s="1720"/>
      <c r="D2" s="1724"/>
      <c r="E2" s="1725" t="s">
        <v>1853</v>
      </c>
      <c r="F2" s="1726"/>
      <c r="G2" s="1726"/>
      <c r="H2" s="1727"/>
    </row>
    <row r="3" customFormat="false" ht="15" hidden="false" customHeight="false" outlineLevel="0" collapsed="false">
      <c r="A3" s="1728" t="s">
        <v>1854</v>
      </c>
      <c r="B3" s="1729"/>
      <c r="C3" s="1720"/>
      <c r="D3" s="1730"/>
      <c r="E3" s="1720"/>
      <c r="F3" s="1720"/>
      <c r="G3" s="1720"/>
      <c r="H3" s="1720"/>
    </row>
    <row r="4" customFormat="false" ht="15" hidden="false" customHeight="false" outlineLevel="0" collapsed="false">
      <c r="A4" s="1731" t="s">
        <v>291</v>
      </c>
      <c r="B4" s="1732"/>
      <c r="C4" s="1720"/>
      <c r="D4" s="1720"/>
      <c r="E4" s="1731" t="s">
        <v>290</v>
      </c>
      <c r="F4" s="1720"/>
      <c r="G4" s="1720"/>
      <c r="H4" s="1720"/>
    </row>
    <row r="5" s="1625" customFormat="true" ht="12" hidden="false" customHeight="true" outlineLevel="0" collapsed="false">
      <c r="A5" s="1731" t="s">
        <v>1855</v>
      </c>
      <c r="C5" s="1733"/>
      <c r="D5" s="1731" t="s">
        <v>293</v>
      </c>
      <c r="E5" s="1734"/>
      <c r="F5" s="1731" t="s">
        <v>350</v>
      </c>
    </row>
    <row r="6" customFormat="false" ht="15" hidden="false" customHeight="false" outlineLevel="0" collapsed="false">
      <c r="A6" s="1731"/>
      <c r="B6" s="1720"/>
      <c r="C6" s="1735"/>
      <c r="D6" s="1731"/>
      <c r="E6" s="1736"/>
      <c r="F6" s="1731"/>
      <c r="G6" s="1720"/>
      <c r="H6" s="1720"/>
    </row>
    <row r="7" customFormat="false" ht="15" hidden="false" customHeight="false" outlineLevel="0" collapsed="false">
      <c r="A7" s="1737" t="s">
        <v>1856</v>
      </c>
      <c r="B7" s="1737"/>
      <c r="C7" s="1737"/>
      <c r="D7" s="1737"/>
      <c r="E7" s="1737"/>
      <c r="F7" s="1737"/>
      <c r="G7" s="1737"/>
      <c r="H7" s="1737"/>
    </row>
    <row r="8" customFormat="false" ht="13.5" hidden="false" customHeight="true" outlineLevel="0" collapsed="false">
      <c r="A8" s="1738"/>
      <c r="B8" s="1739"/>
      <c r="C8" s="1739"/>
      <c r="D8" s="1739"/>
      <c r="E8" s="1739"/>
      <c r="F8" s="1739"/>
      <c r="G8" s="1739"/>
      <c r="H8" s="1739"/>
    </row>
    <row r="9" customFormat="false" ht="15" hidden="false" customHeight="true" outlineLevel="0" collapsed="false">
      <c r="A9" s="1740" t="s">
        <v>1857</v>
      </c>
      <c r="B9" s="1740"/>
      <c r="C9" s="1740"/>
      <c r="D9" s="1740"/>
      <c r="E9" s="1740"/>
      <c r="F9" s="1740"/>
      <c r="G9" s="1740"/>
      <c r="H9" s="1740"/>
    </row>
    <row r="10" customFormat="false" ht="20.25" hidden="false" customHeight="true" outlineLevel="0" collapsed="false">
      <c r="A10" s="1740"/>
      <c r="B10" s="1740"/>
      <c r="C10" s="1740"/>
      <c r="D10" s="1740"/>
      <c r="E10" s="1740"/>
      <c r="F10" s="1740"/>
      <c r="G10" s="1740"/>
      <c r="H10" s="1740"/>
    </row>
    <row r="11" customFormat="false" ht="37.5" hidden="false" customHeight="true" outlineLevel="0" collapsed="false">
      <c r="A11" s="1741" t="s">
        <v>1858</v>
      </c>
      <c r="B11" s="1741"/>
      <c r="C11" s="1741"/>
      <c r="D11" s="1741"/>
      <c r="E11" s="1741"/>
      <c r="F11" s="1741"/>
      <c r="G11" s="1741"/>
      <c r="H11" s="1741"/>
    </row>
    <row r="12" customFormat="false" ht="15.75" hidden="false" customHeight="true" outlineLevel="0" collapsed="false">
      <c r="A12" s="1742" t="s">
        <v>1859</v>
      </c>
      <c r="B12" s="1743" t="s">
        <v>1860</v>
      </c>
      <c r="C12" s="1743" t="s">
        <v>1861</v>
      </c>
      <c r="D12" s="1743"/>
      <c r="E12" s="1744" t="s">
        <v>1862</v>
      </c>
      <c r="F12" s="1744"/>
      <c r="G12" s="1744"/>
      <c r="H12" s="1744"/>
    </row>
    <row r="13" customFormat="false" ht="33.95" hidden="false" customHeight="true" outlineLevel="0" collapsed="false">
      <c r="A13" s="1742"/>
      <c r="B13" s="1743"/>
      <c r="C13" s="1743"/>
      <c r="D13" s="1743"/>
      <c r="E13" s="1744"/>
      <c r="F13" s="1744"/>
      <c r="G13" s="1744"/>
      <c r="H13" s="1744"/>
    </row>
    <row r="14" customFormat="false" ht="20.25" hidden="false" customHeight="true" outlineLevel="0" collapsed="false">
      <c r="A14" s="1745" t="s">
        <v>1863</v>
      </c>
      <c r="B14" s="1746" t="n">
        <v>0</v>
      </c>
      <c r="C14" s="1747" t="n">
        <v>0</v>
      </c>
      <c r="D14" s="1748"/>
      <c r="E14" s="1747"/>
      <c r="F14" s="1749" t="n">
        <v>0</v>
      </c>
      <c r="G14" s="1749"/>
      <c r="H14" s="1750"/>
    </row>
    <row r="15" customFormat="false" ht="15" hidden="false" customHeight="true" outlineLevel="0" collapsed="false">
      <c r="A15" s="1745" t="s">
        <v>1863</v>
      </c>
      <c r="B15" s="1746" t="n">
        <v>0</v>
      </c>
      <c r="C15" s="1747" t="n">
        <v>0</v>
      </c>
      <c r="D15" s="1748"/>
      <c r="E15" s="1747"/>
      <c r="F15" s="1749" t="n">
        <v>0</v>
      </c>
      <c r="G15" s="1749"/>
      <c r="H15" s="1750"/>
    </row>
    <row r="16" customFormat="false" ht="15" hidden="false" customHeight="true" outlineLevel="0" collapsed="false">
      <c r="A16" s="1745" t="s">
        <v>1612</v>
      </c>
      <c r="B16" s="1746" t="n">
        <v>0</v>
      </c>
      <c r="C16" s="1747" t="n">
        <v>0</v>
      </c>
      <c r="D16" s="1748"/>
      <c r="E16" s="1747"/>
      <c r="F16" s="1749" t="n">
        <v>0</v>
      </c>
      <c r="G16" s="1749"/>
      <c r="H16" s="1750"/>
    </row>
    <row r="17" customFormat="false" ht="15" hidden="false" customHeight="true" outlineLevel="0" collapsed="false">
      <c r="A17" s="1745" t="s">
        <v>1611</v>
      </c>
      <c r="B17" s="1746" t="n">
        <v>0</v>
      </c>
      <c r="C17" s="1747" t="s">
        <v>1864</v>
      </c>
      <c r="D17" s="1748"/>
      <c r="E17" s="1747"/>
      <c r="F17" s="1749" t="n">
        <v>0</v>
      </c>
      <c r="G17" s="1749"/>
      <c r="H17" s="1750"/>
    </row>
    <row r="18" customFormat="false" ht="15.75" hidden="false" customHeight="true" outlineLevel="0" collapsed="false">
      <c r="A18" s="1751" t="s">
        <v>1610</v>
      </c>
      <c r="B18" s="1752" t="n">
        <v>0</v>
      </c>
      <c r="C18" s="1753" t="n">
        <v>0</v>
      </c>
      <c r="D18" s="1754"/>
      <c r="E18" s="1753"/>
      <c r="F18" s="1755" t="n">
        <v>0</v>
      </c>
      <c r="G18" s="1755"/>
      <c r="H18" s="1756"/>
    </row>
    <row r="19" customFormat="false" ht="5.25" hidden="false" customHeight="true" outlineLevel="0" collapsed="false"/>
    <row r="20" customFormat="false" ht="15.75" hidden="false" customHeight="false" outlineLevel="0" collapsed="false"/>
    <row r="21" customFormat="false" ht="24" hidden="false" customHeight="true" outlineLevel="0" collapsed="false">
      <c r="A21" s="1757" t="s">
        <v>1865</v>
      </c>
      <c r="B21" s="1757"/>
      <c r="C21" s="1757"/>
      <c r="D21" s="1757"/>
      <c r="E21" s="1757"/>
      <c r="F21" s="1757"/>
      <c r="G21" s="1757"/>
      <c r="H21" s="1757"/>
    </row>
    <row r="22" customFormat="false" ht="22.5" hidden="false" customHeight="true" outlineLevel="0" collapsed="false">
      <c r="A22" s="1758" t="s">
        <v>1866</v>
      </c>
      <c r="B22" s="1759"/>
      <c r="C22" s="1759"/>
      <c r="D22" s="1760" t="s">
        <v>899</v>
      </c>
      <c r="E22" s="1761"/>
      <c r="F22" s="1762" t="n">
        <v>0</v>
      </c>
      <c r="G22" s="1762"/>
      <c r="H22" s="1762"/>
    </row>
    <row r="23" customFormat="false" ht="21" hidden="false" customHeight="true" outlineLevel="0" collapsed="false">
      <c r="A23" s="1758" t="s">
        <v>1867</v>
      </c>
      <c r="B23" s="1759"/>
      <c r="C23" s="1759"/>
      <c r="D23" s="1760" t="s">
        <v>1868</v>
      </c>
      <c r="E23" s="1761"/>
      <c r="F23" s="1762" t="n">
        <v>0</v>
      </c>
      <c r="G23" s="1762"/>
      <c r="H23" s="1762"/>
    </row>
    <row r="24" customFormat="false" ht="24" hidden="false" customHeight="true" outlineLevel="0" collapsed="false">
      <c r="A24" s="1763" t="s">
        <v>1869</v>
      </c>
      <c r="B24" s="1763"/>
      <c r="C24" s="1763"/>
      <c r="D24" s="1763"/>
      <c r="E24" s="1764"/>
      <c r="F24" s="1765" t="n">
        <v>0</v>
      </c>
      <c r="G24" s="1765"/>
      <c r="H24" s="1765"/>
    </row>
    <row r="25" customFormat="false" ht="14.25" hidden="false" customHeight="true" outlineLevel="0" collapsed="false">
      <c r="A25" s="1758" t="s">
        <v>1870</v>
      </c>
      <c r="B25" s="1759"/>
      <c r="C25" s="1760" t="s">
        <v>1871</v>
      </c>
      <c r="D25" s="1759"/>
      <c r="E25" s="1761"/>
      <c r="F25" s="1762" t="n">
        <v>0</v>
      </c>
      <c r="G25" s="1762"/>
      <c r="H25" s="1762"/>
    </row>
    <row r="26" customFormat="false" ht="16.5" hidden="false" customHeight="true" outlineLevel="0" collapsed="false">
      <c r="A26" s="1763" t="s">
        <v>1872</v>
      </c>
      <c r="B26" s="1763"/>
      <c r="C26" s="1763"/>
      <c r="D26" s="1763"/>
      <c r="E26" s="1766"/>
      <c r="F26" s="1767"/>
      <c r="G26" s="1767"/>
      <c r="H26" s="1767"/>
    </row>
    <row r="27" customFormat="false" ht="16.5" hidden="false" customHeight="true" outlineLevel="0" collapsed="false">
      <c r="A27" s="1768"/>
      <c r="B27" s="1768"/>
      <c r="C27" s="1768"/>
      <c r="D27" s="1768"/>
      <c r="E27" s="1769"/>
      <c r="F27" s="1770"/>
      <c r="G27" s="1770"/>
      <c r="H27" s="1770"/>
    </row>
    <row r="28" customFormat="false" ht="15.75" hidden="false" customHeight="false" outlineLevel="0" collapsed="false">
      <c r="C28" s="1771" t="s">
        <v>1873</v>
      </c>
      <c r="D28" s="1772"/>
      <c r="E28" s="1773"/>
    </row>
    <row r="29" customFormat="false" ht="15.75" hidden="false" customHeight="false" outlineLevel="0" collapsed="false">
      <c r="C29" s="1771"/>
      <c r="D29" s="1772"/>
      <c r="E29" s="1773"/>
    </row>
    <row r="30" customFormat="false" ht="15.75" hidden="false" customHeight="false" outlineLevel="0" collapsed="false">
      <c r="C30" s="1771" t="s">
        <v>1874</v>
      </c>
      <c r="D30" s="1772"/>
      <c r="E30" s="1773"/>
    </row>
    <row r="31" customFormat="false" ht="15.75" hidden="false" customHeight="false" outlineLevel="0" collapsed="false">
      <c r="C31" s="1771"/>
      <c r="D31" s="1772"/>
      <c r="E31" s="1773"/>
    </row>
    <row r="32" customFormat="false" ht="15.75" hidden="false" customHeight="false" outlineLevel="0" collapsed="false">
      <c r="C32" s="1771" t="s">
        <v>1875</v>
      </c>
      <c r="D32" s="1772"/>
      <c r="E32" s="1771"/>
    </row>
    <row r="33" customFormat="false" ht="15.75" hidden="false" customHeight="false" outlineLevel="0" collapsed="false">
      <c r="C33" s="1771"/>
      <c r="D33" s="1772"/>
      <c r="E33" s="1771"/>
    </row>
  </sheetData>
  <mergeCells count="15">
    <mergeCell ref="A7:H7"/>
    <mergeCell ref="A9:H10"/>
    <mergeCell ref="A11:H11"/>
    <mergeCell ref="A12:A13"/>
    <mergeCell ref="B12:B13"/>
    <mergeCell ref="C12:D13"/>
    <mergeCell ref="E12:H13"/>
    <mergeCell ref="A21:H21"/>
    <mergeCell ref="F22:H22"/>
    <mergeCell ref="F23:H23"/>
    <mergeCell ref="A24:D24"/>
    <mergeCell ref="F24:H24"/>
    <mergeCell ref="F25:H25"/>
    <mergeCell ref="A26:D26"/>
    <mergeCell ref="F26:H26"/>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2" man="true" max="16383" min="0"/>
  </rowBreaks>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false" hidden="false" outlineLevel="0" max="5" min="1" style="1625" width="11.42"/>
    <col collapsed="false" customWidth="true" hidden="false" outlineLevel="0" max="6" min="6" style="1625" width="16.41"/>
    <col collapsed="false" customWidth="true" hidden="false" outlineLevel="0" max="7" min="7" style="1625" width="17.4"/>
    <col collapsed="false" customWidth="false" hidden="false" outlineLevel="0" max="262" min="8" style="1625" width="11.42"/>
    <col collapsed="false" customWidth="true" hidden="false" outlineLevel="0" max="263" min="263" style="1625" width="17.4"/>
    <col collapsed="false" customWidth="false" hidden="false" outlineLevel="0" max="518" min="264" style="1625" width="11.42"/>
    <col collapsed="false" customWidth="true" hidden="false" outlineLevel="0" max="519" min="519" style="1625" width="17.4"/>
    <col collapsed="false" customWidth="false" hidden="false" outlineLevel="0" max="774" min="520" style="1625" width="11.42"/>
    <col collapsed="false" customWidth="true" hidden="false" outlineLevel="0" max="775" min="775" style="1625" width="17.4"/>
    <col collapsed="false" customWidth="false" hidden="false" outlineLevel="0" max="1024" min="776" style="1625" width="11.42"/>
  </cols>
  <sheetData>
    <row r="1" customFormat="false" ht="15" hidden="false" customHeight="false" outlineLevel="0" collapsed="false">
      <c r="A1" s="1774" t="n">
        <v>61</v>
      </c>
      <c r="B1" s="1774"/>
      <c r="C1" s="1774"/>
      <c r="D1" s="1774"/>
      <c r="E1" s="1774"/>
      <c r="F1" s="1774"/>
      <c r="G1" s="1774"/>
      <c r="H1" s="1775"/>
    </row>
    <row r="3" customFormat="false" ht="18.75" hidden="false" customHeight="true" outlineLevel="0" collapsed="false">
      <c r="C3" s="1776" t="s">
        <v>1876</v>
      </c>
      <c r="D3" s="1776"/>
      <c r="E3" s="1776"/>
    </row>
    <row r="4" customFormat="false" ht="18.75" hidden="false" customHeight="true" outlineLevel="0" collapsed="false">
      <c r="A4" s="1777"/>
      <c r="B4" s="1778" t="s">
        <v>1877</v>
      </c>
      <c r="C4" s="1779"/>
      <c r="D4" s="1779"/>
      <c r="E4" s="1779"/>
      <c r="F4" s="1780"/>
      <c r="G4" s="1781" t="s">
        <v>852</v>
      </c>
    </row>
    <row r="5" customFormat="false" ht="18.75" hidden="false" customHeight="true" outlineLevel="0" collapsed="false">
      <c r="A5" s="1782" t="s">
        <v>1878</v>
      </c>
      <c r="B5" s="1783"/>
      <c r="C5" s="1783"/>
      <c r="D5" s="1783"/>
      <c r="E5" s="1783"/>
      <c r="F5" s="1783"/>
      <c r="G5" s="1784" t="n">
        <v>0</v>
      </c>
    </row>
    <row r="6" customFormat="false" ht="18.75" hidden="false" customHeight="true" outlineLevel="0" collapsed="false">
      <c r="A6" s="1782" t="s">
        <v>1879</v>
      </c>
      <c r="B6" s="1783"/>
      <c r="C6" s="1783"/>
      <c r="D6" s="1783"/>
      <c r="E6" s="1783"/>
      <c r="F6" s="1783"/>
      <c r="G6" s="1785" t="n">
        <v>0</v>
      </c>
    </row>
    <row r="7" customFormat="false" ht="18.75" hidden="false" customHeight="true" outlineLevel="0" collapsed="false">
      <c r="A7" s="1782" t="s">
        <v>1880</v>
      </c>
      <c r="B7" s="1783"/>
      <c r="C7" s="1783"/>
      <c r="D7" s="1783"/>
      <c r="E7" s="1783"/>
      <c r="F7" s="1783"/>
      <c r="G7" s="1785" t="n">
        <v>0</v>
      </c>
    </row>
    <row r="8" customFormat="false" ht="18.75" hidden="false" customHeight="true" outlineLevel="0" collapsed="false">
      <c r="A8" s="1782" t="s">
        <v>1881</v>
      </c>
      <c r="B8" s="1783"/>
      <c r="C8" s="1783"/>
      <c r="D8" s="1783"/>
      <c r="E8" s="1783"/>
      <c r="F8" s="1786"/>
      <c r="G8" s="1785" t="n">
        <v>0</v>
      </c>
    </row>
    <row r="9" customFormat="false" ht="11.25" hidden="false" customHeight="true" outlineLevel="0" collapsed="false">
      <c r="A9" s="1782"/>
      <c r="B9" s="1783"/>
      <c r="C9" s="1783"/>
      <c r="D9" s="1783"/>
      <c r="E9" s="1783"/>
      <c r="F9" s="1786"/>
      <c r="G9" s="1787"/>
    </row>
    <row r="10" customFormat="false" ht="30" hidden="false" customHeight="true" outlineLevel="0" collapsed="false">
      <c r="A10" s="1788" t="s">
        <v>1882</v>
      </c>
      <c r="B10" s="1788"/>
      <c r="C10" s="1788"/>
      <c r="D10" s="1788"/>
      <c r="E10" s="1788"/>
      <c r="F10" s="1788"/>
      <c r="G10" s="1789" t="s">
        <v>852</v>
      </c>
    </row>
    <row r="11" customFormat="false" ht="18.75" hidden="false" customHeight="true" outlineLevel="0" collapsed="false">
      <c r="A11" s="1790" t="s">
        <v>1883</v>
      </c>
      <c r="B11" s="1790"/>
      <c r="C11" s="1790"/>
      <c r="D11" s="1790"/>
      <c r="E11" s="1790"/>
      <c r="F11" s="1790"/>
      <c r="G11" s="1791" t="n">
        <v>0</v>
      </c>
    </row>
    <row r="12" customFormat="false" ht="18.75" hidden="false" customHeight="true" outlineLevel="0" collapsed="false">
      <c r="A12" s="1790"/>
      <c r="B12" s="1790"/>
      <c r="C12" s="1790"/>
      <c r="D12" s="1790"/>
      <c r="E12" s="1790"/>
      <c r="F12" s="1790"/>
      <c r="G12" s="1791"/>
    </row>
    <row r="13" customFormat="false" ht="18.75" hidden="false" customHeight="true" outlineLevel="0" collapsed="false">
      <c r="A13" s="1792"/>
      <c r="B13" s="1711"/>
      <c r="C13" s="1708"/>
      <c r="D13" s="1708"/>
      <c r="E13" s="1708"/>
      <c r="F13" s="1708"/>
      <c r="G13" s="1793"/>
    </row>
    <row r="14" customFormat="false" ht="18.75" hidden="false" customHeight="true" outlineLevel="0" collapsed="false">
      <c r="A14" s="1792"/>
      <c r="B14" s="1711"/>
      <c r="C14" s="1708"/>
      <c r="D14" s="1708"/>
      <c r="E14" s="1708"/>
      <c r="F14" s="1708"/>
      <c r="G14" s="1794"/>
    </row>
    <row r="15" customFormat="false" ht="18.75" hidden="false" customHeight="true" outlineLevel="0" collapsed="false">
      <c r="A15" s="1795"/>
      <c r="B15" s="1708"/>
      <c r="C15" s="1708"/>
      <c r="D15" s="1708"/>
      <c r="E15" s="1708"/>
      <c r="F15" s="1708"/>
      <c r="G15" s="1794"/>
    </row>
    <row r="16" customFormat="false" ht="18.75" hidden="false" customHeight="true" outlineLevel="0" collapsed="false">
      <c r="A16" s="1795"/>
      <c r="B16" s="1708"/>
      <c r="C16" s="1708"/>
      <c r="D16" s="1708"/>
      <c r="E16" s="1708"/>
      <c r="F16" s="1708"/>
      <c r="G16" s="1794"/>
    </row>
    <row r="17" customFormat="false" ht="18.75" hidden="false" customHeight="true" outlineLevel="0" collapsed="false">
      <c r="A17" s="1795" t="s">
        <v>1884</v>
      </c>
      <c r="B17" s="1708"/>
      <c r="C17" s="1708"/>
      <c r="D17" s="1708"/>
      <c r="E17" s="1708"/>
      <c r="F17" s="1708"/>
      <c r="G17" s="1796" t="n">
        <v>0</v>
      </c>
    </row>
    <row r="18" customFormat="false" ht="18.75" hidden="false" customHeight="true" outlineLevel="0" collapsed="false">
      <c r="A18" s="1797" t="s">
        <v>1885</v>
      </c>
      <c r="B18" s="1797"/>
      <c r="C18" s="1797"/>
      <c r="D18" s="1797"/>
      <c r="E18" s="1797"/>
      <c r="F18" s="1797"/>
      <c r="G18" s="1796" t="n">
        <v>0</v>
      </c>
    </row>
    <row r="19" customFormat="false" ht="18.75" hidden="false" customHeight="true" outlineLevel="0" collapsed="false">
      <c r="A19" s="1797"/>
      <c r="B19" s="1797"/>
      <c r="C19" s="1797"/>
      <c r="D19" s="1797"/>
      <c r="E19" s="1797"/>
      <c r="F19" s="1797"/>
      <c r="G19" s="1796"/>
    </row>
    <row r="20" customFormat="false" ht="18.75" hidden="false" customHeight="true" outlineLevel="0" collapsed="false">
      <c r="A20" s="1792"/>
      <c r="B20" s="1711"/>
      <c r="C20" s="1798"/>
      <c r="D20" s="1798"/>
      <c r="E20" s="1798"/>
      <c r="F20" s="1798"/>
      <c r="G20" s="1793"/>
    </row>
    <row r="21" customFormat="false" ht="18.75" hidden="false" customHeight="true" outlineLevel="0" collapsed="false">
      <c r="A21" s="1795"/>
      <c r="B21" s="1798"/>
      <c r="C21" s="1798"/>
      <c r="D21" s="1798"/>
      <c r="E21" s="1798"/>
      <c r="F21" s="1798"/>
      <c r="G21" s="1794" t="n">
        <v>0</v>
      </c>
    </row>
    <row r="22" customFormat="false" ht="18.75" hidden="false" customHeight="true" outlineLevel="0" collapsed="false">
      <c r="A22" s="1795"/>
      <c r="B22" s="1798"/>
      <c r="C22" s="1798"/>
      <c r="D22" s="1798"/>
      <c r="E22" s="1798"/>
      <c r="F22" s="1798"/>
      <c r="G22" s="1794" t="n">
        <v>0</v>
      </c>
    </row>
    <row r="23" customFormat="false" ht="18.75" hidden="false" customHeight="true" outlineLevel="0" collapsed="false">
      <c r="A23" s="1795"/>
      <c r="B23" s="1798"/>
      <c r="C23" s="1798"/>
      <c r="D23" s="1798"/>
      <c r="E23" s="1798"/>
      <c r="F23" s="1798"/>
      <c r="G23" s="1794" t="n">
        <v>0</v>
      </c>
    </row>
    <row r="24" customFormat="false" ht="18.75" hidden="false" customHeight="true" outlineLevel="0" collapsed="false">
      <c r="A24" s="1795" t="s">
        <v>1886</v>
      </c>
      <c r="B24" s="1798"/>
      <c r="C24" s="1798"/>
      <c r="D24" s="1798"/>
      <c r="E24" s="1798"/>
      <c r="F24" s="1798"/>
      <c r="G24" s="1796" t="n">
        <v>0</v>
      </c>
    </row>
    <row r="25" customFormat="false" ht="18.75" hidden="false" customHeight="true" outlineLevel="0" collapsed="false">
      <c r="A25" s="1797" t="s">
        <v>1887</v>
      </c>
      <c r="B25" s="1797"/>
      <c r="C25" s="1797"/>
      <c r="D25" s="1797"/>
      <c r="E25" s="1797"/>
      <c r="F25" s="1797"/>
      <c r="G25" s="1796"/>
    </row>
    <row r="26" customFormat="false" ht="18.75" hidden="false" customHeight="true" outlineLevel="0" collapsed="false">
      <c r="A26" s="1797"/>
      <c r="B26" s="1797"/>
      <c r="C26" s="1797"/>
      <c r="D26" s="1797"/>
      <c r="E26" s="1797"/>
      <c r="F26" s="1797"/>
      <c r="G26" s="1796"/>
    </row>
    <row r="27" customFormat="false" ht="18.75" hidden="false" customHeight="true" outlineLevel="0" collapsed="false">
      <c r="A27" s="1795"/>
      <c r="B27" s="1798"/>
      <c r="C27" s="1798"/>
      <c r="D27" s="1798"/>
      <c r="E27" s="1798"/>
      <c r="F27" s="1798"/>
      <c r="G27" s="1796"/>
    </row>
    <row r="28" customFormat="false" ht="18.75" hidden="false" customHeight="true" outlineLevel="0" collapsed="false">
      <c r="A28" s="1795"/>
      <c r="B28" s="1798"/>
      <c r="C28" s="1798"/>
      <c r="D28" s="1798"/>
      <c r="E28" s="1798"/>
      <c r="F28" s="1798"/>
      <c r="G28" s="1796"/>
    </row>
    <row r="29" customFormat="false" ht="18.75" hidden="false" customHeight="true" outlineLevel="0" collapsed="false">
      <c r="A29" s="1795"/>
      <c r="B29" s="1798"/>
      <c r="C29" s="1798"/>
      <c r="D29" s="1798"/>
      <c r="E29" s="1798"/>
      <c r="F29" s="1798"/>
      <c r="G29" s="1796"/>
    </row>
    <row r="30" customFormat="false" ht="18.75" hidden="false" customHeight="true" outlineLevel="0" collapsed="false">
      <c r="A30" s="1799" t="s">
        <v>1888</v>
      </c>
      <c r="B30" s="1799"/>
      <c r="C30" s="1799"/>
      <c r="D30" s="1799"/>
      <c r="E30" s="1799"/>
      <c r="F30" s="1799"/>
      <c r="G30" s="1796"/>
    </row>
    <row r="31" customFormat="false" ht="18.75" hidden="false" customHeight="true" outlineLevel="0" collapsed="false">
      <c r="A31" s="1795"/>
      <c r="B31" s="1708"/>
      <c r="C31" s="1708"/>
      <c r="D31" s="1708"/>
      <c r="E31" s="1708"/>
      <c r="F31" s="1708"/>
      <c r="G31" s="1796"/>
    </row>
    <row r="32" customFormat="false" ht="18.75" hidden="false" customHeight="true" outlineLevel="0" collapsed="false">
      <c r="A32" s="1800" t="s">
        <v>1889</v>
      </c>
      <c r="B32" s="1801"/>
      <c r="C32" s="1801"/>
      <c r="D32" s="1801"/>
      <c r="E32" s="1801"/>
      <c r="F32" s="1801"/>
      <c r="G32" s="1802" t="n">
        <v>0</v>
      </c>
    </row>
    <row r="33" customFormat="false" ht="18.75" hidden="false" customHeight="true" outlineLevel="0" collapsed="false"/>
    <row r="34" customFormat="false" ht="18.75" hidden="false" customHeight="true" outlineLevel="0" collapsed="false"/>
  </sheetData>
  <mergeCells count="9">
    <mergeCell ref="A1:G1"/>
    <mergeCell ref="C3:E3"/>
    <mergeCell ref="A10:F10"/>
    <mergeCell ref="A11:F12"/>
    <mergeCell ref="G11:G12"/>
    <mergeCell ref="A18:F19"/>
    <mergeCell ref="G18:G19"/>
    <mergeCell ref="A25:F26"/>
    <mergeCell ref="A30:F30"/>
  </mergeCells>
  <printOptions headings="false" gridLines="false" gridLinesSet="true" horizontalCentered="false" verticalCentered="false"/>
  <pageMargins left="0.7875" right="0.7875"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7" man="true" max="65535" min="0"/>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Q3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625" width="13.43"/>
    <col collapsed="false" customWidth="true" hidden="false" outlineLevel="0" max="2" min="2" style="1625" width="8.14"/>
    <col collapsed="false" customWidth="true" hidden="false" outlineLevel="0" max="3" min="3" style="1625" width="22.43"/>
    <col collapsed="false" customWidth="true" hidden="false" outlineLevel="0" max="4" min="4" style="1625" width="13.14"/>
    <col collapsed="false" customWidth="true" hidden="false" outlineLevel="0" max="5" min="5" style="1625" width="14.86"/>
    <col collapsed="false" customWidth="false" hidden="false" outlineLevel="0" max="6" min="6" style="1625" width="11.42"/>
    <col collapsed="false" customWidth="true" hidden="false" outlineLevel="0" max="7" min="7" style="1625" width="12.71"/>
    <col collapsed="false" customWidth="true" hidden="false" outlineLevel="0" max="8" min="8" style="1625" width="10.12"/>
    <col collapsed="false" customWidth="false" hidden="false" outlineLevel="0" max="256" min="9" style="1625" width="11.42"/>
    <col collapsed="false" customWidth="true" hidden="false" outlineLevel="0" max="257" min="257" style="1625" width="13.43"/>
    <col collapsed="false" customWidth="true" hidden="false" outlineLevel="0" max="258" min="258" style="1625" width="8.14"/>
    <col collapsed="false" customWidth="true" hidden="false" outlineLevel="0" max="259" min="259" style="1625" width="22.43"/>
    <col collapsed="false" customWidth="true" hidden="false" outlineLevel="0" max="260" min="260" style="1625" width="13.14"/>
    <col collapsed="false" customWidth="true" hidden="false" outlineLevel="0" max="261" min="261" style="1625" width="14.86"/>
    <col collapsed="false" customWidth="false" hidden="false" outlineLevel="0" max="262" min="262" style="1625" width="11.42"/>
    <col collapsed="false" customWidth="true" hidden="false" outlineLevel="0" max="263" min="263" style="1625" width="12.71"/>
    <col collapsed="false" customWidth="true" hidden="false" outlineLevel="0" max="264" min="264" style="1625" width="10.12"/>
    <col collapsed="false" customWidth="false" hidden="false" outlineLevel="0" max="512" min="265" style="1625" width="11.42"/>
    <col collapsed="false" customWidth="true" hidden="false" outlineLevel="0" max="513" min="513" style="1625" width="13.43"/>
    <col collapsed="false" customWidth="true" hidden="false" outlineLevel="0" max="514" min="514" style="1625" width="8.14"/>
    <col collapsed="false" customWidth="true" hidden="false" outlineLevel="0" max="515" min="515" style="1625" width="22.43"/>
    <col collapsed="false" customWidth="true" hidden="false" outlineLevel="0" max="516" min="516" style="1625" width="13.14"/>
    <col collapsed="false" customWidth="true" hidden="false" outlineLevel="0" max="517" min="517" style="1625" width="14.86"/>
    <col collapsed="false" customWidth="false" hidden="false" outlineLevel="0" max="518" min="518" style="1625" width="11.42"/>
    <col collapsed="false" customWidth="true" hidden="false" outlineLevel="0" max="519" min="519" style="1625" width="12.71"/>
    <col collapsed="false" customWidth="true" hidden="false" outlineLevel="0" max="520" min="520" style="1625" width="10.12"/>
    <col collapsed="false" customWidth="false" hidden="false" outlineLevel="0" max="768" min="521" style="1625" width="11.42"/>
    <col collapsed="false" customWidth="true" hidden="false" outlineLevel="0" max="769" min="769" style="1625" width="13.43"/>
    <col collapsed="false" customWidth="true" hidden="false" outlineLevel="0" max="770" min="770" style="1625" width="8.14"/>
    <col collapsed="false" customWidth="true" hidden="false" outlineLevel="0" max="771" min="771" style="1625" width="22.43"/>
    <col collapsed="false" customWidth="true" hidden="false" outlineLevel="0" max="772" min="772" style="1625" width="13.14"/>
    <col collapsed="false" customWidth="true" hidden="false" outlineLevel="0" max="773" min="773" style="1625" width="14.86"/>
    <col collapsed="false" customWidth="false" hidden="false" outlineLevel="0" max="774" min="774" style="1625" width="11.42"/>
    <col collapsed="false" customWidth="true" hidden="false" outlineLevel="0" max="775" min="775" style="1625" width="12.71"/>
    <col collapsed="false" customWidth="true" hidden="false" outlineLevel="0" max="776" min="776" style="1625" width="10.12"/>
    <col collapsed="false" customWidth="false" hidden="false" outlineLevel="0" max="1024" min="777" style="1625" width="11.42"/>
  </cols>
  <sheetData>
    <row r="1" customFormat="false" ht="15" hidden="false" customHeight="false" outlineLevel="0" collapsed="false">
      <c r="A1" s="1774" t="n">
        <v>62</v>
      </c>
      <c r="B1" s="1774"/>
      <c r="C1" s="1774"/>
      <c r="D1" s="1774"/>
      <c r="E1" s="1774"/>
      <c r="F1" s="1774"/>
      <c r="G1" s="1774"/>
      <c r="H1" s="1775"/>
    </row>
    <row r="3" customFormat="false" ht="20.25" hidden="false" customHeight="false" outlineLevel="0" collapsed="false">
      <c r="C3" s="1803" t="s">
        <v>1890</v>
      </c>
      <c r="D3" s="1803"/>
      <c r="E3" s="1804"/>
      <c r="F3" s="1804"/>
      <c r="G3" s="1804"/>
    </row>
    <row r="5" customFormat="false" ht="15" hidden="false" customHeight="false" outlineLevel="0" collapsed="false">
      <c r="B5" s="1805" t="s">
        <v>1891</v>
      </c>
    </row>
    <row r="6" customFormat="false" ht="15" hidden="false" customHeight="false" outlineLevel="0" collapsed="false">
      <c r="B6" s="1805" t="s">
        <v>1892</v>
      </c>
    </row>
    <row r="8" customFormat="false" ht="12.75" hidden="false" customHeight="false" outlineLevel="0" collapsed="false">
      <c r="A8" s="1806" t="s">
        <v>1893</v>
      </c>
      <c r="B8" s="1806"/>
      <c r="C8" s="1806" t="s">
        <v>1894</v>
      </c>
      <c r="D8" s="1806"/>
      <c r="E8" s="1806"/>
      <c r="F8" s="1806" t="s">
        <v>1895</v>
      </c>
      <c r="G8" s="1806"/>
    </row>
    <row r="9" customFormat="false" ht="12.75" hidden="false" customHeight="false" outlineLevel="0" collapsed="false">
      <c r="A9" s="1806"/>
      <c r="B9" s="1806"/>
      <c r="C9" s="1806"/>
      <c r="D9" s="1806"/>
      <c r="E9" s="1806"/>
      <c r="F9" s="1806"/>
      <c r="G9" s="1806"/>
    </row>
    <row r="10" customFormat="false" ht="23.25" hidden="false" customHeight="true" outlineLevel="0" collapsed="false">
      <c r="A10" s="1807"/>
      <c r="B10" s="1808"/>
      <c r="C10" s="1809"/>
      <c r="D10" s="1809"/>
      <c r="E10" s="1809"/>
      <c r="F10" s="1809"/>
      <c r="G10" s="1809"/>
    </row>
    <row r="11" customFormat="false" ht="30.75" hidden="false" customHeight="true" outlineLevel="0" collapsed="false">
      <c r="A11" s="1807"/>
      <c r="B11" s="1808"/>
      <c r="C11" s="1810"/>
      <c r="D11" s="1811"/>
      <c r="E11" s="1812"/>
      <c r="F11" s="1813"/>
      <c r="G11" s="1813"/>
    </row>
    <row r="12" customFormat="false" ht="23.25" hidden="false" customHeight="true" outlineLevel="0" collapsed="false">
      <c r="A12" s="1807"/>
      <c r="B12" s="1808"/>
      <c r="C12" s="1814"/>
      <c r="D12" s="1815"/>
      <c r="E12" s="1816"/>
      <c r="F12" s="1813"/>
      <c r="G12" s="1813"/>
    </row>
    <row r="13" customFormat="false" ht="23.25" hidden="false" customHeight="true" outlineLevel="0" collapsed="false">
      <c r="A13" s="1636"/>
      <c r="B13" s="1808"/>
      <c r="C13" s="1817"/>
      <c r="D13" s="1818"/>
      <c r="E13" s="1816"/>
      <c r="F13" s="1813"/>
      <c r="G13" s="1813"/>
      <c r="H13" s="1638"/>
      <c r="I13" s="1638"/>
      <c r="J13" s="1638"/>
      <c r="K13" s="1638"/>
      <c r="L13" s="1638"/>
      <c r="M13" s="1638"/>
      <c r="N13" s="1638"/>
      <c r="O13" s="1638"/>
      <c r="P13" s="1638"/>
      <c r="Q13" s="1638"/>
    </row>
    <row r="14" customFormat="false" ht="23.25" hidden="false" customHeight="true" outlineLevel="0" collapsed="false">
      <c r="A14" s="1636" t="s">
        <v>1896</v>
      </c>
      <c r="B14" s="1808"/>
      <c r="C14" s="1636" t="s">
        <v>1897</v>
      </c>
      <c r="D14" s="1708"/>
      <c r="E14" s="1808"/>
      <c r="F14" s="1819" t="s">
        <v>1307</v>
      </c>
      <c r="G14" s="1808"/>
    </row>
    <row r="15" customFormat="false" ht="23.25" hidden="false" customHeight="true" outlineLevel="0" collapsed="false">
      <c r="A15" s="1636" t="s">
        <v>1896</v>
      </c>
      <c r="B15" s="1808"/>
      <c r="C15" s="1636" t="s">
        <v>1897</v>
      </c>
      <c r="D15" s="1708"/>
      <c r="E15" s="1808"/>
      <c r="F15" s="1819" t="s">
        <v>1898</v>
      </c>
      <c r="G15" s="1808"/>
    </row>
    <row r="16" customFormat="false" ht="23.25" hidden="false" customHeight="true" outlineLevel="0" collapsed="false">
      <c r="A16" s="1636" t="s">
        <v>1896</v>
      </c>
      <c r="B16" s="1808"/>
      <c r="C16" s="1636" t="s">
        <v>1897</v>
      </c>
      <c r="D16" s="1708"/>
      <c r="E16" s="1808"/>
      <c r="F16" s="1819" t="s">
        <v>1307</v>
      </c>
      <c r="G16" s="1808"/>
      <c r="J16" s="1820"/>
    </row>
    <row r="17" customFormat="false" ht="23.25" hidden="false" customHeight="true" outlineLevel="0" collapsed="false">
      <c r="A17" s="1636" t="s">
        <v>1896</v>
      </c>
      <c r="B17" s="1808"/>
      <c r="C17" s="1636" t="s">
        <v>1899</v>
      </c>
      <c r="D17" s="1708"/>
      <c r="E17" s="1808"/>
      <c r="F17" s="1819" t="s">
        <v>1307</v>
      </c>
      <c r="G17" s="1808"/>
    </row>
    <row r="18" customFormat="false" ht="23.25" hidden="false" customHeight="true" outlineLevel="0" collapsed="false">
      <c r="A18" s="1636" t="s">
        <v>1896</v>
      </c>
      <c r="B18" s="1808"/>
      <c r="C18" s="1636" t="s">
        <v>1897</v>
      </c>
      <c r="D18" s="1708"/>
      <c r="E18" s="1821"/>
      <c r="F18" s="1819" t="s">
        <v>1898</v>
      </c>
      <c r="G18" s="1808"/>
    </row>
    <row r="19" customFormat="false" ht="23.25" hidden="false" customHeight="true" outlineLevel="0" collapsed="false">
      <c r="A19" s="1636" t="s">
        <v>1900</v>
      </c>
      <c r="B19" s="1808"/>
      <c r="C19" s="1636" t="s">
        <v>1897</v>
      </c>
      <c r="D19" s="1708"/>
      <c r="E19" s="1808"/>
      <c r="F19" s="1819" t="s">
        <v>1898</v>
      </c>
      <c r="G19" s="1808"/>
    </row>
    <row r="20" customFormat="false" ht="23.25" hidden="false" customHeight="true" outlineLevel="0" collapsed="false">
      <c r="A20" s="1636" t="s">
        <v>1900</v>
      </c>
      <c r="B20" s="1808"/>
      <c r="C20" s="1636" t="s">
        <v>1897</v>
      </c>
      <c r="D20" s="1708"/>
      <c r="E20" s="1808"/>
      <c r="F20" s="1819" t="s">
        <v>1898</v>
      </c>
      <c r="G20" s="1808"/>
    </row>
    <row r="21" customFormat="false" ht="23.25" hidden="false" customHeight="true" outlineLevel="0" collapsed="false">
      <c r="A21" s="1636" t="s">
        <v>1900</v>
      </c>
      <c r="B21" s="1808"/>
      <c r="C21" s="1636" t="s">
        <v>1897</v>
      </c>
      <c r="D21" s="1708"/>
      <c r="E21" s="1808"/>
      <c r="F21" s="1819" t="s">
        <v>1307</v>
      </c>
      <c r="G21" s="1808"/>
    </row>
    <row r="22" customFormat="false" ht="23.25" hidden="false" customHeight="true" outlineLevel="0" collapsed="false">
      <c r="A22" s="1636" t="s">
        <v>1900</v>
      </c>
      <c r="B22" s="1808"/>
      <c r="C22" s="1636" t="s">
        <v>1897</v>
      </c>
      <c r="D22" s="1708"/>
      <c r="E22" s="1808"/>
      <c r="F22" s="1819" t="s">
        <v>1898</v>
      </c>
      <c r="G22" s="1808"/>
    </row>
    <row r="23" customFormat="false" ht="23.25" hidden="false" customHeight="true" outlineLevel="0" collapsed="false">
      <c r="A23" s="1636" t="s">
        <v>1901</v>
      </c>
      <c r="B23" s="1808"/>
      <c r="C23" s="1636" t="s">
        <v>1897</v>
      </c>
      <c r="D23" s="1708"/>
      <c r="E23" s="1808"/>
      <c r="F23" s="1819" t="s">
        <v>1898</v>
      </c>
      <c r="G23" s="1808"/>
    </row>
    <row r="24" customFormat="false" ht="23.25" hidden="false" customHeight="true" outlineLevel="0" collapsed="false">
      <c r="A24" s="1636" t="s">
        <v>1901</v>
      </c>
      <c r="B24" s="1808"/>
      <c r="C24" s="1636" t="s">
        <v>1897</v>
      </c>
      <c r="D24" s="1708"/>
      <c r="E24" s="1808"/>
      <c r="F24" s="1819" t="s">
        <v>1898</v>
      </c>
      <c r="G24" s="1808"/>
    </row>
    <row r="25" customFormat="false" ht="23.25" hidden="false" customHeight="true" outlineLevel="0" collapsed="false">
      <c r="A25" s="1636" t="s">
        <v>1900</v>
      </c>
      <c r="B25" s="1808"/>
      <c r="C25" s="1636" t="s">
        <v>1897</v>
      </c>
      <c r="D25" s="1708"/>
      <c r="E25" s="1808"/>
      <c r="F25" s="1819" t="s">
        <v>1898</v>
      </c>
      <c r="G25" s="1808"/>
    </row>
    <row r="26" customFormat="false" ht="23.25" hidden="false" customHeight="true" outlineLevel="0" collapsed="false">
      <c r="A26" s="1636" t="s">
        <v>1901</v>
      </c>
      <c r="B26" s="1808"/>
      <c r="C26" s="1636" t="s">
        <v>1897</v>
      </c>
      <c r="D26" s="1708"/>
      <c r="E26" s="1808"/>
      <c r="F26" s="1819" t="s">
        <v>1898</v>
      </c>
      <c r="G26" s="1808"/>
    </row>
    <row r="27" customFormat="false" ht="23.25" hidden="false" customHeight="true" outlineLevel="0" collapsed="false">
      <c r="A27" s="1636" t="s">
        <v>1900</v>
      </c>
      <c r="B27" s="1808"/>
      <c r="C27" s="1636" t="s">
        <v>1897</v>
      </c>
      <c r="D27" s="1708"/>
      <c r="E27" s="1808"/>
      <c r="F27" s="1819" t="s">
        <v>1307</v>
      </c>
      <c r="G27" s="1808"/>
    </row>
    <row r="28" customFormat="false" ht="23.25" hidden="false" customHeight="true" outlineLevel="0" collapsed="false">
      <c r="A28" s="1636" t="s">
        <v>1900</v>
      </c>
      <c r="B28" s="1808"/>
      <c r="C28" s="1636" t="s">
        <v>1897</v>
      </c>
      <c r="D28" s="1708"/>
      <c r="E28" s="1808"/>
      <c r="F28" s="1819" t="s">
        <v>1307</v>
      </c>
      <c r="G28" s="1808"/>
    </row>
    <row r="29" customFormat="false" ht="23.25" hidden="false" customHeight="true" outlineLevel="0" collapsed="false">
      <c r="A29" s="1636" t="s">
        <v>1896</v>
      </c>
      <c r="B29" s="1808"/>
      <c r="C29" s="1636" t="s">
        <v>1897</v>
      </c>
      <c r="D29" s="1708"/>
      <c r="E29" s="1808"/>
      <c r="F29" s="1819" t="s">
        <v>1307</v>
      </c>
      <c r="G29" s="1808"/>
    </row>
    <row r="30" customFormat="false" ht="23.25" hidden="false" customHeight="true" outlineLevel="0" collapsed="false">
      <c r="A30" s="1822" t="s">
        <v>1896</v>
      </c>
      <c r="B30" s="1823"/>
      <c r="C30" s="1822" t="s">
        <v>1897</v>
      </c>
      <c r="D30" s="1824"/>
      <c r="E30" s="1823"/>
      <c r="F30" s="1825" t="s">
        <v>1898</v>
      </c>
      <c r="G30" s="1823"/>
    </row>
    <row r="31" customFormat="false" ht="23.25" hidden="false" customHeight="true" outlineLevel="0" collapsed="false">
      <c r="A31" s="1826" t="s">
        <v>382</v>
      </c>
      <c r="B31" s="1826"/>
      <c r="C31" s="1827" t="n">
        <f aca="false">SUM(E11:E13)</f>
        <v>0</v>
      </c>
      <c r="D31" s="1827"/>
      <c r="E31" s="1827"/>
      <c r="F31" s="1827" t="n">
        <f aca="false">F11</f>
        <v>0</v>
      </c>
      <c r="G31" s="1827" t="n">
        <f aca="false">F11</f>
        <v>0</v>
      </c>
    </row>
    <row r="32" customFormat="false" ht="23.25" hidden="false" customHeight="true" outlineLevel="0" collapsed="false"/>
    <row r="33" customFormat="false" ht="23.25" hidden="false" customHeight="true" outlineLevel="0" collapsed="false"/>
    <row r="34" customFormat="false" ht="23.25" hidden="false" customHeight="true" outlineLevel="0" collapsed="false"/>
    <row r="35" customFormat="false" ht="23.25" hidden="false" customHeight="true" outlineLevel="0" collapsed="false"/>
  </sheetData>
  <mergeCells count="10">
    <mergeCell ref="A1:G1"/>
    <mergeCell ref="A8:B9"/>
    <mergeCell ref="C8:E9"/>
    <mergeCell ref="F8:G9"/>
    <mergeCell ref="C10:E10"/>
    <mergeCell ref="F10:G10"/>
    <mergeCell ref="F11:G13"/>
    <mergeCell ref="A31:B31"/>
    <mergeCell ref="C31:E31"/>
    <mergeCell ref="F31:G31"/>
  </mergeCells>
  <printOptions headings="false" gridLines="false" gridLinesSet="true" horizontalCentered="false" verticalCentered="false"/>
  <pageMargins left="0.470138888888889" right="0.259722222222222"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7" man="true" max="65535" min="0"/>
  </col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true"/>
  </sheetPr>
  <dimension ref="A1:I6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2" min="1" style="1625" width="10.42"/>
    <col collapsed="false" customWidth="true" hidden="false" outlineLevel="0" max="3" min="3" style="1625" width="10.85"/>
    <col collapsed="false" customWidth="true" hidden="false" outlineLevel="0" max="6" min="4" style="1625" width="10.42"/>
    <col collapsed="false" customWidth="true" hidden="false" outlineLevel="0" max="7" min="7" style="1625" width="8.86"/>
    <col collapsed="false" customWidth="true" hidden="false" outlineLevel="0" max="8" min="8" style="1625" width="12.86"/>
    <col collapsed="false" customWidth="false" hidden="false" outlineLevel="0" max="256" min="9" style="1625" width="11.42"/>
    <col collapsed="false" customWidth="true" hidden="false" outlineLevel="0" max="258" min="257" style="1625" width="10.42"/>
    <col collapsed="false" customWidth="true" hidden="false" outlineLevel="0" max="259" min="259" style="1625" width="10.85"/>
    <col collapsed="false" customWidth="true" hidden="false" outlineLevel="0" max="262" min="260" style="1625" width="10.42"/>
    <col collapsed="false" customWidth="true" hidden="false" outlineLevel="0" max="263" min="263" style="1625" width="8.86"/>
    <col collapsed="false" customWidth="true" hidden="false" outlineLevel="0" max="264" min="264" style="1625" width="12.86"/>
    <col collapsed="false" customWidth="false" hidden="false" outlineLevel="0" max="512" min="265" style="1625" width="11.42"/>
    <col collapsed="false" customWidth="true" hidden="false" outlineLevel="0" max="514" min="513" style="1625" width="10.42"/>
    <col collapsed="false" customWidth="true" hidden="false" outlineLevel="0" max="515" min="515" style="1625" width="10.85"/>
    <col collapsed="false" customWidth="true" hidden="false" outlineLevel="0" max="518" min="516" style="1625" width="10.42"/>
    <col collapsed="false" customWidth="true" hidden="false" outlineLevel="0" max="519" min="519" style="1625" width="8.86"/>
    <col collapsed="false" customWidth="true" hidden="false" outlineLevel="0" max="520" min="520" style="1625" width="12.86"/>
    <col collapsed="false" customWidth="false" hidden="false" outlineLevel="0" max="768" min="521" style="1625" width="11.42"/>
    <col collapsed="false" customWidth="true" hidden="false" outlineLevel="0" max="770" min="769" style="1625" width="10.42"/>
    <col collapsed="false" customWidth="true" hidden="false" outlineLevel="0" max="771" min="771" style="1625" width="10.85"/>
    <col collapsed="false" customWidth="true" hidden="false" outlineLevel="0" max="774" min="772" style="1625" width="10.42"/>
    <col collapsed="false" customWidth="true" hidden="false" outlineLevel="0" max="775" min="775" style="1625" width="8.86"/>
    <col collapsed="false" customWidth="true" hidden="false" outlineLevel="0" max="776" min="776" style="1625" width="12.86"/>
    <col collapsed="false" customWidth="false" hidden="false" outlineLevel="0" max="1024" min="777" style="1625" width="11.42"/>
  </cols>
  <sheetData>
    <row r="1" customFormat="false" ht="15" hidden="false" customHeight="true" outlineLevel="0" collapsed="false">
      <c r="A1" s="1633" t="n">
        <v>63</v>
      </c>
      <c r="B1" s="1633"/>
      <c r="C1" s="1633"/>
      <c r="D1" s="1633"/>
      <c r="E1" s="1633"/>
      <c r="F1" s="1633"/>
      <c r="G1" s="1633"/>
      <c r="H1" s="1633"/>
    </row>
    <row r="2" customFormat="false" ht="12.75" hidden="false" customHeight="false" outlineLevel="0" collapsed="false">
      <c r="A2" s="1634" t="s">
        <v>17</v>
      </c>
      <c r="B2" s="1828"/>
      <c r="E2" s="1725" t="s">
        <v>1853</v>
      </c>
      <c r="F2" s="1641"/>
      <c r="G2" s="1641"/>
      <c r="H2" s="1829"/>
    </row>
    <row r="3" customFormat="false" ht="12.75" hidden="false" customHeight="false" outlineLevel="0" collapsed="false">
      <c r="A3" s="1728" t="s">
        <v>1854</v>
      </c>
      <c r="B3" s="1729"/>
      <c r="D3" s="1730"/>
    </row>
    <row r="4" customFormat="false" ht="12.75" hidden="false" customHeight="false" outlineLevel="0" collapsed="false">
      <c r="E4" s="1731" t="s">
        <v>290</v>
      </c>
    </row>
    <row r="5" customFormat="false" ht="12" hidden="false" customHeight="true" outlineLevel="0" collapsed="false">
      <c r="A5" s="1731" t="s">
        <v>291</v>
      </c>
      <c r="B5" s="1732"/>
      <c r="C5" s="1830"/>
      <c r="D5" s="1830"/>
      <c r="E5" s="1830"/>
    </row>
    <row r="6" customFormat="false" ht="13.5" hidden="false" customHeight="true" outlineLevel="0" collapsed="false">
      <c r="A6" s="1731" t="str">
        <f aca="false">+'[5]COMPTE DE RESULTAT'!A6:B6</f>
        <v>N° d'immatriculation fiscale:</v>
      </c>
      <c r="C6" s="1831"/>
      <c r="D6" s="1731" t="s">
        <v>1902</v>
      </c>
      <c r="E6" s="1734"/>
      <c r="F6" s="1832" t="s">
        <v>350</v>
      </c>
      <c r="G6" s="1832"/>
    </row>
    <row r="7" customFormat="false" ht="13.5" hidden="false" customHeight="true" outlineLevel="0" collapsed="false">
      <c r="A7" s="1731"/>
      <c r="C7" s="1833"/>
      <c r="D7" s="1731"/>
      <c r="E7" s="1734"/>
      <c r="F7" s="1834"/>
      <c r="G7" s="1834"/>
    </row>
    <row r="8" customFormat="false" ht="11.25" hidden="false" customHeight="true" outlineLevel="0" collapsed="false">
      <c r="A8" s="1835" t="s">
        <v>1903</v>
      </c>
      <c r="B8" s="1835"/>
      <c r="C8" s="1835"/>
      <c r="D8" s="1835"/>
      <c r="E8" s="1835"/>
      <c r="F8" s="1835"/>
      <c r="G8" s="1835"/>
      <c r="H8" s="1835"/>
    </row>
    <row r="9" customFormat="false" ht="11.25" hidden="false" customHeight="true" outlineLevel="0" collapsed="false"/>
    <row r="10" customFormat="false" ht="11.25" hidden="false" customHeight="true" outlineLevel="0" collapsed="false">
      <c r="A10" s="1836" t="s">
        <v>1904</v>
      </c>
      <c r="B10" s="1836"/>
      <c r="C10" s="1836"/>
      <c r="D10" s="1836"/>
      <c r="E10" s="1836"/>
      <c r="F10" s="1836"/>
      <c r="G10" s="1836"/>
      <c r="H10" s="1836" t="s">
        <v>1905</v>
      </c>
    </row>
    <row r="11" customFormat="false" ht="11.25" hidden="false" customHeight="true" outlineLevel="0" collapsed="false">
      <c r="A11" s="1836"/>
      <c r="B11" s="1836"/>
      <c r="C11" s="1836"/>
      <c r="D11" s="1836"/>
      <c r="E11" s="1836"/>
      <c r="F11" s="1836"/>
      <c r="G11" s="1836"/>
      <c r="H11" s="1836"/>
    </row>
    <row r="12" customFormat="false" ht="11.25" hidden="false" customHeight="true" outlineLevel="0" collapsed="false">
      <c r="A12" s="1837" t="n">
        <v>601100</v>
      </c>
      <c r="B12" s="1838" t="s">
        <v>1906</v>
      </c>
      <c r="C12" s="1838"/>
      <c r="D12" s="1838"/>
      <c r="E12" s="1838"/>
      <c r="F12" s="1838"/>
      <c r="G12" s="1839"/>
      <c r="H12" s="1840" t="n">
        <v>0</v>
      </c>
    </row>
    <row r="13" customFormat="false" ht="11.25" hidden="false" customHeight="true" outlineLevel="0" collapsed="false">
      <c r="A13" s="1841" t="n">
        <v>601200</v>
      </c>
      <c r="B13" s="1708" t="s">
        <v>1907</v>
      </c>
      <c r="C13" s="1708"/>
      <c r="D13" s="1708"/>
      <c r="E13" s="1708"/>
      <c r="F13" s="1708"/>
      <c r="G13" s="1808"/>
      <c r="H13" s="1840"/>
    </row>
    <row r="14" customFormat="false" ht="11.25" hidden="false" customHeight="true" outlineLevel="0" collapsed="false">
      <c r="A14" s="1841" t="n">
        <v>601300</v>
      </c>
      <c r="B14" s="1708" t="s">
        <v>1908</v>
      </c>
      <c r="C14" s="1708"/>
      <c r="D14" s="1708"/>
      <c r="E14" s="1708"/>
      <c r="F14" s="1708"/>
      <c r="G14" s="1808"/>
      <c r="H14" s="1840"/>
    </row>
    <row r="15" customFormat="false" ht="11.25" hidden="false" customHeight="true" outlineLevel="0" collapsed="false">
      <c r="A15" s="1841" t="n">
        <v>601400</v>
      </c>
      <c r="B15" s="1708" t="s">
        <v>1909</v>
      </c>
      <c r="C15" s="1708"/>
      <c r="D15" s="1708"/>
      <c r="E15" s="1708"/>
      <c r="F15" s="1708"/>
      <c r="G15" s="1808"/>
      <c r="H15" s="1840"/>
    </row>
    <row r="16" customFormat="false" ht="11.25" hidden="false" customHeight="true" outlineLevel="0" collapsed="false">
      <c r="A16" s="1842" t="n">
        <v>601500</v>
      </c>
      <c r="B16" s="1708" t="s">
        <v>1910</v>
      </c>
      <c r="C16" s="1843"/>
      <c r="D16" s="1843"/>
      <c r="E16" s="1843"/>
      <c r="F16" s="1843"/>
      <c r="G16" s="1844"/>
      <c r="H16" s="1840"/>
    </row>
    <row r="17" customFormat="false" ht="11.25" hidden="false" customHeight="true" outlineLevel="0" collapsed="false">
      <c r="A17" s="1841" t="n">
        <v>601900</v>
      </c>
      <c r="B17" s="1708" t="s">
        <v>1911</v>
      </c>
      <c r="C17" s="1708"/>
      <c r="D17" s="1708"/>
      <c r="E17" s="1708"/>
      <c r="F17" s="1708"/>
      <c r="G17" s="1808"/>
      <c r="H17" s="1840"/>
    </row>
    <row r="18" customFormat="false" ht="11.25" hidden="false" customHeight="true" outlineLevel="0" collapsed="false">
      <c r="A18" s="1845"/>
      <c r="E18" s="1846"/>
      <c r="F18" s="1846"/>
      <c r="G18" s="1847"/>
      <c r="H18" s="1848"/>
    </row>
    <row r="19" customFormat="false" ht="11.25" hidden="false" customHeight="true" outlineLevel="0" collapsed="false">
      <c r="A19" s="1849" t="s">
        <v>552</v>
      </c>
      <c r="B19" s="1846" t="s">
        <v>1912</v>
      </c>
      <c r="C19" s="1846"/>
      <c r="D19" s="1846"/>
      <c r="E19" s="1708"/>
      <c r="F19" s="1708"/>
      <c r="G19" s="1808"/>
      <c r="H19" s="1848"/>
    </row>
    <row r="20" customFormat="false" ht="11.25" hidden="false" customHeight="true" outlineLevel="0" collapsed="false">
      <c r="A20" s="1849"/>
      <c r="B20" s="1708"/>
      <c r="C20" s="1708"/>
      <c r="D20" s="1708"/>
      <c r="E20" s="1708"/>
      <c r="F20" s="1708"/>
      <c r="G20" s="1808"/>
      <c r="H20" s="1840"/>
    </row>
    <row r="21" customFormat="false" ht="11.25" hidden="false" customHeight="true" outlineLevel="0" collapsed="false">
      <c r="A21" s="1841" t="n">
        <v>603100</v>
      </c>
      <c r="B21" s="1708" t="s">
        <v>1913</v>
      </c>
      <c r="C21" s="1708"/>
      <c r="D21" s="1708"/>
      <c r="E21" s="1708"/>
      <c r="F21" s="1708"/>
      <c r="G21" s="1808"/>
      <c r="H21" s="1840"/>
    </row>
    <row r="22" customFormat="false" ht="11.25" hidden="false" customHeight="true" outlineLevel="0" collapsed="false">
      <c r="A22" s="1850"/>
      <c r="B22" s="1708"/>
      <c r="C22" s="1708"/>
      <c r="D22" s="1708"/>
      <c r="E22" s="1708"/>
      <c r="F22" s="1708"/>
      <c r="G22" s="1808"/>
      <c r="H22" s="1848"/>
    </row>
    <row r="23" customFormat="false" ht="11.25" hidden="false" customHeight="true" outlineLevel="0" collapsed="false">
      <c r="A23" s="1849" t="s">
        <v>555</v>
      </c>
      <c r="B23" s="1708" t="s">
        <v>1914</v>
      </c>
      <c r="C23" s="1708"/>
      <c r="D23" s="1708"/>
      <c r="E23" s="1708"/>
      <c r="F23" s="1708"/>
      <c r="G23" s="1808"/>
      <c r="H23" s="1848"/>
    </row>
    <row r="24" customFormat="false" ht="11.25" hidden="false" customHeight="true" outlineLevel="0" collapsed="false">
      <c r="A24" s="1850"/>
      <c r="B24" s="1708"/>
      <c r="C24" s="1708"/>
      <c r="D24" s="1708"/>
      <c r="E24" s="1708"/>
      <c r="F24" s="1708"/>
      <c r="G24" s="1808"/>
      <c r="H24" s="1840"/>
    </row>
    <row r="25" customFormat="false" ht="11.25" hidden="false" customHeight="true" outlineLevel="0" collapsed="false">
      <c r="A25" s="1841" t="n">
        <v>602100</v>
      </c>
      <c r="B25" s="1708" t="s">
        <v>1915</v>
      </c>
      <c r="C25" s="1708"/>
      <c r="D25" s="1708"/>
      <c r="E25" s="1708"/>
      <c r="F25" s="1708"/>
      <c r="G25" s="1808"/>
      <c r="H25" s="1840"/>
    </row>
    <row r="26" customFormat="false" ht="11.25" hidden="false" customHeight="true" outlineLevel="0" collapsed="false">
      <c r="A26" s="1841" t="n">
        <v>602200</v>
      </c>
      <c r="B26" s="1708" t="s">
        <v>1916</v>
      </c>
      <c r="C26" s="1708"/>
      <c r="D26" s="1708"/>
      <c r="E26" s="1708"/>
      <c r="F26" s="1708"/>
      <c r="G26" s="1808"/>
      <c r="H26" s="1840"/>
    </row>
    <row r="27" customFormat="false" ht="11.25" hidden="false" customHeight="true" outlineLevel="0" collapsed="false">
      <c r="A27" s="1841" t="n">
        <v>602300</v>
      </c>
      <c r="B27" s="1708" t="s">
        <v>1917</v>
      </c>
      <c r="C27" s="1708"/>
      <c r="D27" s="1708"/>
      <c r="E27" s="1708"/>
      <c r="F27" s="1708"/>
      <c r="G27" s="1808"/>
      <c r="H27" s="1840"/>
    </row>
    <row r="28" customFormat="false" ht="11.25" hidden="false" customHeight="true" outlineLevel="0" collapsed="false">
      <c r="A28" s="1841" t="n">
        <v>602400</v>
      </c>
      <c r="B28" s="1708" t="s">
        <v>1918</v>
      </c>
      <c r="C28" s="1708"/>
      <c r="D28" s="1708"/>
      <c r="E28" s="1708"/>
      <c r="F28" s="1708"/>
      <c r="G28" s="1808"/>
      <c r="H28" s="1840"/>
    </row>
    <row r="29" customFormat="false" ht="11.25" hidden="false" customHeight="true" outlineLevel="0" collapsed="false">
      <c r="A29" s="1842" t="n">
        <v>602500</v>
      </c>
      <c r="B29" s="1708" t="s">
        <v>1910</v>
      </c>
      <c r="C29" s="1843"/>
      <c r="D29" s="1798"/>
      <c r="E29" s="1798"/>
      <c r="F29" s="1798"/>
      <c r="G29" s="1808"/>
      <c r="H29" s="1840"/>
    </row>
    <row r="30" customFormat="false" ht="11.25" hidden="false" customHeight="true" outlineLevel="0" collapsed="false">
      <c r="A30" s="1841" t="n">
        <v>602900</v>
      </c>
      <c r="B30" s="1708" t="s">
        <v>1911</v>
      </c>
      <c r="C30" s="1708"/>
      <c r="D30" s="1708"/>
      <c r="E30" s="1708"/>
      <c r="F30" s="1708"/>
      <c r="G30" s="1808"/>
      <c r="H30" s="1840"/>
    </row>
    <row r="31" customFormat="false" ht="11.25" hidden="false" customHeight="true" outlineLevel="0" collapsed="false">
      <c r="A31" s="1850"/>
      <c r="B31" s="1708"/>
      <c r="C31" s="1708"/>
      <c r="D31" s="1708"/>
      <c r="E31" s="1708"/>
      <c r="F31" s="1708"/>
      <c r="G31" s="1808"/>
      <c r="H31" s="1848"/>
    </row>
    <row r="32" customFormat="false" ht="11.25" hidden="false" customHeight="true" outlineLevel="0" collapsed="false">
      <c r="A32" s="1851" t="s">
        <v>581</v>
      </c>
      <c r="B32" s="1708" t="s">
        <v>1919</v>
      </c>
      <c r="C32" s="1708"/>
      <c r="D32" s="1708"/>
      <c r="E32" s="1708"/>
      <c r="F32" s="1708"/>
      <c r="G32" s="1808"/>
      <c r="H32" s="1848"/>
    </row>
    <row r="33" customFormat="false" ht="11.25" hidden="false" customHeight="true" outlineLevel="0" collapsed="false">
      <c r="A33" s="1850"/>
      <c r="B33" s="1708"/>
      <c r="C33" s="1708"/>
      <c r="D33" s="1708"/>
      <c r="E33" s="1708"/>
      <c r="F33" s="1708"/>
      <c r="G33" s="1808"/>
      <c r="H33" s="1840"/>
    </row>
    <row r="34" customFormat="false" ht="11.25" hidden="false" customHeight="true" outlineLevel="0" collapsed="false">
      <c r="A34" s="1841" t="n">
        <v>603200</v>
      </c>
      <c r="B34" s="1708"/>
      <c r="C34" s="1708" t="s">
        <v>1920</v>
      </c>
      <c r="D34" s="1708"/>
      <c r="E34" s="1708"/>
      <c r="F34" s="1708"/>
      <c r="G34" s="1808"/>
      <c r="H34" s="1840"/>
    </row>
    <row r="35" customFormat="false" ht="11.25" hidden="false" customHeight="true" outlineLevel="0" collapsed="false">
      <c r="A35" s="1850"/>
      <c r="B35" s="1708"/>
      <c r="C35" s="1708"/>
      <c r="D35" s="1708"/>
      <c r="E35" s="1708"/>
      <c r="F35" s="1708"/>
      <c r="G35" s="1808"/>
      <c r="H35" s="1848"/>
    </row>
    <row r="36" customFormat="false" ht="11.25" hidden="false" customHeight="true" outlineLevel="0" collapsed="false">
      <c r="A36" s="1851" t="s">
        <v>583</v>
      </c>
      <c r="B36" s="1708"/>
      <c r="C36" s="1631" t="s">
        <v>1921</v>
      </c>
      <c r="D36" s="1629"/>
      <c r="E36" s="1629"/>
      <c r="F36" s="1631"/>
      <c r="G36" s="1852"/>
      <c r="H36" s="1848"/>
    </row>
    <row r="37" customFormat="false" ht="11.25" hidden="false" customHeight="true" outlineLevel="0" collapsed="false">
      <c r="A37" s="1850"/>
      <c r="B37" s="1708"/>
      <c r="C37" s="1708"/>
      <c r="D37" s="1708"/>
      <c r="E37" s="1708"/>
      <c r="F37" s="1708"/>
      <c r="G37" s="1808"/>
      <c r="H37" s="1840"/>
    </row>
    <row r="38" customFormat="false" ht="11.25" hidden="false" customHeight="true" outlineLevel="0" collapsed="false">
      <c r="A38" s="1841" t="n">
        <v>604100</v>
      </c>
      <c r="B38" s="1708" t="s">
        <v>1412</v>
      </c>
      <c r="C38" s="1708"/>
      <c r="D38" s="1708"/>
      <c r="E38" s="1708"/>
      <c r="F38" s="1708"/>
      <c r="G38" s="1808"/>
      <c r="H38" s="1840"/>
    </row>
    <row r="39" customFormat="false" ht="11.25" hidden="false" customHeight="true" outlineLevel="0" collapsed="false">
      <c r="A39" s="1841" t="n">
        <v>604200</v>
      </c>
      <c r="B39" s="1708" t="s">
        <v>1922</v>
      </c>
      <c r="C39" s="1708"/>
      <c r="D39" s="1708"/>
      <c r="E39" s="1708"/>
      <c r="F39" s="1708"/>
      <c r="G39" s="1808"/>
      <c r="H39" s="1840"/>
    </row>
    <row r="40" customFormat="false" ht="11.25" hidden="false" customHeight="true" outlineLevel="0" collapsed="false">
      <c r="A40" s="1841" t="n">
        <v>604300</v>
      </c>
      <c r="B40" s="1708" t="s">
        <v>1414</v>
      </c>
      <c r="C40" s="1708"/>
      <c r="D40" s="1708"/>
      <c r="E40" s="1708"/>
      <c r="F40" s="1708"/>
      <c r="G40" s="1808"/>
      <c r="H40" s="1840"/>
    </row>
    <row r="41" customFormat="false" ht="11.25" hidden="false" customHeight="true" outlineLevel="0" collapsed="false">
      <c r="A41" s="1841" t="n">
        <v>604400</v>
      </c>
      <c r="B41" s="1708" t="s">
        <v>1923</v>
      </c>
      <c r="C41" s="1708"/>
      <c r="D41" s="1708"/>
      <c r="E41" s="1708"/>
      <c r="F41" s="1708"/>
      <c r="G41" s="1808"/>
      <c r="H41" s="1840"/>
    </row>
    <row r="42" customFormat="false" ht="11.25" hidden="false" customHeight="true" outlineLevel="0" collapsed="false">
      <c r="A42" s="1842" t="n">
        <v>604500</v>
      </c>
      <c r="B42" s="1708" t="s">
        <v>1910</v>
      </c>
      <c r="C42" s="1843"/>
      <c r="D42" s="1843"/>
      <c r="E42" s="1843"/>
      <c r="F42" s="1843"/>
      <c r="G42" s="1844"/>
      <c r="H42" s="1840"/>
    </row>
    <row r="43" customFormat="false" ht="11.25" hidden="false" customHeight="true" outlineLevel="0" collapsed="false">
      <c r="A43" s="1841" t="n">
        <v>604600</v>
      </c>
      <c r="B43" s="1708" t="s">
        <v>1924</v>
      </c>
      <c r="C43" s="1708"/>
      <c r="D43" s="1708"/>
      <c r="E43" s="1708"/>
      <c r="F43" s="1708"/>
      <c r="G43" s="1808"/>
      <c r="H43" s="1840"/>
    </row>
    <row r="44" customFormat="false" ht="11.25" hidden="false" customHeight="true" outlineLevel="0" collapsed="false">
      <c r="A44" s="1841" t="n">
        <v>604700</v>
      </c>
      <c r="B44" s="1708" t="s">
        <v>1420</v>
      </c>
      <c r="C44" s="1708"/>
      <c r="D44" s="1708"/>
      <c r="E44" s="1708"/>
      <c r="F44" s="1708"/>
      <c r="G44" s="1808"/>
      <c r="H44" s="1853"/>
    </row>
    <row r="45" customFormat="false" ht="11.25" hidden="false" customHeight="true" outlineLevel="0" collapsed="false">
      <c r="A45" s="1841" t="n">
        <v>604900</v>
      </c>
      <c r="B45" s="1708" t="s">
        <v>1911</v>
      </c>
      <c r="C45" s="1708"/>
      <c r="D45" s="1708"/>
      <c r="E45" s="1708"/>
      <c r="F45" s="1708"/>
      <c r="G45" s="1808"/>
      <c r="H45" s="1840"/>
    </row>
    <row r="46" customFormat="false" ht="11.25" hidden="false" customHeight="true" outlineLevel="0" collapsed="false">
      <c r="A46" s="1841" t="n">
        <v>605100</v>
      </c>
      <c r="B46" s="1708" t="s">
        <v>1416</v>
      </c>
      <c r="C46" s="1708"/>
      <c r="D46" s="1708"/>
      <c r="E46" s="1708"/>
      <c r="F46" s="1708"/>
      <c r="G46" s="1808"/>
      <c r="H46" s="1840"/>
    </row>
    <row r="47" customFormat="false" ht="11.25" hidden="false" customHeight="true" outlineLevel="0" collapsed="false">
      <c r="A47" s="1841" t="n">
        <v>605200</v>
      </c>
      <c r="B47" s="1708" t="s">
        <v>1417</v>
      </c>
      <c r="C47" s="1708"/>
      <c r="D47" s="1708"/>
      <c r="E47" s="1708"/>
      <c r="F47" s="1708"/>
      <c r="G47" s="1808"/>
      <c r="H47" s="1840"/>
    </row>
    <row r="48" customFormat="false" ht="11.25" hidden="false" customHeight="true" outlineLevel="0" collapsed="false">
      <c r="A48" s="1841" t="n">
        <v>605300</v>
      </c>
      <c r="B48" s="1708" t="s">
        <v>1925</v>
      </c>
      <c r="C48" s="1708"/>
      <c r="D48" s="1708"/>
      <c r="E48" s="1708"/>
      <c r="F48" s="1708"/>
      <c r="G48" s="1808"/>
      <c r="H48" s="1840"/>
    </row>
    <row r="49" customFormat="false" ht="11.25" hidden="false" customHeight="true" outlineLevel="0" collapsed="false">
      <c r="A49" s="1841" t="n">
        <v>605400</v>
      </c>
      <c r="B49" s="1708" t="s">
        <v>1926</v>
      </c>
      <c r="C49" s="1708"/>
      <c r="D49" s="1708"/>
      <c r="E49" s="1708"/>
      <c r="F49" s="1708"/>
      <c r="G49" s="1808"/>
      <c r="H49" s="1840"/>
    </row>
    <row r="50" customFormat="false" ht="11.25" hidden="false" customHeight="true" outlineLevel="0" collapsed="false">
      <c r="A50" s="1841" t="n">
        <v>605500</v>
      </c>
      <c r="B50" s="1708" t="s">
        <v>1420</v>
      </c>
      <c r="C50" s="1708"/>
      <c r="D50" s="1708"/>
      <c r="E50" s="1708"/>
      <c r="F50" s="1708"/>
      <c r="G50" s="1808"/>
      <c r="H50" s="1840"/>
    </row>
    <row r="51" customFormat="false" ht="11.25" hidden="false" customHeight="true" outlineLevel="0" collapsed="false">
      <c r="A51" s="1841" t="n">
        <v>605600</v>
      </c>
      <c r="B51" s="1708" t="s">
        <v>1927</v>
      </c>
      <c r="C51" s="1708"/>
      <c r="D51" s="1708"/>
      <c r="E51" s="1708"/>
      <c r="F51" s="1708"/>
      <c r="G51" s="1808"/>
      <c r="H51" s="1840"/>
    </row>
    <row r="52" customFormat="false" ht="11.25" hidden="false" customHeight="true" outlineLevel="0" collapsed="false">
      <c r="A52" s="1841" t="n">
        <v>605700</v>
      </c>
      <c r="B52" s="1708" t="s">
        <v>1928</v>
      </c>
      <c r="C52" s="1708"/>
      <c r="D52" s="1708"/>
      <c r="E52" s="1708"/>
      <c r="F52" s="1708"/>
      <c r="G52" s="1808"/>
      <c r="H52" s="1840"/>
    </row>
    <row r="53" customFormat="false" ht="11.25" hidden="false" customHeight="true" outlineLevel="0" collapsed="false">
      <c r="A53" s="1841" t="n">
        <v>605800</v>
      </c>
      <c r="B53" s="1708" t="s">
        <v>1929</v>
      </c>
      <c r="C53" s="1708"/>
      <c r="D53" s="1708"/>
      <c r="E53" s="1708"/>
      <c r="F53" s="1708"/>
      <c r="G53" s="1808"/>
      <c r="H53" s="1840"/>
    </row>
    <row r="54" customFormat="false" ht="11.25" hidden="false" customHeight="true" outlineLevel="0" collapsed="false">
      <c r="A54" s="1841" t="n">
        <v>605900</v>
      </c>
      <c r="B54" s="1708" t="s">
        <v>1911</v>
      </c>
      <c r="C54" s="1708"/>
      <c r="D54" s="1708"/>
      <c r="E54" s="1708"/>
      <c r="F54" s="1708"/>
      <c r="G54" s="1808"/>
      <c r="H54" s="1840"/>
    </row>
    <row r="55" customFormat="false" ht="11.25" hidden="false" customHeight="true" outlineLevel="0" collapsed="false">
      <c r="A55" s="1841" t="n">
        <v>608100</v>
      </c>
      <c r="B55" s="1708" t="s">
        <v>1930</v>
      </c>
      <c r="C55" s="1708"/>
      <c r="D55" s="1708"/>
      <c r="E55" s="1708"/>
      <c r="F55" s="1708"/>
      <c r="G55" s="1808"/>
      <c r="H55" s="1840"/>
    </row>
    <row r="56" customFormat="false" ht="11.25" hidden="false" customHeight="true" outlineLevel="0" collapsed="false">
      <c r="A56" s="1841" t="n">
        <v>608200</v>
      </c>
      <c r="B56" s="1708" t="s">
        <v>1931</v>
      </c>
      <c r="C56" s="1708"/>
      <c r="D56" s="1708"/>
      <c r="E56" s="1708"/>
      <c r="F56" s="1708"/>
      <c r="G56" s="1808"/>
      <c r="H56" s="1840"/>
    </row>
    <row r="57" customFormat="false" ht="11.25" hidden="false" customHeight="true" outlineLevel="0" collapsed="false">
      <c r="A57" s="1841" t="n">
        <v>608300</v>
      </c>
      <c r="B57" s="1708" t="s">
        <v>1932</v>
      </c>
      <c r="C57" s="1708"/>
      <c r="D57" s="1708"/>
      <c r="E57" s="1708"/>
      <c r="F57" s="1708"/>
      <c r="G57" s="1808"/>
      <c r="H57" s="1840"/>
    </row>
    <row r="58" customFormat="false" ht="11.25" hidden="false" customHeight="true" outlineLevel="0" collapsed="false">
      <c r="A58" s="1842" t="n">
        <v>608500</v>
      </c>
      <c r="B58" s="1708" t="s">
        <v>1910</v>
      </c>
      <c r="C58" s="1843"/>
      <c r="D58" s="1798"/>
      <c r="E58" s="1798"/>
      <c r="F58" s="1798"/>
      <c r="G58" s="1808"/>
      <c r="H58" s="1840"/>
    </row>
    <row r="59" customFormat="false" ht="11.25" hidden="false" customHeight="true" outlineLevel="0" collapsed="false">
      <c r="A59" s="1841" t="n">
        <v>608900</v>
      </c>
      <c r="B59" s="1708" t="s">
        <v>1911</v>
      </c>
      <c r="C59" s="1708"/>
      <c r="D59" s="1708"/>
      <c r="E59" s="1708"/>
      <c r="F59" s="1708"/>
      <c r="G59" s="1808"/>
      <c r="H59" s="1840"/>
    </row>
    <row r="60" customFormat="false" ht="11.25" hidden="false" customHeight="true" outlineLevel="0" collapsed="false">
      <c r="A60" s="1850"/>
      <c r="B60" s="1708"/>
      <c r="C60" s="1708"/>
      <c r="D60" s="1708"/>
      <c r="E60" s="1708"/>
      <c r="F60" s="1708"/>
      <c r="G60" s="1808"/>
      <c r="H60" s="1848"/>
    </row>
    <row r="61" customFormat="false" ht="11.25" hidden="false" customHeight="true" outlineLevel="0" collapsed="false">
      <c r="A61" s="1851" t="s">
        <v>585</v>
      </c>
      <c r="B61" s="1708" t="s">
        <v>1933</v>
      </c>
      <c r="C61" s="1708"/>
      <c r="D61" s="1708"/>
      <c r="E61" s="1708"/>
      <c r="F61" s="1708"/>
      <c r="G61" s="1808"/>
      <c r="H61" s="1848"/>
      <c r="I61" s="1820"/>
    </row>
    <row r="62" customFormat="false" ht="11.25" hidden="false" customHeight="true" outlineLevel="0" collapsed="false">
      <c r="A62" s="1850"/>
      <c r="B62" s="1708"/>
      <c r="C62" s="1708"/>
      <c r="D62" s="1708"/>
      <c r="E62" s="1708"/>
      <c r="F62" s="1708"/>
      <c r="G62" s="1808"/>
      <c r="H62" s="1840"/>
    </row>
    <row r="63" customFormat="false" ht="11.25" hidden="false" customHeight="true" outlineLevel="0" collapsed="false">
      <c r="A63" s="1841" t="n">
        <v>603300</v>
      </c>
      <c r="B63" s="1708" t="s">
        <v>1934</v>
      </c>
      <c r="C63" s="1708"/>
      <c r="D63" s="1708"/>
      <c r="E63" s="1708"/>
      <c r="F63" s="1708"/>
      <c r="G63" s="1808"/>
      <c r="H63" s="1840"/>
    </row>
    <row r="64" customFormat="false" ht="11.25" hidden="false" customHeight="true" outlineLevel="0" collapsed="false">
      <c r="A64" s="1850"/>
      <c r="B64" s="1708"/>
      <c r="C64" s="1708"/>
      <c r="D64" s="1708"/>
      <c r="E64" s="1708"/>
      <c r="F64" s="1708"/>
      <c r="G64" s="1808"/>
      <c r="H64" s="1848"/>
    </row>
    <row r="65" customFormat="false" ht="11.25" hidden="false" customHeight="true" outlineLevel="0" collapsed="false">
      <c r="A65" s="1854" t="s">
        <v>587</v>
      </c>
      <c r="B65" s="1855" t="s">
        <v>1935</v>
      </c>
      <c r="C65" s="1855"/>
      <c r="D65" s="1855"/>
      <c r="E65" s="1855"/>
      <c r="F65" s="1855"/>
      <c r="G65" s="1856"/>
      <c r="H65" s="1848"/>
    </row>
  </sheetData>
  <mergeCells count="11">
    <mergeCell ref="A1:H1"/>
    <mergeCell ref="F6:G6"/>
    <mergeCell ref="A8:H8"/>
    <mergeCell ref="A10:G11"/>
    <mergeCell ref="H10:H11"/>
    <mergeCell ref="H18:H19"/>
    <mergeCell ref="H22:H23"/>
    <mergeCell ref="H31:H32"/>
    <mergeCell ref="H35:H36"/>
    <mergeCell ref="H60:H61"/>
    <mergeCell ref="H64:H65"/>
  </mergeCells>
  <printOptions headings="false" gridLines="false" gridLinesSet="true" horizontalCentered="false" verticalCentered="false"/>
  <pageMargins left="0.770138888888889" right="0.720138888888889" top="0.920138888888889" bottom="0.809722222222222"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5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false" hidden="false" outlineLevel="0" max="1" min="1" style="1625" width="11.42"/>
    <col collapsed="false" customWidth="true" hidden="false" outlineLevel="0" max="5" min="2" style="1625" width="10.42"/>
    <col collapsed="false" customWidth="true" hidden="false" outlineLevel="0" max="6" min="6" style="1625" width="12.29"/>
    <col collapsed="false" customWidth="true" hidden="false" outlineLevel="0" max="7" min="7" style="1625" width="10.42"/>
    <col collapsed="false" customWidth="true" hidden="false" outlineLevel="0" max="8" min="8" style="1625" width="11.14"/>
    <col collapsed="false" customWidth="false" hidden="false" outlineLevel="0" max="257" min="9" style="1625" width="11.42"/>
    <col collapsed="false" customWidth="true" hidden="false" outlineLevel="0" max="263" min="258" style="1625" width="10.42"/>
    <col collapsed="false" customWidth="true" hidden="false" outlineLevel="0" max="264" min="264" style="1625" width="11.14"/>
    <col collapsed="false" customWidth="false" hidden="false" outlineLevel="0" max="513" min="265" style="1625" width="11.42"/>
    <col collapsed="false" customWidth="true" hidden="false" outlineLevel="0" max="519" min="514" style="1625" width="10.42"/>
    <col collapsed="false" customWidth="true" hidden="false" outlineLevel="0" max="520" min="520" style="1625" width="11.14"/>
    <col collapsed="false" customWidth="false" hidden="false" outlineLevel="0" max="769" min="521" style="1625" width="11.42"/>
    <col collapsed="false" customWidth="true" hidden="false" outlineLevel="0" max="775" min="770" style="1625" width="10.42"/>
    <col collapsed="false" customWidth="true" hidden="false" outlineLevel="0" max="776" min="776" style="1625" width="11.14"/>
    <col collapsed="false" customWidth="false" hidden="false" outlineLevel="0" max="1024" min="777" style="1625" width="11.42"/>
  </cols>
  <sheetData>
    <row r="1" customFormat="false" ht="11.25" hidden="false" customHeight="true" outlineLevel="0" collapsed="false">
      <c r="A1" s="1633" t="n">
        <v>64</v>
      </c>
      <c r="B1" s="1633"/>
      <c r="C1" s="1633"/>
      <c r="D1" s="1633"/>
      <c r="E1" s="1633"/>
      <c r="F1" s="1633"/>
      <c r="G1" s="1633"/>
      <c r="H1" s="1633"/>
    </row>
    <row r="2" customFormat="false" ht="7.5" hidden="false" customHeight="true" outlineLevel="0" collapsed="false"/>
    <row r="3" customFormat="false" ht="12" hidden="false" customHeight="true" outlineLevel="0" collapsed="false">
      <c r="A3" s="1634" t="s">
        <v>17</v>
      </c>
      <c r="B3" s="1828"/>
      <c r="D3" s="1685"/>
      <c r="E3" s="1725" t="s">
        <v>1853</v>
      </c>
      <c r="F3" s="1641"/>
      <c r="G3" s="1641"/>
      <c r="H3" s="1829"/>
    </row>
    <row r="4" customFormat="false" ht="12.75" hidden="false" customHeight="true" outlineLevel="0" collapsed="false">
      <c r="A4" s="1728" t="s">
        <v>1854</v>
      </c>
      <c r="B4" s="1729"/>
      <c r="D4" s="1730"/>
    </row>
    <row r="5" customFormat="false" ht="11.25" hidden="false" customHeight="true" outlineLevel="0" collapsed="false">
      <c r="E5" s="1731" t="s">
        <v>290</v>
      </c>
    </row>
    <row r="6" customFormat="false" ht="13.5" hidden="false" customHeight="true" outlineLevel="0" collapsed="false">
      <c r="A6" s="1731" t="s">
        <v>291</v>
      </c>
      <c r="B6" s="1732"/>
      <c r="E6" s="1731"/>
    </row>
    <row r="7" customFormat="false" ht="12" hidden="false" customHeight="true" outlineLevel="0" collapsed="false">
      <c r="A7" s="1731" t="str">
        <f aca="false">+'P 63 Détail des charges '!A6</f>
        <v>N° d'immatriculation fiscale:</v>
      </c>
      <c r="C7" s="1733"/>
      <c r="D7" s="1731" t="str">
        <f aca="false">+'P 63 Détail des charges '!D6</f>
        <v>Exercice clos le :</v>
      </c>
      <c r="E7" s="1734"/>
      <c r="F7" s="1731" t="s">
        <v>350</v>
      </c>
    </row>
    <row r="8" customFormat="false" ht="11.25" hidden="false" customHeight="true" outlineLevel="0" collapsed="false"/>
    <row r="9" customFormat="false" ht="11.25" hidden="false" customHeight="true" outlineLevel="0" collapsed="false">
      <c r="A9" s="1835" t="str">
        <f aca="false">+'P 63 Détail des charges '!A8:H8</f>
        <v>ETAT COMPLEMENTAIRE DU COMMISSARIAT DES IMPOTS / COMPTABILITE NATIONALE</v>
      </c>
      <c r="B9" s="1835"/>
      <c r="C9" s="1835"/>
      <c r="D9" s="1835"/>
      <c r="E9" s="1835"/>
      <c r="F9" s="1835"/>
      <c r="G9" s="1835"/>
      <c r="H9" s="1835"/>
    </row>
    <row r="10" customFormat="false" ht="10.5" hidden="false" customHeight="true" outlineLevel="0" collapsed="false"/>
    <row r="11" customFormat="false" ht="10.5" hidden="false" customHeight="true" outlineLevel="0" collapsed="false">
      <c r="A11" s="1836" t="s">
        <v>1936</v>
      </c>
      <c r="B11" s="1836"/>
      <c r="C11" s="1836"/>
      <c r="D11" s="1836"/>
      <c r="E11" s="1836"/>
      <c r="F11" s="1836"/>
      <c r="G11" s="1836"/>
      <c r="H11" s="1836" t="s">
        <v>1905</v>
      </c>
    </row>
    <row r="12" customFormat="false" ht="10.5" hidden="false" customHeight="true" outlineLevel="0" collapsed="false">
      <c r="A12" s="1836"/>
      <c r="B12" s="1836"/>
      <c r="C12" s="1836"/>
      <c r="D12" s="1836"/>
      <c r="E12" s="1836"/>
      <c r="F12" s="1836"/>
      <c r="G12" s="1836"/>
      <c r="H12" s="1836"/>
    </row>
    <row r="13" customFormat="false" ht="10.5" hidden="false" customHeight="true" outlineLevel="0" collapsed="false">
      <c r="A13" s="1857"/>
      <c r="B13" s="1858"/>
      <c r="C13" s="1838"/>
      <c r="D13" s="1838"/>
      <c r="E13" s="1838"/>
      <c r="F13" s="1838"/>
      <c r="G13" s="1839"/>
      <c r="H13" s="1859"/>
    </row>
    <row r="14" customFormat="false" ht="10.5" hidden="false" customHeight="true" outlineLevel="0" collapsed="false">
      <c r="A14" s="1860" t="n">
        <v>612000</v>
      </c>
      <c r="B14" s="1636" t="s">
        <v>1937</v>
      </c>
      <c r="C14" s="1708"/>
      <c r="D14" s="1708"/>
      <c r="E14" s="1708"/>
      <c r="F14" s="1708"/>
      <c r="G14" s="1808"/>
      <c r="H14" s="1840"/>
    </row>
    <row r="15" customFormat="false" ht="10.5" hidden="false" customHeight="true" outlineLevel="0" collapsed="false">
      <c r="A15" s="1860" t="n">
        <v>613000</v>
      </c>
      <c r="B15" s="1636" t="s">
        <v>1938</v>
      </c>
      <c r="C15" s="1708"/>
      <c r="D15" s="1708"/>
      <c r="E15" s="1708"/>
      <c r="F15" s="1708"/>
      <c r="G15" s="1808"/>
      <c r="H15" s="1840"/>
    </row>
    <row r="16" customFormat="false" ht="10.5" hidden="false" customHeight="true" outlineLevel="0" collapsed="false">
      <c r="A16" s="1860" t="n">
        <v>614000</v>
      </c>
      <c r="B16" s="1861" t="s">
        <v>1939</v>
      </c>
      <c r="C16" s="1862"/>
      <c r="D16" s="1629"/>
      <c r="E16" s="1629"/>
      <c r="F16" s="1629"/>
      <c r="G16" s="1852"/>
      <c r="H16" s="1863"/>
    </row>
    <row r="17" customFormat="false" ht="10.5" hidden="false" customHeight="true" outlineLevel="0" collapsed="false">
      <c r="A17" s="1864" t="n">
        <v>616000</v>
      </c>
      <c r="B17" s="1861" t="s">
        <v>1940</v>
      </c>
      <c r="C17" s="1629"/>
      <c r="D17" s="1629"/>
      <c r="E17" s="1629"/>
      <c r="F17" s="1629"/>
      <c r="G17" s="1852"/>
      <c r="H17" s="1863"/>
    </row>
    <row r="18" customFormat="false" ht="10.5" hidden="false" customHeight="true" outlineLevel="0" collapsed="false">
      <c r="A18" s="1860" t="n">
        <v>618100</v>
      </c>
      <c r="B18" s="1861" t="s">
        <v>1941</v>
      </c>
      <c r="C18" s="1629"/>
      <c r="D18" s="1629"/>
      <c r="E18" s="1865"/>
      <c r="F18" s="1629"/>
      <c r="G18" s="1852"/>
      <c r="H18" s="1863"/>
    </row>
    <row r="19" customFormat="false" ht="10.5" hidden="false" customHeight="true" outlineLevel="0" collapsed="false">
      <c r="A19" s="1864" t="n">
        <v>618200</v>
      </c>
      <c r="B19" s="1861" t="s">
        <v>1942</v>
      </c>
      <c r="C19" s="1629"/>
      <c r="D19" s="1631"/>
      <c r="E19" s="1629"/>
      <c r="F19" s="1629"/>
      <c r="G19" s="1852"/>
      <c r="H19" s="1863"/>
    </row>
    <row r="20" customFormat="false" ht="10.5" hidden="false" customHeight="true" outlineLevel="0" collapsed="false">
      <c r="A20" s="1864" t="n">
        <v>618300</v>
      </c>
      <c r="B20" s="1861" t="s">
        <v>1943</v>
      </c>
      <c r="C20" s="1629"/>
      <c r="D20" s="1865"/>
      <c r="E20" s="1629"/>
      <c r="F20" s="1865"/>
      <c r="G20" s="1852"/>
      <c r="H20" s="1863"/>
    </row>
    <row r="21" customFormat="false" ht="10.5" hidden="false" customHeight="true" outlineLevel="0" collapsed="false">
      <c r="A21" s="1866"/>
      <c r="B21" s="1861"/>
      <c r="C21" s="1629"/>
      <c r="D21" s="1629"/>
      <c r="E21" s="1629"/>
      <c r="F21" s="1629"/>
      <c r="G21" s="1852"/>
      <c r="H21" s="1863"/>
    </row>
    <row r="22" customFormat="false" ht="10.5" hidden="false" customHeight="true" outlineLevel="0" collapsed="false">
      <c r="A22" s="1867" t="s">
        <v>589</v>
      </c>
      <c r="B22" s="1868" t="s">
        <v>1944</v>
      </c>
      <c r="C22" s="1629"/>
      <c r="D22" s="1629"/>
      <c r="E22" s="1629"/>
      <c r="F22" s="1629"/>
      <c r="G22" s="1852"/>
      <c r="H22" s="1848"/>
    </row>
    <row r="23" customFormat="false" ht="10.5" hidden="false" customHeight="true" outlineLevel="0" collapsed="false">
      <c r="A23" s="1866"/>
      <c r="B23" s="1869"/>
      <c r="C23" s="1629"/>
      <c r="D23" s="1629"/>
      <c r="E23" s="1629"/>
      <c r="F23" s="1629"/>
      <c r="G23" s="1852"/>
      <c r="H23" s="1848"/>
    </row>
    <row r="24" customFormat="false" ht="10.5" hidden="false" customHeight="true" outlineLevel="0" collapsed="false">
      <c r="A24" s="1860" t="n">
        <v>621000</v>
      </c>
      <c r="B24" s="1861" t="s">
        <v>1436</v>
      </c>
      <c r="C24" s="1629"/>
      <c r="D24" s="1629"/>
      <c r="E24" s="1629"/>
      <c r="F24" s="1629"/>
      <c r="G24" s="1852"/>
      <c r="H24" s="1863"/>
    </row>
    <row r="25" customFormat="false" ht="10.5" hidden="false" customHeight="true" outlineLevel="0" collapsed="false">
      <c r="A25" s="1860" t="n">
        <v>622100</v>
      </c>
      <c r="B25" s="1861" t="s">
        <v>1437</v>
      </c>
      <c r="C25" s="1626"/>
      <c r="D25" s="1626"/>
      <c r="E25" s="1626"/>
      <c r="F25" s="1626"/>
      <c r="G25" s="1870"/>
      <c r="H25" s="1871"/>
    </row>
    <row r="26" customFormat="false" ht="10.5" hidden="false" customHeight="true" outlineLevel="0" collapsed="false">
      <c r="A26" s="1860" t="n">
        <v>622200</v>
      </c>
      <c r="B26" s="1861" t="s">
        <v>1945</v>
      </c>
      <c r="C26" s="1629"/>
      <c r="D26" s="1626"/>
      <c r="E26" s="1626"/>
      <c r="F26" s="1626"/>
      <c r="G26" s="1870"/>
      <c r="H26" s="1871"/>
    </row>
    <row r="27" customFormat="false" ht="10.5" hidden="false" customHeight="true" outlineLevel="0" collapsed="false">
      <c r="A27" s="1860" t="n">
        <v>622300</v>
      </c>
      <c r="B27" s="1636" t="s">
        <v>1946</v>
      </c>
      <c r="C27" s="1708"/>
      <c r="D27" s="1708"/>
      <c r="E27" s="1708"/>
      <c r="F27" s="1708"/>
      <c r="G27" s="1808"/>
      <c r="H27" s="1840"/>
    </row>
    <row r="28" customFormat="false" ht="10.5" hidden="false" customHeight="true" outlineLevel="0" collapsed="false">
      <c r="A28" s="1860" t="n">
        <v>622400</v>
      </c>
      <c r="B28" s="1636" t="s">
        <v>1947</v>
      </c>
      <c r="C28" s="1708"/>
      <c r="D28" s="1708"/>
      <c r="E28" s="1708"/>
      <c r="F28" s="1708"/>
      <c r="G28" s="1808"/>
      <c r="H28" s="1840"/>
    </row>
    <row r="29" customFormat="false" ht="10.5" hidden="false" customHeight="true" outlineLevel="0" collapsed="false">
      <c r="A29" s="1860" t="n">
        <v>622500</v>
      </c>
      <c r="B29" s="1636" t="s">
        <v>1948</v>
      </c>
      <c r="C29" s="1708"/>
      <c r="D29" s="1708"/>
      <c r="E29" s="1708"/>
      <c r="F29" s="1708"/>
      <c r="G29" s="1808"/>
      <c r="H29" s="1840"/>
    </row>
    <row r="30" customFormat="false" ht="10.5" hidden="false" customHeight="true" outlineLevel="0" collapsed="false">
      <c r="A30" s="1864" t="n">
        <v>622600</v>
      </c>
      <c r="B30" s="1819" t="s">
        <v>1949</v>
      </c>
      <c r="C30" s="1843"/>
      <c r="D30" s="1843"/>
      <c r="E30" s="1872"/>
      <c r="F30" s="1872"/>
      <c r="G30" s="1873"/>
      <c r="H30" s="1840"/>
    </row>
    <row r="31" customFormat="false" ht="10.5" hidden="false" customHeight="true" outlineLevel="0" collapsed="false">
      <c r="A31" s="1860" t="n">
        <v>622800</v>
      </c>
      <c r="B31" s="1636" t="s">
        <v>1950</v>
      </c>
      <c r="C31" s="1708"/>
      <c r="D31" s="1708"/>
      <c r="E31" s="1708"/>
      <c r="F31" s="1708"/>
      <c r="G31" s="1808"/>
      <c r="H31" s="1840"/>
    </row>
    <row r="32" customFormat="false" ht="10.5" hidden="false" customHeight="true" outlineLevel="0" collapsed="false">
      <c r="A32" s="1874" t="n">
        <v>623</v>
      </c>
      <c r="B32" s="1819" t="s">
        <v>1440</v>
      </c>
      <c r="C32" s="1708"/>
      <c r="D32" s="1708"/>
      <c r="E32" s="1708"/>
      <c r="F32" s="1843"/>
      <c r="G32" s="1808"/>
      <c r="H32" s="1840"/>
    </row>
    <row r="33" customFormat="false" ht="10.5" hidden="false" customHeight="true" outlineLevel="0" collapsed="false">
      <c r="A33" s="1860" t="n">
        <v>624100</v>
      </c>
      <c r="B33" s="1636" t="s">
        <v>1951</v>
      </c>
      <c r="C33" s="1708"/>
      <c r="D33" s="1708"/>
      <c r="E33" s="1708"/>
      <c r="F33" s="1708"/>
      <c r="G33" s="1808"/>
      <c r="H33" s="1840"/>
    </row>
    <row r="34" customFormat="false" ht="11.25" hidden="false" customHeight="true" outlineLevel="0" collapsed="false">
      <c r="A34" s="1860" t="n">
        <v>624200</v>
      </c>
      <c r="B34" s="1636" t="s">
        <v>1952</v>
      </c>
      <c r="C34" s="1708"/>
      <c r="D34" s="1708"/>
      <c r="E34" s="1708"/>
      <c r="F34" s="1708"/>
      <c r="G34" s="1808"/>
      <c r="H34" s="1840"/>
    </row>
    <row r="35" customFormat="false" ht="10.5" hidden="false" customHeight="true" outlineLevel="0" collapsed="false">
      <c r="A35" s="1860" t="n">
        <v>624300</v>
      </c>
      <c r="B35" s="1636" t="s">
        <v>1953</v>
      </c>
      <c r="C35" s="1708"/>
      <c r="D35" s="1708"/>
      <c r="E35" s="1708"/>
      <c r="F35" s="1708"/>
      <c r="G35" s="1808"/>
      <c r="H35" s="1840"/>
    </row>
    <row r="36" customFormat="false" ht="12" hidden="false" customHeight="true" outlineLevel="0" collapsed="false">
      <c r="A36" s="1860" t="n">
        <v>624800</v>
      </c>
      <c r="B36" s="1636" t="s">
        <v>1954</v>
      </c>
      <c r="C36" s="1708"/>
      <c r="D36" s="1708"/>
      <c r="E36" s="1708"/>
      <c r="F36" s="1708"/>
      <c r="G36" s="1808"/>
      <c r="H36" s="1840"/>
    </row>
    <row r="37" customFormat="false" ht="11.25" hidden="false" customHeight="true" outlineLevel="0" collapsed="false">
      <c r="A37" s="1866" t="n">
        <v>625</v>
      </c>
      <c r="B37" s="1636" t="s">
        <v>1955</v>
      </c>
      <c r="C37" s="1708"/>
      <c r="D37" s="1708"/>
      <c r="E37" s="1708"/>
      <c r="F37" s="1708"/>
      <c r="G37" s="1808"/>
      <c r="H37" s="1840"/>
    </row>
    <row r="38" customFormat="false" ht="10.5" hidden="false" customHeight="true" outlineLevel="0" collapsed="false">
      <c r="A38" s="1860" t="n">
        <v>626100</v>
      </c>
      <c r="B38" s="1636" t="s">
        <v>1956</v>
      </c>
      <c r="C38" s="1708"/>
      <c r="D38" s="1708"/>
      <c r="E38" s="1708"/>
      <c r="F38" s="1708"/>
      <c r="G38" s="1808"/>
      <c r="H38" s="1840"/>
    </row>
    <row r="39" customFormat="false" ht="10.5" hidden="false" customHeight="true" outlineLevel="0" collapsed="false">
      <c r="A39" s="1860" t="n">
        <v>626500</v>
      </c>
      <c r="B39" s="1636" t="s">
        <v>1957</v>
      </c>
      <c r="C39" s="1708"/>
      <c r="D39" s="1708"/>
      <c r="E39" s="1708"/>
      <c r="F39" s="1708"/>
      <c r="G39" s="1808"/>
      <c r="H39" s="1840"/>
    </row>
    <row r="40" customFormat="false" ht="10.5" hidden="false" customHeight="true" outlineLevel="0" collapsed="false">
      <c r="A40" s="1860" t="n">
        <v>626600</v>
      </c>
      <c r="B40" s="1636" t="s">
        <v>1958</v>
      </c>
      <c r="C40" s="1708"/>
      <c r="D40" s="1708"/>
      <c r="E40" s="1708"/>
      <c r="F40" s="1708"/>
      <c r="G40" s="1808"/>
      <c r="H40" s="1840"/>
    </row>
    <row r="41" customFormat="false" ht="11.25" hidden="false" customHeight="true" outlineLevel="0" collapsed="false">
      <c r="A41" s="1866" t="n">
        <v>627</v>
      </c>
      <c r="B41" s="1636" t="s">
        <v>1446</v>
      </c>
      <c r="C41" s="1708"/>
      <c r="D41" s="1708"/>
      <c r="E41" s="1708"/>
      <c r="F41" s="1708"/>
      <c r="G41" s="1808"/>
      <c r="H41" s="1840"/>
    </row>
    <row r="42" customFormat="false" ht="11.25" hidden="false" customHeight="true" outlineLevel="0" collapsed="false">
      <c r="A42" s="1860" t="n">
        <v>628000</v>
      </c>
      <c r="B42" s="1636" t="s">
        <v>1959</v>
      </c>
      <c r="C42" s="1708"/>
      <c r="D42" s="1708"/>
      <c r="E42" s="1708"/>
      <c r="F42" s="1708"/>
      <c r="G42" s="1808"/>
      <c r="H42" s="1840"/>
    </row>
    <row r="43" customFormat="false" ht="10.5" hidden="false" customHeight="true" outlineLevel="0" collapsed="false">
      <c r="A43" s="1866" t="n">
        <v>631</v>
      </c>
      <c r="B43" s="1636" t="s">
        <v>1448</v>
      </c>
      <c r="C43" s="1708"/>
      <c r="D43" s="1708"/>
      <c r="E43" s="1708"/>
      <c r="F43" s="1708"/>
      <c r="G43" s="1808"/>
      <c r="H43" s="1840"/>
    </row>
    <row r="44" customFormat="false" ht="10.5" hidden="false" customHeight="true" outlineLevel="0" collapsed="false">
      <c r="A44" s="1860" t="n">
        <v>632200</v>
      </c>
      <c r="B44" s="1636" t="s">
        <v>1960</v>
      </c>
      <c r="C44" s="1708"/>
      <c r="D44" s="1708"/>
      <c r="E44" s="1708"/>
      <c r="F44" s="1708"/>
      <c r="G44" s="1808"/>
      <c r="H44" s="1840"/>
    </row>
    <row r="45" s="1720" customFormat="true" ht="11.25" hidden="false" customHeight="true" outlineLevel="0" collapsed="false">
      <c r="A45" s="1864" t="n">
        <v>632400</v>
      </c>
      <c r="B45" s="1819" t="s">
        <v>1961</v>
      </c>
      <c r="C45" s="1708"/>
      <c r="D45" s="1708"/>
      <c r="E45" s="1708"/>
      <c r="F45" s="1708"/>
      <c r="G45" s="1875"/>
      <c r="H45" s="1876"/>
    </row>
    <row r="46" customFormat="false" ht="10.5" hidden="false" customHeight="true" outlineLevel="0" collapsed="false">
      <c r="A46" s="1860" t="n">
        <v>632500</v>
      </c>
      <c r="B46" s="1636" t="s">
        <v>1962</v>
      </c>
      <c r="C46" s="1708"/>
      <c r="D46" s="1708"/>
      <c r="E46" s="1708"/>
      <c r="F46" s="1708"/>
      <c r="G46" s="1808"/>
      <c r="H46" s="1840"/>
    </row>
    <row r="47" customFormat="false" ht="10.5" hidden="false" customHeight="true" outlineLevel="0" collapsed="false">
      <c r="A47" s="1860" t="n">
        <v>632800</v>
      </c>
      <c r="B47" s="1636" t="s">
        <v>1963</v>
      </c>
      <c r="C47" s="1708"/>
      <c r="D47" s="1708"/>
      <c r="E47" s="1708"/>
      <c r="F47" s="1708"/>
      <c r="G47" s="1808"/>
      <c r="H47" s="1840"/>
    </row>
    <row r="48" customFormat="false" ht="10.5" hidden="false" customHeight="true" outlineLevel="0" collapsed="false">
      <c r="A48" s="1864" t="n">
        <v>632900</v>
      </c>
      <c r="B48" s="1819" t="s">
        <v>1964</v>
      </c>
      <c r="C48" s="1708"/>
      <c r="D48" s="1708"/>
      <c r="E48" s="1708"/>
      <c r="F48" s="1708"/>
      <c r="G48" s="1875"/>
      <c r="H48" s="1876"/>
    </row>
    <row r="49" customFormat="false" ht="10.5" hidden="false" customHeight="true" outlineLevel="0" collapsed="false">
      <c r="A49" s="1860" t="n">
        <v>633000</v>
      </c>
      <c r="B49" s="1636" t="s">
        <v>1450</v>
      </c>
      <c r="C49" s="1708"/>
      <c r="D49" s="1708"/>
      <c r="E49" s="1708"/>
      <c r="F49" s="1708"/>
      <c r="G49" s="1808"/>
      <c r="H49" s="1840"/>
    </row>
    <row r="50" customFormat="false" ht="10.5" hidden="false" customHeight="true" outlineLevel="0" collapsed="false">
      <c r="A50" s="1866" t="n">
        <v>634</v>
      </c>
      <c r="B50" s="1636" t="s">
        <v>1965</v>
      </c>
      <c r="C50" s="1708"/>
      <c r="D50" s="1708"/>
      <c r="E50" s="1708"/>
      <c r="F50" s="1708"/>
      <c r="G50" s="1808"/>
      <c r="H50" s="1840"/>
    </row>
    <row r="51" customFormat="false" ht="10.5" hidden="false" customHeight="true" outlineLevel="0" collapsed="false">
      <c r="A51" s="1866" t="n">
        <v>635</v>
      </c>
      <c r="B51" s="1636" t="s">
        <v>1966</v>
      </c>
      <c r="C51" s="1708"/>
      <c r="D51" s="1708"/>
      <c r="E51" s="1708"/>
      <c r="F51" s="1708"/>
      <c r="G51" s="1808"/>
      <c r="H51" s="1840"/>
    </row>
    <row r="52" customFormat="false" ht="10.5" hidden="false" customHeight="true" outlineLevel="0" collapsed="false">
      <c r="A52" s="1874" t="n">
        <v>637</v>
      </c>
      <c r="B52" s="1819" t="s">
        <v>1967</v>
      </c>
      <c r="C52" s="1708"/>
      <c r="D52" s="1708"/>
      <c r="E52" s="1708"/>
      <c r="F52" s="1708"/>
      <c r="G52" s="1808"/>
      <c r="H52" s="1840"/>
    </row>
    <row r="53" customFormat="false" ht="10.5" hidden="false" customHeight="true" outlineLevel="0" collapsed="false">
      <c r="A53" s="1860" t="n">
        <v>638100</v>
      </c>
      <c r="B53" s="1636" t="s">
        <v>1968</v>
      </c>
      <c r="C53" s="1708"/>
      <c r="D53" s="1708"/>
      <c r="E53" s="1708"/>
      <c r="F53" s="1708"/>
      <c r="G53" s="1808"/>
      <c r="H53" s="1840"/>
    </row>
    <row r="54" customFormat="false" ht="10.5" hidden="false" customHeight="true" outlineLevel="0" collapsed="false">
      <c r="A54" s="1860" t="n">
        <v>638200</v>
      </c>
      <c r="B54" s="1636" t="s">
        <v>1969</v>
      </c>
      <c r="C54" s="1708"/>
      <c r="D54" s="1708" t="s">
        <v>1970</v>
      </c>
      <c r="E54" s="1708"/>
      <c r="F54" s="1708"/>
      <c r="G54" s="1808"/>
      <c r="H54" s="1840"/>
    </row>
    <row r="55" customFormat="false" ht="12.75" hidden="false" customHeight="false" outlineLevel="0" collapsed="false">
      <c r="A55" s="1860" t="n">
        <v>638300</v>
      </c>
      <c r="B55" s="1636" t="s">
        <v>1971</v>
      </c>
      <c r="C55" s="1708"/>
      <c r="D55" s="1708"/>
      <c r="E55" s="1708"/>
      <c r="F55" s="1708"/>
      <c r="G55" s="1808"/>
      <c r="H55" s="1840"/>
      <c r="I55" s="1820"/>
    </row>
    <row r="56" customFormat="false" ht="12.75" hidden="false" customHeight="false" outlineLevel="0" collapsed="false">
      <c r="A56" s="1860" t="n">
        <v>638400</v>
      </c>
      <c r="B56" s="1636" t="s">
        <v>1972</v>
      </c>
      <c r="C56" s="1708"/>
      <c r="D56" s="1708"/>
      <c r="E56" s="1708"/>
      <c r="F56" s="1708"/>
      <c r="G56" s="1808"/>
      <c r="H56" s="1840"/>
    </row>
    <row r="57" customFormat="false" ht="12.75" hidden="false" customHeight="false" outlineLevel="0" collapsed="false">
      <c r="A57" s="1866"/>
      <c r="B57" s="1636"/>
      <c r="C57" s="1708"/>
      <c r="D57" s="1708"/>
      <c r="E57" s="1708"/>
      <c r="F57" s="1708"/>
      <c r="G57" s="1808"/>
      <c r="H57" s="1840"/>
    </row>
    <row r="58" customFormat="false" ht="12.75" hidden="false" customHeight="false" outlineLevel="0" collapsed="false">
      <c r="A58" s="1867" t="s">
        <v>591</v>
      </c>
      <c r="B58" s="1877" t="s">
        <v>592</v>
      </c>
      <c r="C58" s="1708"/>
      <c r="D58" s="1708"/>
      <c r="E58" s="1708"/>
      <c r="F58" s="1708"/>
      <c r="G58" s="1808"/>
      <c r="H58" s="1848"/>
    </row>
    <row r="59" customFormat="false" ht="12.75" hidden="false" customHeight="false" outlineLevel="0" collapsed="false">
      <c r="A59" s="1878"/>
      <c r="B59" s="1879"/>
      <c r="C59" s="1855"/>
      <c r="D59" s="1855"/>
      <c r="E59" s="1855"/>
      <c r="F59" s="1855"/>
      <c r="G59" s="1856"/>
      <c r="H59" s="1848"/>
      <c r="J59" s="1820"/>
    </row>
  </sheetData>
  <mergeCells count="6">
    <mergeCell ref="A1:H1"/>
    <mergeCell ref="A9:H9"/>
    <mergeCell ref="A11:G12"/>
    <mergeCell ref="H11:H12"/>
    <mergeCell ref="H22:H23"/>
    <mergeCell ref="H58:H59"/>
  </mergeCells>
  <printOptions headings="false" gridLines="false" gridLinesSet="true" horizontalCentered="false" verticalCentered="false"/>
  <pageMargins left="0.7875" right="0.7875"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6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5" min="1" style="1720" width="10"/>
    <col collapsed="false" customWidth="true" hidden="false" outlineLevel="0" max="6" min="6" style="1720" width="11.71"/>
    <col collapsed="false" customWidth="true" hidden="false" outlineLevel="0" max="7" min="7" style="1720" width="8.14"/>
    <col collapsed="false" customWidth="true" hidden="false" outlineLevel="0" max="8" min="8" style="1720" width="12.86"/>
    <col collapsed="false" customWidth="false" hidden="false" outlineLevel="0" max="9" min="9" style="1720" width="11.42"/>
    <col collapsed="false" customWidth="true" hidden="false" outlineLevel="0" max="10" min="10" style="1720" width="14.28"/>
    <col collapsed="false" customWidth="false" hidden="false" outlineLevel="0" max="256" min="11" style="1720" width="11.42"/>
    <col collapsed="false" customWidth="true" hidden="false" outlineLevel="0" max="261" min="257" style="1720" width="10"/>
    <col collapsed="false" customWidth="true" hidden="false" outlineLevel="0" max="262" min="262" style="1720" width="11.71"/>
    <col collapsed="false" customWidth="true" hidden="false" outlineLevel="0" max="263" min="263" style="1720" width="8.14"/>
    <col collapsed="false" customWidth="true" hidden="false" outlineLevel="0" max="264" min="264" style="1720" width="12.86"/>
    <col collapsed="false" customWidth="false" hidden="false" outlineLevel="0" max="265" min="265" style="1720" width="11.42"/>
    <col collapsed="false" customWidth="true" hidden="false" outlineLevel="0" max="266" min="266" style="1720" width="14.28"/>
    <col collapsed="false" customWidth="false" hidden="false" outlineLevel="0" max="512" min="267" style="1720" width="11.42"/>
    <col collapsed="false" customWidth="true" hidden="false" outlineLevel="0" max="517" min="513" style="1720" width="10"/>
    <col collapsed="false" customWidth="true" hidden="false" outlineLevel="0" max="518" min="518" style="1720" width="11.71"/>
    <col collapsed="false" customWidth="true" hidden="false" outlineLevel="0" max="519" min="519" style="1720" width="8.14"/>
    <col collapsed="false" customWidth="true" hidden="false" outlineLevel="0" max="520" min="520" style="1720" width="12.86"/>
    <col collapsed="false" customWidth="false" hidden="false" outlineLevel="0" max="521" min="521" style="1720" width="11.42"/>
    <col collapsed="false" customWidth="true" hidden="false" outlineLevel="0" max="522" min="522" style="1720" width="14.28"/>
    <col collapsed="false" customWidth="false" hidden="false" outlineLevel="0" max="768" min="523" style="1720" width="11.42"/>
    <col collapsed="false" customWidth="true" hidden="false" outlineLevel="0" max="773" min="769" style="1720" width="10"/>
    <col collapsed="false" customWidth="true" hidden="false" outlineLevel="0" max="774" min="774" style="1720" width="11.71"/>
    <col collapsed="false" customWidth="true" hidden="false" outlineLevel="0" max="775" min="775" style="1720" width="8.14"/>
    <col collapsed="false" customWidth="true" hidden="false" outlineLevel="0" max="776" min="776" style="1720" width="12.86"/>
    <col collapsed="false" customWidth="false" hidden="false" outlineLevel="0" max="777" min="777" style="1720" width="11.42"/>
    <col collapsed="false" customWidth="true" hidden="false" outlineLevel="0" max="778" min="778" style="1720" width="14.28"/>
    <col collapsed="false" customWidth="false" hidden="false" outlineLevel="0" max="1024" min="779" style="1720" width="11.42"/>
  </cols>
  <sheetData>
    <row r="1" customFormat="false" ht="11.25" hidden="false" customHeight="true" outlineLevel="0" collapsed="false">
      <c r="A1" s="1633" t="n">
        <v>65</v>
      </c>
      <c r="B1" s="1633"/>
      <c r="C1" s="1633"/>
      <c r="D1" s="1633"/>
      <c r="E1" s="1633"/>
      <c r="F1" s="1633"/>
      <c r="G1" s="1633"/>
      <c r="H1" s="1633"/>
    </row>
    <row r="2" customFormat="false" ht="7.5" hidden="false" customHeight="true" outlineLevel="0" collapsed="false"/>
    <row r="3" customFormat="false" ht="12" hidden="false" customHeight="true" outlineLevel="0" collapsed="false">
      <c r="A3" s="1722" t="s">
        <v>17</v>
      </c>
      <c r="B3" s="1723"/>
      <c r="D3" s="1724"/>
      <c r="E3" s="1725" t="s">
        <v>1853</v>
      </c>
      <c r="F3" s="1726"/>
      <c r="G3" s="1726"/>
      <c r="H3" s="1727"/>
    </row>
    <row r="4" customFormat="false" ht="12.75" hidden="false" customHeight="true" outlineLevel="0" collapsed="false">
      <c r="A4" s="1728" t="s">
        <v>1854</v>
      </c>
      <c r="B4" s="1729"/>
      <c r="D4" s="1730"/>
    </row>
    <row r="5" customFormat="false" ht="11.25" hidden="false" customHeight="true" outlineLevel="0" collapsed="false">
      <c r="E5" s="1731" t="s">
        <v>290</v>
      </c>
    </row>
    <row r="6" customFormat="false" ht="13.5" hidden="false" customHeight="true" outlineLevel="0" collapsed="false">
      <c r="A6" s="1731" t="s">
        <v>291</v>
      </c>
      <c r="B6" s="1732"/>
      <c r="E6" s="1731"/>
    </row>
    <row r="7" customFormat="false" ht="12" hidden="false" customHeight="true" outlineLevel="0" collapsed="false">
      <c r="A7" s="1731" t="str">
        <f aca="false">+'P 63 Détail des charges '!A6</f>
        <v>N° d'immatriculation fiscale:</v>
      </c>
      <c r="C7" s="1733"/>
      <c r="D7" s="1731" t="str">
        <f aca="false">+'P 64 Détail des charges'!D7</f>
        <v>Exercice clos le :</v>
      </c>
      <c r="E7" s="1736"/>
      <c r="F7" s="1731" t="s">
        <v>350</v>
      </c>
    </row>
    <row r="8" customFormat="false" ht="12" hidden="false" customHeight="true" outlineLevel="0" collapsed="false">
      <c r="A8" s="1731"/>
      <c r="C8" s="1735"/>
      <c r="D8" s="1731"/>
      <c r="E8" s="1736"/>
      <c r="F8" s="1731"/>
    </row>
    <row r="9" customFormat="false" ht="11.25" hidden="false" customHeight="true" outlineLevel="0" collapsed="false">
      <c r="A9" s="1835" t="str">
        <f aca="false">+'P 64 Détail des charges'!A9:H9</f>
        <v>ETAT COMPLEMENTAIRE DU COMMISSARIAT DES IMPOTS / COMPTABILITE NATIONALE</v>
      </c>
      <c r="B9" s="1835"/>
      <c r="C9" s="1835"/>
      <c r="D9" s="1835"/>
      <c r="E9" s="1835"/>
      <c r="F9" s="1835"/>
      <c r="G9" s="1835"/>
      <c r="H9" s="1835"/>
    </row>
    <row r="10" customFormat="false" ht="11.25" hidden="false" customHeight="true" outlineLevel="0" collapsed="false"/>
    <row r="11" customFormat="false" ht="11.25" hidden="false" customHeight="true" outlineLevel="0" collapsed="false">
      <c r="A11" s="1836" t="s">
        <v>1936</v>
      </c>
      <c r="B11" s="1836"/>
      <c r="C11" s="1836"/>
      <c r="D11" s="1836"/>
      <c r="E11" s="1836"/>
      <c r="F11" s="1836"/>
      <c r="G11" s="1836"/>
      <c r="H11" s="1836" t="s">
        <v>1905</v>
      </c>
    </row>
    <row r="12" customFormat="false" ht="11.25" hidden="false" customHeight="true" outlineLevel="0" collapsed="false">
      <c r="A12" s="1836"/>
      <c r="B12" s="1836"/>
      <c r="C12" s="1836"/>
      <c r="D12" s="1836"/>
      <c r="E12" s="1836"/>
      <c r="F12" s="1836"/>
      <c r="G12" s="1836"/>
      <c r="H12" s="1836"/>
    </row>
    <row r="13" customFormat="false" ht="11.25" hidden="false" customHeight="true" outlineLevel="0" collapsed="false">
      <c r="A13" s="1880" t="n">
        <v>641100</v>
      </c>
      <c r="B13" s="1838" t="s">
        <v>1973</v>
      </c>
      <c r="C13" s="1838"/>
      <c r="D13" s="1838"/>
      <c r="E13" s="1838"/>
      <c r="F13" s="1838"/>
      <c r="G13" s="1838"/>
      <c r="H13" s="1876"/>
    </row>
    <row r="14" customFormat="false" ht="11.25" hidden="false" customHeight="true" outlineLevel="0" collapsed="false">
      <c r="A14" s="1864" t="n">
        <v>641200</v>
      </c>
      <c r="B14" s="1708" t="s">
        <v>1974</v>
      </c>
      <c r="C14" s="1708"/>
      <c r="D14" s="1708"/>
      <c r="E14" s="1708"/>
      <c r="F14" s="1708"/>
      <c r="G14" s="1708"/>
      <c r="H14" s="1876"/>
    </row>
    <row r="15" customFormat="false" ht="11.25" hidden="false" customHeight="true" outlineLevel="0" collapsed="false">
      <c r="A15" s="1864" t="n">
        <v>641310</v>
      </c>
      <c r="B15" s="1708" t="s">
        <v>1975</v>
      </c>
      <c r="C15" s="1708"/>
      <c r="D15" s="1708"/>
      <c r="E15" s="1708"/>
      <c r="F15" s="1708"/>
      <c r="G15" s="1708"/>
      <c r="H15" s="1876"/>
    </row>
    <row r="16" customFormat="false" ht="11.25" hidden="false" customHeight="true" outlineLevel="0" collapsed="false">
      <c r="A16" s="1864" t="n">
        <v>641320</v>
      </c>
      <c r="B16" s="1708" t="s">
        <v>1976</v>
      </c>
      <c r="C16" s="1708"/>
      <c r="D16" s="1708"/>
      <c r="E16" s="1708"/>
      <c r="F16" s="1708"/>
      <c r="G16" s="1708"/>
      <c r="H16" s="1876"/>
    </row>
    <row r="17" customFormat="false" ht="11.25" hidden="false" customHeight="true" outlineLevel="0" collapsed="false">
      <c r="A17" s="1864" t="n">
        <v>641800</v>
      </c>
      <c r="B17" s="1708" t="s">
        <v>1977</v>
      </c>
      <c r="C17" s="1708"/>
      <c r="D17" s="1708"/>
      <c r="E17" s="1708"/>
      <c r="F17" s="1708"/>
      <c r="G17" s="1708"/>
      <c r="H17" s="1876"/>
    </row>
    <row r="18" customFormat="false" ht="11.25" hidden="false" customHeight="true" outlineLevel="0" collapsed="false">
      <c r="A18" s="1864" t="n">
        <v>645000</v>
      </c>
      <c r="B18" s="1708" t="s">
        <v>1978</v>
      </c>
      <c r="C18" s="1708"/>
      <c r="D18" s="1708"/>
      <c r="E18" s="1708"/>
      <c r="F18" s="1708"/>
      <c r="G18" s="1708"/>
      <c r="H18" s="1876"/>
    </row>
    <row r="19" customFormat="false" ht="11.25" hidden="false" customHeight="true" outlineLevel="0" collapsed="false">
      <c r="A19" s="1874" t="n">
        <v>646</v>
      </c>
      <c r="B19" s="1708" t="s">
        <v>1979</v>
      </c>
      <c r="C19" s="1708"/>
      <c r="D19" s="1708"/>
      <c r="E19" s="1708"/>
      <c r="F19" s="1708"/>
      <c r="G19" s="1708"/>
      <c r="H19" s="1876"/>
    </row>
    <row r="20" customFormat="false" ht="11.25" hidden="false" customHeight="true" outlineLevel="0" collapsed="false">
      <c r="A20" s="1864" t="n">
        <v>647000</v>
      </c>
      <c r="B20" s="1708" t="s">
        <v>1980</v>
      </c>
      <c r="C20" s="1708"/>
      <c r="D20" s="1708"/>
      <c r="E20" s="1708"/>
      <c r="F20" s="1708"/>
      <c r="G20" s="1708"/>
      <c r="H20" s="1876"/>
    </row>
    <row r="21" customFormat="false" ht="11.25" hidden="false" customHeight="true" outlineLevel="0" collapsed="false">
      <c r="A21" s="1864" t="n">
        <v>648000</v>
      </c>
      <c r="B21" s="1708" t="s">
        <v>1981</v>
      </c>
      <c r="C21" s="1708"/>
      <c r="D21" s="1708"/>
      <c r="E21" s="1708"/>
      <c r="F21" s="1708"/>
      <c r="G21" s="1708"/>
      <c r="H21" s="1876"/>
    </row>
    <row r="22" customFormat="false" ht="11.25" hidden="false" customHeight="true" outlineLevel="0" collapsed="false">
      <c r="A22" s="1874"/>
      <c r="B22" s="1708"/>
      <c r="C22" s="1708"/>
      <c r="D22" s="1708"/>
      <c r="E22" s="1708"/>
      <c r="F22" s="1708"/>
      <c r="G22" s="1708"/>
      <c r="H22" s="1848"/>
    </row>
    <row r="23" customFormat="false" ht="11.25" hidden="false" customHeight="true" outlineLevel="0" collapsed="false">
      <c r="A23" s="1867" t="s">
        <v>593</v>
      </c>
      <c r="B23" s="1708" t="s">
        <v>1982</v>
      </c>
      <c r="C23" s="1708"/>
      <c r="D23" s="1708"/>
      <c r="E23" s="1708"/>
      <c r="F23" s="1708"/>
      <c r="G23" s="1708"/>
      <c r="H23" s="1848"/>
    </row>
    <row r="24" customFormat="false" ht="11.25" hidden="false" customHeight="true" outlineLevel="0" collapsed="false">
      <c r="A24" s="1874"/>
      <c r="B24" s="1708"/>
      <c r="C24" s="1708"/>
      <c r="D24" s="1708"/>
      <c r="E24" s="1708"/>
      <c r="F24" s="1708"/>
      <c r="G24" s="1708"/>
      <c r="H24" s="1876"/>
    </row>
    <row r="25" customFormat="false" ht="11.25" hidden="false" customHeight="true" outlineLevel="0" collapsed="false">
      <c r="A25" s="1874" t="n">
        <v>651</v>
      </c>
      <c r="B25" s="1708" t="s">
        <v>1983</v>
      </c>
      <c r="C25" s="1708"/>
      <c r="D25" s="1708"/>
      <c r="E25" s="1708"/>
      <c r="F25" s="1708"/>
      <c r="G25" s="1708"/>
      <c r="H25" s="1876"/>
    </row>
    <row r="26" customFormat="false" ht="11.25" hidden="false" customHeight="true" outlineLevel="0" collapsed="false">
      <c r="A26" s="1874" t="n">
        <v>652</v>
      </c>
      <c r="B26" s="1708" t="s">
        <v>1984</v>
      </c>
      <c r="C26" s="1708"/>
      <c r="D26" s="1708"/>
      <c r="E26" s="1708"/>
      <c r="F26" s="1708"/>
      <c r="G26" s="1708"/>
      <c r="H26" s="1876"/>
    </row>
    <row r="27" customFormat="false" ht="11.25" hidden="false" customHeight="true" outlineLevel="0" collapsed="false">
      <c r="A27" s="1864" t="n">
        <v>654000</v>
      </c>
      <c r="B27" s="1708" t="s">
        <v>1985</v>
      </c>
      <c r="C27" s="1708"/>
      <c r="D27" s="1708"/>
      <c r="E27" s="1708"/>
      <c r="F27" s="1708"/>
      <c r="G27" s="1708"/>
      <c r="H27" s="1876"/>
    </row>
    <row r="28" customFormat="false" ht="11.25" hidden="false" customHeight="true" outlineLevel="0" collapsed="false">
      <c r="A28" s="1874" t="n">
        <v>656</v>
      </c>
      <c r="B28" s="1861" t="s">
        <v>1986</v>
      </c>
      <c r="C28" s="1881"/>
      <c r="D28" s="1881"/>
      <c r="E28" s="1881"/>
      <c r="F28" s="1881"/>
      <c r="G28" s="1882"/>
      <c r="H28" s="1876"/>
    </row>
    <row r="29" customFormat="false" ht="11.25" hidden="false" customHeight="true" outlineLevel="0" collapsed="false">
      <c r="A29" s="1874" t="n">
        <v>657</v>
      </c>
      <c r="B29" s="1708" t="s">
        <v>1987</v>
      </c>
      <c r="C29" s="1708"/>
      <c r="D29" s="1708"/>
      <c r="E29" s="1708"/>
      <c r="F29" s="1708"/>
      <c r="G29" s="1708"/>
      <c r="H29" s="1876"/>
    </row>
    <row r="30" customFormat="false" ht="11.25" hidden="false" customHeight="true" outlineLevel="0" collapsed="false">
      <c r="A30" s="1864" t="n">
        <v>658100</v>
      </c>
      <c r="B30" s="1708" t="s">
        <v>1797</v>
      </c>
      <c r="C30" s="1708"/>
      <c r="D30" s="1708"/>
      <c r="E30" s="1708"/>
      <c r="F30" s="1708"/>
      <c r="G30" s="1708"/>
      <c r="H30" s="1876"/>
    </row>
    <row r="31" customFormat="false" ht="11.25" hidden="false" customHeight="true" outlineLevel="0" collapsed="false">
      <c r="A31" s="1864" t="n">
        <v>658200</v>
      </c>
      <c r="B31" s="1708" t="s">
        <v>1988</v>
      </c>
      <c r="C31" s="1708"/>
      <c r="D31" s="1708"/>
      <c r="E31" s="1708"/>
      <c r="F31" s="1708"/>
      <c r="G31" s="1708"/>
      <c r="H31" s="1876"/>
    </row>
    <row r="32" customFormat="false" ht="11.25" hidden="false" customHeight="true" outlineLevel="0" collapsed="false">
      <c r="A32" s="1864" t="n">
        <v>658300</v>
      </c>
      <c r="B32" s="1708" t="s">
        <v>1989</v>
      </c>
      <c r="C32" s="1708"/>
      <c r="D32" s="1708"/>
      <c r="E32" s="1708"/>
      <c r="F32" s="1708"/>
      <c r="G32" s="1708"/>
      <c r="H32" s="1876"/>
    </row>
    <row r="33" customFormat="false" ht="11.25" hidden="false" customHeight="true" outlineLevel="0" collapsed="false">
      <c r="A33" s="1874" t="n">
        <v>659</v>
      </c>
      <c r="B33" s="1708" t="s">
        <v>1990</v>
      </c>
      <c r="C33" s="1708"/>
      <c r="D33" s="1708"/>
      <c r="E33" s="1708"/>
      <c r="F33" s="1708"/>
      <c r="G33" s="1708"/>
      <c r="H33" s="1876"/>
    </row>
    <row r="34" customFormat="false" ht="11.25" hidden="false" customHeight="true" outlineLevel="0" collapsed="false">
      <c r="A34" s="1867" t="s">
        <v>595</v>
      </c>
      <c r="B34" s="1708" t="s">
        <v>1991</v>
      </c>
      <c r="C34" s="1708"/>
      <c r="D34" s="1708"/>
      <c r="E34" s="1708"/>
      <c r="F34" s="1708"/>
      <c r="G34" s="1708"/>
      <c r="H34" s="1883"/>
    </row>
    <row r="35" customFormat="false" ht="11.25" hidden="false" customHeight="true" outlineLevel="0" collapsed="false">
      <c r="A35" s="1874" t="n">
        <v>661</v>
      </c>
      <c r="B35" s="1708" t="s">
        <v>1992</v>
      </c>
      <c r="C35" s="1708"/>
      <c r="D35" s="1708"/>
      <c r="E35" s="1708"/>
      <c r="F35" s="1708"/>
      <c r="G35" s="1708"/>
      <c r="H35" s="1876"/>
    </row>
    <row r="36" customFormat="false" ht="11.25" hidden="false" customHeight="true" outlineLevel="0" collapsed="false">
      <c r="A36" s="1874" t="n">
        <v>662</v>
      </c>
      <c r="B36" s="1708" t="s">
        <v>1993</v>
      </c>
      <c r="C36" s="1708"/>
      <c r="D36" s="1708"/>
      <c r="E36" s="1708"/>
      <c r="F36" s="1708"/>
      <c r="G36" s="1708"/>
      <c r="H36" s="1876"/>
    </row>
    <row r="37" customFormat="false" ht="11.25" hidden="false" customHeight="true" outlineLevel="0" collapsed="false">
      <c r="A37" s="1874" t="n">
        <v>663</v>
      </c>
      <c r="B37" s="1708" t="s">
        <v>1994</v>
      </c>
      <c r="C37" s="1708"/>
      <c r="D37" s="1708"/>
      <c r="E37" s="1708"/>
      <c r="F37" s="1708"/>
      <c r="G37" s="1708"/>
      <c r="H37" s="1876"/>
    </row>
    <row r="38" customFormat="false" ht="11.25" hidden="false" customHeight="true" outlineLevel="0" collapsed="false">
      <c r="A38" s="1874" t="s">
        <v>1995</v>
      </c>
      <c r="B38" s="1708" t="s">
        <v>1996</v>
      </c>
      <c r="C38" s="1708"/>
      <c r="D38" s="1708"/>
      <c r="E38" s="1708"/>
      <c r="F38" s="1708"/>
      <c r="G38" s="1708"/>
      <c r="H38" s="1876"/>
    </row>
    <row r="39" customFormat="false" ht="11.25" hidden="false" customHeight="true" outlineLevel="0" collapsed="false">
      <c r="A39" s="1874" t="s">
        <v>1997</v>
      </c>
      <c r="B39" s="1708" t="s">
        <v>1998</v>
      </c>
      <c r="C39" s="1708"/>
      <c r="D39" s="1708"/>
      <c r="E39" s="1708"/>
      <c r="F39" s="1708"/>
      <c r="G39" s="1708"/>
      <c r="H39" s="1876"/>
    </row>
    <row r="40" customFormat="false" ht="11.25" hidden="false" customHeight="true" outlineLevel="0" collapsed="false">
      <c r="A40" s="1874" t="n">
        <v>666</v>
      </c>
      <c r="B40" s="1708" t="s">
        <v>1999</v>
      </c>
      <c r="C40" s="1708"/>
      <c r="D40" s="1708"/>
      <c r="E40" s="1708"/>
      <c r="F40" s="1708"/>
      <c r="G40" s="1708"/>
      <c r="H40" s="1876"/>
    </row>
    <row r="41" customFormat="false" ht="11.25" hidden="false" customHeight="true" outlineLevel="0" collapsed="false">
      <c r="A41" s="1874" t="n">
        <v>667</v>
      </c>
      <c r="B41" s="1708" t="s">
        <v>2000</v>
      </c>
      <c r="C41" s="1708"/>
      <c r="D41" s="1708"/>
      <c r="E41" s="1708"/>
      <c r="F41" s="1708"/>
      <c r="G41" s="1708"/>
      <c r="H41" s="1876"/>
    </row>
    <row r="42" customFormat="false" ht="11.25" hidden="false" customHeight="true" outlineLevel="0" collapsed="false">
      <c r="A42" s="1874" t="n">
        <v>668</v>
      </c>
      <c r="B42" s="1708" t="s">
        <v>1484</v>
      </c>
      <c r="C42" s="1708"/>
      <c r="D42" s="1708"/>
      <c r="E42" s="1708"/>
      <c r="F42" s="1708"/>
      <c r="G42" s="1708"/>
      <c r="H42" s="1876"/>
    </row>
    <row r="43" customFormat="false" ht="11.25" hidden="false" customHeight="true" outlineLevel="0" collapsed="false">
      <c r="A43" s="1867" t="s">
        <v>599</v>
      </c>
      <c r="B43" s="1884" t="s">
        <v>2001</v>
      </c>
      <c r="C43" s="1708"/>
      <c r="D43" s="1708"/>
      <c r="E43" s="1708"/>
      <c r="F43" s="1708"/>
      <c r="G43" s="1708"/>
      <c r="H43" s="1883"/>
    </row>
    <row r="44" customFormat="false" ht="11.25" hidden="false" customHeight="true" outlineLevel="0" collapsed="false">
      <c r="A44" s="1874"/>
      <c r="B44" s="1708"/>
      <c r="C44" s="1708"/>
      <c r="D44" s="1708"/>
      <c r="E44" s="1708"/>
      <c r="F44" s="1708"/>
      <c r="G44" s="1708"/>
      <c r="H44" s="1876"/>
    </row>
    <row r="45" customFormat="false" ht="11.25" hidden="false" customHeight="true" outlineLevel="0" collapsed="false">
      <c r="A45" s="1874" t="n">
        <v>671</v>
      </c>
      <c r="B45" s="1708" t="s">
        <v>1569</v>
      </c>
      <c r="C45" s="1708"/>
      <c r="D45" s="1708"/>
      <c r="E45" s="1708"/>
      <c r="F45" s="1708"/>
      <c r="G45" s="1708"/>
      <c r="H45" s="1876"/>
    </row>
    <row r="46" customFormat="false" ht="11.25" hidden="false" customHeight="true" outlineLevel="0" collapsed="false">
      <c r="A46" s="1874" t="n">
        <v>672</v>
      </c>
      <c r="B46" s="1708" t="s">
        <v>2002</v>
      </c>
      <c r="C46" s="1708"/>
      <c r="D46" s="1708"/>
      <c r="E46" s="1708"/>
      <c r="F46" s="1708"/>
      <c r="G46" s="1708"/>
      <c r="H46" s="1876"/>
    </row>
    <row r="47" customFormat="false" ht="11.25" hidden="false" customHeight="true" outlineLevel="0" collapsed="false">
      <c r="A47" s="1874" t="n">
        <v>673</v>
      </c>
      <c r="B47" s="1708" t="s">
        <v>1571</v>
      </c>
      <c r="C47" s="1708"/>
      <c r="D47" s="1708"/>
      <c r="E47" s="1708"/>
      <c r="F47" s="1708"/>
      <c r="G47" s="1708"/>
      <c r="H47" s="1876"/>
    </row>
    <row r="48" customFormat="false" ht="11.25" hidden="false" customHeight="true" outlineLevel="0" collapsed="false">
      <c r="A48" s="1874" t="n">
        <v>674</v>
      </c>
      <c r="B48" s="1708" t="s">
        <v>1572</v>
      </c>
      <c r="C48" s="1708"/>
      <c r="D48" s="1708"/>
      <c r="E48" s="1708"/>
      <c r="F48" s="1708"/>
      <c r="G48" s="1708"/>
      <c r="H48" s="1876"/>
    </row>
    <row r="49" customFormat="false" ht="11.25" hidden="false" customHeight="true" outlineLevel="0" collapsed="false">
      <c r="A49" s="1874" t="n">
        <v>675</v>
      </c>
      <c r="B49" s="1708" t="s">
        <v>2003</v>
      </c>
      <c r="C49" s="1708"/>
      <c r="D49" s="1708"/>
      <c r="E49" s="1708"/>
      <c r="F49" s="1708"/>
      <c r="G49" s="1708"/>
      <c r="H49" s="1876"/>
    </row>
    <row r="50" customFormat="false" ht="11.25" hidden="false" customHeight="true" outlineLevel="0" collapsed="false">
      <c r="A50" s="1864" t="n">
        <v>676000</v>
      </c>
      <c r="B50" s="1708" t="s">
        <v>2004</v>
      </c>
      <c r="C50" s="1708"/>
      <c r="D50" s="1708"/>
      <c r="E50" s="1708"/>
      <c r="F50" s="1708"/>
      <c r="G50" s="1708"/>
      <c r="H50" s="1876"/>
    </row>
    <row r="51" customFormat="false" ht="11.25" hidden="false" customHeight="true" outlineLevel="0" collapsed="false">
      <c r="A51" s="1864" t="n">
        <v>677000</v>
      </c>
      <c r="B51" s="1708" t="s">
        <v>1575</v>
      </c>
      <c r="C51" s="1708"/>
      <c r="D51" s="1708"/>
      <c r="E51" s="1708"/>
      <c r="F51" s="1708"/>
      <c r="G51" s="1708"/>
      <c r="H51" s="1876"/>
    </row>
    <row r="52" customFormat="false" ht="11.25" hidden="false" customHeight="true" outlineLevel="0" collapsed="false">
      <c r="A52" s="1864" t="n">
        <v>678000</v>
      </c>
      <c r="B52" s="1708" t="s">
        <v>2005</v>
      </c>
      <c r="C52" s="1708"/>
      <c r="D52" s="1708"/>
      <c r="E52" s="1708"/>
      <c r="F52" s="1708"/>
      <c r="G52" s="1708"/>
      <c r="H52" s="1876"/>
    </row>
    <row r="53" customFormat="false" ht="24.75" hidden="false" customHeight="true" outlineLevel="0" collapsed="false">
      <c r="A53" s="1864" t="n">
        <v>679000</v>
      </c>
      <c r="B53" s="1885" t="s">
        <v>2006</v>
      </c>
      <c r="C53" s="1885"/>
      <c r="D53" s="1885"/>
      <c r="E53" s="1885"/>
      <c r="F53" s="1885"/>
      <c r="G53" s="1885"/>
      <c r="H53" s="1876"/>
    </row>
    <row r="54" customFormat="false" ht="11.25" hidden="false" customHeight="true" outlineLevel="0" collapsed="false">
      <c r="A54" s="1867" t="s">
        <v>616</v>
      </c>
      <c r="B54" s="1884" t="s">
        <v>2007</v>
      </c>
      <c r="C54" s="1708"/>
      <c r="D54" s="1708"/>
      <c r="E54" s="1708"/>
      <c r="F54" s="1708"/>
      <c r="G54" s="1708"/>
      <c r="H54" s="1883"/>
    </row>
    <row r="55" customFormat="false" ht="7.5" hidden="false" customHeight="true" outlineLevel="0" collapsed="false">
      <c r="A55" s="1864"/>
      <c r="B55" s="1708"/>
      <c r="C55" s="1708"/>
      <c r="D55" s="1708"/>
      <c r="E55" s="1708"/>
      <c r="F55" s="1708"/>
      <c r="G55" s="1708"/>
      <c r="H55" s="1886"/>
    </row>
    <row r="56" customFormat="false" ht="11.25" hidden="false" customHeight="true" outlineLevel="0" collapsed="false">
      <c r="A56" s="1874" t="n">
        <v>681</v>
      </c>
      <c r="B56" s="1708" t="s">
        <v>2008</v>
      </c>
      <c r="C56" s="1708"/>
      <c r="D56" s="1708"/>
      <c r="E56" s="1708"/>
      <c r="F56" s="1708"/>
      <c r="G56" s="1708"/>
      <c r="H56" s="1876"/>
    </row>
    <row r="57" customFormat="false" ht="11.25" hidden="false" customHeight="true" outlineLevel="0" collapsed="false">
      <c r="A57" s="1874" t="n">
        <v>691</v>
      </c>
      <c r="B57" s="1708" t="s">
        <v>2009</v>
      </c>
      <c r="C57" s="1708"/>
      <c r="D57" s="1708"/>
      <c r="E57" s="1708"/>
      <c r="F57" s="1708"/>
      <c r="G57" s="1708"/>
      <c r="H57" s="1876"/>
    </row>
    <row r="58" customFormat="false" ht="8.25" hidden="false" customHeight="true" outlineLevel="0" collapsed="false">
      <c r="A58" s="1874"/>
      <c r="B58" s="1708"/>
      <c r="C58" s="1708"/>
      <c r="D58" s="1708"/>
      <c r="E58" s="1708"/>
      <c r="F58" s="1708"/>
      <c r="G58" s="1708"/>
      <c r="H58" s="1848"/>
    </row>
    <row r="59" customFormat="false" ht="11.25" hidden="false" customHeight="true" outlineLevel="0" collapsed="false">
      <c r="A59" s="1867" t="s">
        <v>605</v>
      </c>
      <c r="B59" s="1708" t="s">
        <v>2010</v>
      </c>
      <c r="C59" s="1708"/>
      <c r="D59" s="1708"/>
      <c r="E59" s="1708"/>
      <c r="F59" s="1708"/>
      <c r="G59" s="1708"/>
      <c r="H59" s="1848"/>
    </row>
    <row r="60" customFormat="false" ht="12.75" hidden="false" customHeight="false" outlineLevel="0" collapsed="false">
      <c r="A60" s="1874" t="n">
        <v>697</v>
      </c>
      <c r="B60" s="1720" t="s">
        <v>2011</v>
      </c>
      <c r="F60" s="1708"/>
      <c r="G60" s="1708"/>
      <c r="H60" s="1876"/>
      <c r="I60" s="1887"/>
    </row>
    <row r="61" customFormat="false" ht="10.5" hidden="false" customHeight="true" outlineLevel="0" collapsed="false">
      <c r="A61" s="1874"/>
      <c r="B61" s="1708"/>
      <c r="C61" s="1708"/>
      <c r="D61" s="1708"/>
      <c r="E61" s="1708"/>
      <c r="F61" s="1708"/>
      <c r="G61" s="1708"/>
      <c r="H61" s="1848"/>
      <c r="I61" s="1887"/>
    </row>
    <row r="62" customFormat="false" ht="9" hidden="false" customHeight="true" outlineLevel="0" collapsed="false">
      <c r="A62" s="1888" t="s">
        <v>618</v>
      </c>
      <c r="B62" s="1708" t="s">
        <v>2012</v>
      </c>
      <c r="C62" s="1708"/>
      <c r="D62" s="1708"/>
      <c r="E62" s="1708"/>
      <c r="F62" s="1708"/>
      <c r="G62" s="1708"/>
      <c r="H62" s="1848"/>
    </row>
    <row r="63" customFormat="false" ht="14.25" hidden="false" customHeight="true" outlineLevel="0" collapsed="false">
      <c r="A63" s="1889" t="s">
        <v>2013</v>
      </c>
      <c r="B63" s="1889"/>
      <c r="C63" s="1889"/>
      <c r="D63" s="1889"/>
      <c r="E63" s="1889"/>
      <c r="F63" s="1889"/>
      <c r="G63" s="1889"/>
      <c r="H63" s="1890"/>
      <c r="I63" s="1887"/>
      <c r="J63" s="1891"/>
    </row>
    <row r="64" customFormat="false" ht="10.5" hidden="false" customHeight="true" outlineLevel="0" collapsed="false">
      <c r="A64" s="1889"/>
      <c r="B64" s="1889"/>
      <c r="C64" s="1889"/>
      <c r="D64" s="1889"/>
      <c r="E64" s="1889"/>
      <c r="F64" s="1889"/>
      <c r="G64" s="1889"/>
      <c r="H64" s="1890"/>
      <c r="J64" s="1891"/>
    </row>
    <row r="66" customFormat="false" ht="12.75" hidden="false" customHeight="false" outlineLevel="0" collapsed="false">
      <c r="H66" s="1892"/>
    </row>
  </sheetData>
  <mergeCells count="11">
    <mergeCell ref="A1:H1"/>
    <mergeCell ref="A9:H9"/>
    <mergeCell ref="A11:G12"/>
    <mergeCell ref="H11:H12"/>
    <mergeCell ref="H22:H23"/>
    <mergeCell ref="B53:G53"/>
    <mergeCell ref="H58:H59"/>
    <mergeCell ref="H61:H62"/>
    <mergeCell ref="A63:G64"/>
    <mergeCell ref="H63:H64"/>
    <mergeCell ref="J63:J64"/>
  </mergeCells>
  <printOptions headings="false" gridLines="false" gridLinesSet="true" horizontalCentered="false" verticalCentered="false"/>
  <pageMargins left="0.7875" right="0.7875"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4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720" width="5.43"/>
    <col collapsed="false" customWidth="true" hidden="false" outlineLevel="0" max="5" min="2" style="1720" width="10"/>
    <col collapsed="false" customWidth="true" hidden="false" outlineLevel="0" max="6" min="6" style="1720" width="11.71"/>
    <col collapsed="false" customWidth="true" hidden="false" outlineLevel="0" max="7" min="7" style="1720" width="8.14"/>
    <col collapsed="false" customWidth="true" hidden="false" outlineLevel="0" max="8" min="8" style="1720" width="12.86"/>
    <col collapsed="false" customWidth="false" hidden="false" outlineLevel="0" max="9" min="9" style="1720" width="11.42"/>
    <col collapsed="false" customWidth="true" hidden="false" outlineLevel="0" max="10" min="10" style="1720" width="14.28"/>
    <col collapsed="false" customWidth="false" hidden="false" outlineLevel="0" max="256" min="11" style="1720" width="11.42"/>
    <col collapsed="false" customWidth="true" hidden="false" outlineLevel="0" max="261" min="257" style="1720" width="10"/>
    <col collapsed="false" customWidth="true" hidden="false" outlineLevel="0" max="262" min="262" style="1720" width="11.71"/>
    <col collapsed="false" customWidth="true" hidden="false" outlineLevel="0" max="263" min="263" style="1720" width="8.14"/>
    <col collapsed="false" customWidth="true" hidden="false" outlineLevel="0" max="264" min="264" style="1720" width="12.86"/>
    <col collapsed="false" customWidth="false" hidden="false" outlineLevel="0" max="265" min="265" style="1720" width="11.42"/>
    <col collapsed="false" customWidth="true" hidden="false" outlineLevel="0" max="266" min="266" style="1720" width="14.28"/>
    <col collapsed="false" customWidth="false" hidden="false" outlineLevel="0" max="512" min="267" style="1720" width="11.42"/>
    <col collapsed="false" customWidth="true" hidden="false" outlineLevel="0" max="517" min="513" style="1720" width="10"/>
    <col collapsed="false" customWidth="true" hidden="false" outlineLevel="0" max="518" min="518" style="1720" width="11.71"/>
    <col collapsed="false" customWidth="true" hidden="false" outlineLevel="0" max="519" min="519" style="1720" width="8.14"/>
    <col collapsed="false" customWidth="true" hidden="false" outlineLevel="0" max="520" min="520" style="1720" width="12.86"/>
    <col collapsed="false" customWidth="false" hidden="false" outlineLevel="0" max="521" min="521" style="1720" width="11.42"/>
    <col collapsed="false" customWidth="true" hidden="false" outlineLevel="0" max="522" min="522" style="1720" width="14.28"/>
    <col collapsed="false" customWidth="false" hidden="false" outlineLevel="0" max="768" min="523" style="1720" width="11.42"/>
    <col collapsed="false" customWidth="true" hidden="false" outlineLevel="0" max="773" min="769" style="1720" width="10"/>
    <col collapsed="false" customWidth="true" hidden="false" outlineLevel="0" max="774" min="774" style="1720" width="11.71"/>
    <col collapsed="false" customWidth="true" hidden="false" outlineLevel="0" max="775" min="775" style="1720" width="8.14"/>
    <col collapsed="false" customWidth="true" hidden="false" outlineLevel="0" max="776" min="776" style="1720" width="12.86"/>
    <col collapsed="false" customWidth="false" hidden="false" outlineLevel="0" max="777" min="777" style="1720" width="11.42"/>
    <col collapsed="false" customWidth="true" hidden="false" outlineLevel="0" max="778" min="778" style="1720" width="14.28"/>
    <col collapsed="false" customWidth="false" hidden="false" outlineLevel="0" max="1024" min="779" style="1720" width="11.42"/>
  </cols>
  <sheetData>
    <row r="1" customFormat="false" ht="11.25" hidden="false" customHeight="true" outlineLevel="0" collapsed="false">
      <c r="A1" s="1633" t="n">
        <v>66</v>
      </c>
      <c r="B1" s="1633"/>
      <c r="C1" s="1633"/>
      <c r="D1" s="1633"/>
      <c r="E1" s="1633"/>
      <c r="F1" s="1633"/>
      <c r="G1" s="1633"/>
      <c r="H1" s="1633"/>
    </row>
    <row r="2" customFormat="false" ht="7.5" hidden="false" customHeight="true" outlineLevel="0" collapsed="false"/>
    <row r="3" customFormat="false" ht="12" hidden="false" customHeight="true" outlineLevel="0" collapsed="false">
      <c r="A3" s="1722" t="s">
        <v>17</v>
      </c>
      <c r="B3" s="1723"/>
      <c r="D3" s="1724"/>
      <c r="E3" s="1725" t="s">
        <v>1853</v>
      </c>
      <c r="F3" s="1726"/>
      <c r="G3" s="1726"/>
      <c r="H3" s="1727"/>
    </row>
    <row r="4" customFormat="false" ht="12.75" hidden="false" customHeight="true" outlineLevel="0" collapsed="false">
      <c r="A4" s="1728" t="s">
        <v>1854</v>
      </c>
      <c r="B4" s="1729"/>
      <c r="D4" s="1730"/>
    </row>
    <row r="5" customFormat="false" ht="11.25" hidden="false" customHeight="true" outlineLevel="0" collapsed="false">
      <c r="E5" s="1731" t="s">
        <v>290</v>
      </c>
    </row>
    <row r="6" customFormat="false" ht="13.5" hidden="false" customHeight="true" outlineLevel="0" collapsed="false">
      <c r="A6" s="1731" t="s">
        <v>291</v>
      </c>
      <c r="B6" s="1732"/>
      <c r="E6" s="1731"/>
    </row>
    <row r="7" customFormat="false" ht="12" hidden="false" customHeight="true" outlineLevel="0" collapsed="false">
      <c r="A7" s="1731" t="str">
        <f aca="false">+'P 65 Détail des charges'!A7</f>
        <v>N° d'immatriculation fiscale:</v>
      </c>
      <c r="C7" s="1733"/>
      <c r="D7" s="1731" t="str">
        <f aca="false">+'P 65 Détail des charges'!D7</f>
        <v>Exercice clos le :</v>
      </c>
      <c r="E7" s="1736"/>
      <c r="F7" s="1731" t="s">
        <v>350</v>
      </c>
    </row>
    <row r="8" customFormat="false" ht="12" hidden="false" customHeight="true" outlineLevel="0" collapsed="false">
      <c r="A8" s="1731"/>
      <c r="C8" s="1735"/>
      <c r="D8" s="1731"/>
      <c r="E8" s="1736"/>
      <c r="F8" s="1731"/>
    </row>
    <row r="9" customFormat="false" ht="11.25" hidden="false" customHeight="true" outlineLevel="0" collapsed="false">
      <c r="A9" s="1835" t="str">
        <f aca="false">+'P 65 Détail des charges'!A9:H9</f>
        <v>ETAT COMPLEMENTAIRE DU COMMISSARIAT DES IMPOTS / COMPTABILITE NATIONALE</v>
      </c>
      <c r="B9" s="1835"/>
      <c r="C9" s="1835"/>
      <c r="D9" s="1835"/>
      <c r="E9" s="1835"/>
      <c r="F9" s="1835"/>
      <c r="G9" s="1835"/>
      <c r="H9" s="1835"/>
    </row>
    <row r="10" customFormat="false" ht="11.25" hidden="false" customHeight="true" outlineLevel="0" collapsed="false"/>
    <row r="11" customFormat="false" ht="11.25" hidden="false" customHeight="true" outlineLevel="0" collapsed="false">
      <c r="A11" s="1836" t="s">
        <v>1936</v>
      </c>
      <c r="B11" s="1836"/>
      <c r="C11" s="1836"/>
      <c r="D11" s="1836"/>
      <c r="E11" s="1836"/>
      <c r="F11" s="1836"/>
      <c r="G11" s="1836"/>
      <c r="H11" s="1836" t="s">
        <v>2014</v>
      </c>
    </row>
    <row r="12" customFormat="false" ht="11.25" hidden="false" customHeight="true" outlineLevel="0" collapsed="false">
      <c r="A12" s="1836"/>
      <c r="B12" s="1836"/>
      <c r="C12" s="1836"/>
      <c r="D12" s="1836"/>
      <c r="E12" s="1836"/>
      <c r="F12" s="1836"/>
      <c r="G12" s="1836"/>
      <c r="H12" s="1836"/>
    </row>
    <row r="13" customFormat="false" ht="11.25" hidden="false" customHeight="true" outlineLevel="0" collapsed="false">
      <c r="A13" s="1880" t="n">
        <v>811</v>
      </c>
      <c r="B13" s="1838" t="s">
        <v>2015</v>
      </c>
      <c r="C13" s="1838"/>
      <c r="D13" s="1838"/>
      <c r="E13" s="1838"/>
      <c r="F13" s="1838"/>
      <c r="G13" s="1838"/>
      <c r="H13" s="1876"/>
    </row>
    <row r="14" customFormat="false" ht="11.25" hidden="false" customHeight="true" outlineLevel="0" collapsed="false">
      <c r="A14" s="1864" t="n">
        <v>812</v>
      </c>
      <c r="B14" s="1708" t="s">
        <v>2016</v>
      </c>
      <c r="C14" s="1708"/>
      <c r="D14" s="1708"/>
      <c r="E14" s="1708"/>
      <c r="F14" s="1708"/>
      <c r="G14" s="1708"/>
      <c r="H14" s="1876"/>
    </row>
    <row r="15" customFormat="false" ht="11.25" hidden="false" customHeight="true" outlineLevel="0" collapsed="false">
      <c r="A15" s="1864" t="n">
        <v>816</v>
      </c>
      <c r="B15" s="1708" t="s">
        <v>2017</v>
      </c>
      <c r="C15" s="1708"/>
      <c r="D15" s="1708"/>
      <c r="E15" s="1708"/>
      <c r="F15" s="1708"/>
      <c r="G15" s="1708"/>
      <c r="H15" s="1876"/>
    </row>
    <row r="16" customFormat="false" ht="7.5" hidden="false" customHeight="true" outlineLevel="0" collapsed="false">
      <c r="A16" s="1864"/>
      <c r="B16" s="1708"/>
      <c r="C16" s="1708"/>
      <c r="D16" s="1708"/>
      <c r="E16" s="1708"/>
      <c r="F16" s="1708"/>
      <c r="G16" s="1708"/>
      <c r="H16" s="1893"/>
    </row>
    <row r="17" customFormat="false" ht="12.75" hidden="false" customHeight="true" outlineLevel="0" collapsed="false">
      <c r="A17" s="1867" t="s">
        <v>629</v>
      </c>
      <c r="B17" s="1894" t="s">
        <v>2018</v>
      </c>
      <c r="C17" s="1708"/>
      <c r="D17" s="1708"/>
      <c r="E17" s="1708"/>
      <c r="F17" s="1708"/>
      <c r="G17" s="1708"/>
      <c r="H17" s="1893"/>
    </row>
    <row r="18" customFormat="false" ht="13.5" hidden="false" customHeight="true" outlineLevel="0" collapsed="false">
      <c r="A18" s="1874" t="n">
        <v>831</v>
      </c>
      <c r="B18" s="1708" t="s">
        <v>2019</v>
      </c>
      <c r="C18" s="1708"/>
      <c r="D18" s="1708"/>
      <c r="E18" s="1708"/>
      <c r="F18" s="1708"/>
      <c r="G18" s="1708"/>
      <c r="H18" s="1876"/>
    </row>
    <row r="19" customFormat="false" ht="15.75" hidden="false" customHeight="true" outlineLevel="0" collapsed="false">
      <c r="A19" s="1874" t="n">
        <v>833</v>
      </c>
      <c r="B19" s="1708" t="s">
        <v>2020</v>
      </c>
      <c r="C19" s="1708"/>
      <c r="D19" s="1708"/>
      <c r="E19" s="1708"/>
      <c r="F19" s="1708"/>
      <c r="G19" s="1708"/>
      <c r="H19" s="1876"/>
    </row>
    <row r="20" customFormat="false" ht="15.75" hidden="false" customHeight="true" outlineLevel="0" collapsed="false">
      <c r="A20" s="1874" t="n">
        <v>834</v>
      </c>
      <c r="B20" s="1708" t="s">
        <v>1593</v>
      </c>
      <c r="C20" s="1708"/>
      <c r="D20" s="1708"/>
      <c r="E20" s="1708"/>
      <c r="F20" s="1708"/>
      <c r="G20" s="1708"/>
      <c r="H20" s="1876"/>
    </row>
    <row r="21" customFormat="false" ht="13.5" hidden="false" customHeight="true" outlineLevel="0" collapsed="false">
      <c r="A21" s="1874" t="n">
        <v>835</v>
      </c>
      <c r="B21" s="1708" t="s">
        <v>1594</v>
      </c>
      <c r="C21" s="1708"/>
      <c r="D21" s="1708"/>
      <c r="E21" s="1708"/>
      <c r="F21" s="1708"/>
      <c r="G21" s="1708"/>
      <c r="H21" s="1876"/>
    </row>
    <row r="22" customFormat="false" ht="14.25" hidden="false" customHeight="true" outlineLevel="0" collapsed="false">
      <c r="A22" s="1874" t="n">
        <v>836</v>
      </c>
      <c r="B22" s="1708" t="s">
        <v>1595</v>
      </c>
      <c r="C22" s="1708"/>
      <c r="D22" s="1708"/>
      <c r="E22" s="1708"/>
      <c r="F22" s="1708"/>
      <c r="G22" s="1708"/>
      <c r="H22" s="1876"/>
    </row>
    <row r="23" customFormat="false" ht="15.75" hidden="false" customHeight="true" outlineLevel="0" collapsed="false">
      <c r="A23" s="1874" t="n">
        <v>837</v>
      </c>
      <c r="B23" s="1708" t="s">
        <v>2021</v>
      </c>
      <c r="C23" s="1708"/>
      <c r="D23" s="1708"/>
      <c r="E23" s="1708"/>
      <c r="F23" s="1708"/>
      <c r="G23" s="1708"/>
      <c r="H23" s="1876"/>
    </row>
    <row r="24" customFormat="false" ht="15.75" hidden="false" customHeight="true" outlineLevel="0" collapsed="false">
      <c r="A24" s="1874" t="n">
        <v>839</v>
      </c>
      <c r="B24" s="1708" t="s">
        <v>2022</v>
      </c>
      <c r="C24" s="1708"/>
      <c r="D24" s="1708"/>
      <c r="E24" s="1708"/>
      <c r="F24" s="1708"/>
      <c r="G24" s="1708"/>
      <c r="H24" s="1876"/>
    </row>
    <row r="25" customFormat="false" ht="11.25" hidden="false" customHeight="true" outlineLevel="0" collapsed="false">
      <c r="A25" s="1874" t="n">
        <v>851</v>
      </c>
      <c r="B25" s="1708" t="s">
        <v>2023</v>
      </c>
      <c r="C25" s="1708"/>
      <c r="D25" s="1708"/>
      <c r="E25" s="1708"/>
      <c r="F25" s="1708"/>
      <c r="G25" s="1708"/>
      <c r="H25" s="1895"/>
    </row>
    <row r="26" customFormat="false" ht="11.25" hidden="false" customHeight="true" outlineLevel="0" collapsed="false">
      <c r="A26" s="1874" t="n">
        <v>852</v>
      </c>
      <c r="B26" s="1708" t="s">
        <v>2024</v>
      </c>
      <c r="C26" s="1708"/>
      <c r="D26" s="1708"/>
      <c r="E26" s="1708"/>
      <c r="F26" s="1708"/>
      <c r="G26" s="1708"/>
      <c r="H26" s="1895"/>
    </row>
    <row r="27" customFormat="false" ht="11.25" hidden="false" customHeight="true" outlineLevel="0" collapsed="false">
      <c r="A27" s="1874" t="n">
        <v>853</v>
      </c>
      <c r="B27" s="1708" t="s">
        <v>2025</v>
      </c>
      <c r="C27" s="1708"/>
      <c r="D27" s="1708"/>
      <c r="E27" s="1708"/>
      <c r="F27" s="1708"/>
      <c r="G27" s="1708"/>
      <c r="H27" s="1895"/>
    </row>
    <row r="28" customFormat="false" ht="11.25" hidden="false" customHeight="true" outlineLevel="0" collapsed="false">
      <c r="A28" s="1874" t="n">
        <v>854</v>
      </c>
      <c r="B28" s="1708" t="s">
        <v>2026</v>
      </c>
      <c r="C28" s="1708"/>
      <c r="D28" s="1708"/>
      <c r="E28" s="1708"/>
      <c r="F28" s="1708"/>
      <c r="G28" s="1708"/>
      <c r="H28" s="1895"/>
    </row>
    <row r="29" customFormat="false" ht="11.25" hidden="false" customHeight="true" outlineLevel="0" collapsed="false">
      <c r="A29" s="1874" t="n">
        <v>858</v>
      </c>
      <c r="B29" s="1708" t="s">
        <v>2027</v>
      </c>
      <c r="C29" s="1708"/>
      <c r="D29" s="1708"/>
      <c r="E29" s="1708"/>
      <c r="F29" s="1708"/>
      <c r="G29" s="1708"/>
      <c r="H29" s="1895"/>
    </row>
    <row r="30" s="1638" customFormat="true" ht="11.25" hidden="false" customHeight="true" outlineLevel="0" collapsed="false">
      <c r="A30" s="1867" t="s">
        <v>631</v>
      </c>
      <c r="B30" s="1894" t="s">
        <v>2028</v>
      </c>
      <c r="C30" s="1708"/>
      <c r="D30" s="1708"/>
      <c r="E30" s="1708"/>
      <c r="F30" s="1708"/>
      <c r="G30" s="1708"/>
      <c r="H30" s="1883"/>
    </row>
    <row r="31" customFormat="false" ht="17.25" hidden="false" customHeight="true" outlineLevel="0" collapsed="false">
      <c r="A31" s="1874" t="n">
        <v>871</v>
      </c>
      <c r="B31" s="1708" t="s">
        <v>2029</v>
      </c>
      <c r="C31" s="1708"/>
      <c r="D31" s="1708"/>
      <c r="E31" s="1708"/>
      <c r="F31" s="1708"/>
      <c r="G31" s="1708"/>
      <c r="H31" s="1876"/>
    </row>
    <row r="32" customFormat="false" ht="11.25" hidden="false" customHeight="true" outlineLevel="0" collapsed="false">
      <c r="A32" s="1874" t="n">
        <v>874</v>
      </c>
      <c r="B32" s="1708" t="s">
        <v>2030</v>
      </c>
      <c r="C32" s="1708"/>
      <c r="D32" s="1708"/>
      <c r="E32" s="1708"/>
      <c r="F32" s="1708"/>
      <c r="G32" s="1708"/>
      <c r="H32" s="1876"/>
    </row>
    <row r="33" customFormat="false" ht="11.25" hidden="false" customHeight="true" outlineLevel="0" collapsed="false">
      <c r="A33" s="1874" t="n">
        <v>878</v>
      </c>
      <c r="B33" s="1708" t="s">
        <v>2031</v>
      </c>
      <c r="C33" s="1708"/>
      <c r="D33" s="1708"/>
      <c r="E33" s="1708"/>
      <c r="F33" s="1708"/>
      <c r="G33" s="1708"/>
      <c r="H33" s="1876"/>
    </row>
    <row r="34" customFormat="false" ht="7.5" hidden="false" customHeight="true" outlineLevel="0" collapsed="false">
      <c r="A34" s="1864"/>
      <c r="B34" s="1708"/>
      <c r="C34" s="1708"/>
      <c r="D34" s="1708"/>
      <c r="E34" s="1708"/>
      <c r="F34" s="1708"/>
      <c r="G34" s="1708"/>
      <c r="H34" s="1893"/>
    </row>
    <row r="35" customFormat="false" ht="11.25" hidden="false" customHeight="true" outlineLevel="0" collapsed="false">
      <c r="A35" s="1867" t="s">
        <v>635</v>
      </c>
      <c r="B35" s="1894" t="s">
        <v>636</v>
      </c>
      <c r="C35" s="1708"/>
      <c r="D35" s="1708"/>
      <c r="E35" s="1708"/>
      <c r="F35" s="1708"/>
      <c r="G35" s="1708"/>
      <c r="H35" s="1893"/>
    </row>
    <row r="36" customFormat="false" ht="17.25" hidden="false" customHeight="true" outlineLevel="0" collapsed="false">
      <c r="A36" s="1864" t="n">
        <v>891</v>
      </c>
      <c r="B36" s="1708" t="s">
        <v>2032</v>
      </c>
      <c r="C36" s="1708"/>
      <c r="D36" s="1708"/>
      <c r="E36" s="1708"/>
      <c r="F36" s="1708"/>
      <c r="G36" s="1708"/>
      <c r="H36" s="1876"/>
    </row>
    <row r="37" customFormat="false" ht="11.25" hidden="false" customHeight="true" outlineLevel="0" collapsed="false">
      <c r="A37" s="1864" t="n">
        <v>892</v>
      </c>
      <c r="B37" s="1708" t="s">
        <v>2033</v>
      </c>
      <c r="C37" s="1708"/>
      <c r="D37" s="1708"/>
      <c r="E37" s="1708"/>
      <c r="F37" s="1708"/>
      <c r="G37" s="1708"/>
      <c r="H37" s="1876"/>
    </row>
    <row r="38" customFormat="false" ht="11.25" hidden="false" customHeight="true" outlineLevel="0" collapsed="false">
      <c r="A38" s="1864" t="n">
        <v>895</v>
      </c>
      <c r="B38" s="1708" t="s">
        <v>2034</v>
      </c>
      <c r="C38" s="1708"/>
      <c r="D38" s="1708"/>
      <c r="E38" s="1708"/>
      <c r="F38" s="1708"/>
      <c r="G38" s="1708"/>
      <c r="H38" s="1876"/>
    </row>
    <row r="39" customFormat="false" ht="11.25" hidden="false" customHeight="true" outlineLevel="0" collapsed="false">
      <c r="A39" s="1874" t="n">
        <v>899</v>
      </c>
      <c r="B39" s="1708" t="s">
        <v>2035</v>
      </c>
      <c r="C39" s="1708"/>
      <c r="D39" s="1708"/>
      <c r="E39" s="1708"/>
      <c r="F39" s="1708"/>
      <c r="G39" s="1708"/>
      <c r="H39" s="1876"/>
    </row>
    <row r="40" customFormat="false" ht="9" hidden="false" customHeight="true" outlineLevel="0" collapsed="false">
      <c r="A40" s="1874"/>
      <c r="B40" s="1708"/>
      <c r="C40" s="1708"/>
      <c r="D40" s="1708"/>
      <c r="E40" s="1708"/>
      <c r="F40" s="1708"/>
      <c r="G40" s="1708"/>
      <c r="H40" s="1848"/>
    </row>
    <row r="41" customFormat="false" ht="11.25" hidden="false" customHeight="true" outlineLevel="0" collapsed="false">
      <c r="A41" s="1867" t="s">
        <v>637</v>
      </c>
      <c r="B41" s="1894" t="s">
        <v>2036</v>
      </c>
      <c r="C41" s="1708"/>
      <c r="D41" s="1708"/>
      <c r="E41" s="1708"/>
      <c r="F41" s="1708"/>
      <c r="G41" s="1708"/>
      <c r="H41" s="1848"/>
    </row>
    <row r="42" customFormat="false" ht="11.25" hidden="false" customHeight="true" outlineLevel="0" collapsed="false">
      <c r="A42" s="1874"/>
      <c r="B42" s="1708"/>
      <c r="C42" s="1708"/>
      <c r="D42" s="1708"/>
      <c r="E42" s="1708"/>
      <c r="F42" s="1708"/>
      <c r="G42" s="1708"/>
      <c r="H42" s="1876"/>
    </row>
    <row r="43" customFormat="false" ht="14.25" hidden="false" customHeight="true" outlineLevel="0" collapsed="false">
      <c r="A43" s="1889" t="s">
        <v>2037</v>
      </c>
      <c r="B43" s="1889"/>
      <c r="C43" s="1889"/>
      <c r="D43" s="1889"/>
      <c r="E43" s="1889"/>
      <c r="F43" s="1889"/>
      <c r="G43" s="1889"/>
      <c r="H43" s="1890"/>
      <c r="I43" s="1887"/>
      <c r="J43" s="1891"/>
    </row>
    <row r="44" customFormat="false" ht="10.5" hidden="false" customHeight="true" outlineLevel="0" collapsed="false">
      <c r="A44" s="1889"/>
      <c r="B44" s="1889"/>
      <c r="C44" s="1889"/>
      <c r="D44" s="1889"/>
      <c r="E44" s="1889"/>
      <c r="F44" s="1889"/>
      <c r="G44" s="1889"/>
      <c r="H44" s="1890"/>
      <c r="J44" s="1891"/>
    </row>
    <row r="46" customFormat="false" ht="12.75" hidden="false" customHeight="false" outlineLevel="0" collapsed="false">
      <c r="H46" s="1892"/>
    </row>
  </sheetData>
  <mergeCells count="10">
    <mergeCell ref="A1:H1"/>
    <mergeCell ref="A9:H9"/>
    <mergeCell ref="A11:G12"/>
    <mergeCell ref="H11:H12"/>
    <mergeCell ref="H16:H17"/>
    <mergeCell ref="H34:H35"/>
    <mergeCell ref="H40:H41"/>
    <mergeCell ref="A43:G44"/>
    <mergeCell ref="H43:H44"/>
    <mergeCell ref="J43:J44"/>
  </mergeCells>
  <printOptions headings="false" gridLines="false" gridLinesSet="true" horizontalCentered="false" verticalCentered="false"/>
  <pageMargins left="0.7875" right="0.7875"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7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0.8671875" defaultRowHeight="12.75" zeroHeight="false" outlineLevelRow="0" outlineLevelCol="0"/>
  <cols>
    <col collapsed="false" customWidth="true" hidden="false" outlineLevel="0" max="1" min="1" style="1896" width="10"/>
    <col collapsed="false" customWidth="true" hidden="false" outlineLevel="0" max="2" min="2" style="1896" width="8.86"/>
    <col collapsed="false" customWidth="true" hidden="false" outlineLevel="0" max="4" min="3" style="1896" width="10"/>
    <col collapsed="false" customWidth="true" hidden="false" outlineLevel="0" max="5" min="5" style="1896" width="10.71"/>
    <col collapsed="false" customWidth="true" hidden="false" outlineLevel="0" max="6" min="6" style="1896" width="13.14"/>
    <col collapsed="false" customWidth="true" hidden="false" outlineLevel="0" max="7" min="7" style="1896" width="10"/>
    <col collapsed="false" customWidth="true" hidden="false" outlineLevel="0" max="8" min="8" style="1896" width="20.98"/>
    <col collapsed="false" customWidth="false" hidden="false" outlineLevel="0" max="1024" min="9" style="1896" width="10.85"/>
  </cols>
  <sheetData>
    <row r="1" s="1720" customFormat="true" ht="11.25" hidden="false" customHeight="true" outlineLevel="0" collapsed="false">
      <c r="A1" s="1633" t="n">
        <v>67</v>
      </c>
      <c r="B1" s="1633"/>
      <c r="C1" s="1633"/>
      <c r="D1" s="1633"/>
      <c r="E1" s="1633"/>
      <c r="F1" s="1633"/>
      <c r="G1" s="1633"/>
      <c r="H1" s="1633"/>
    </row>
    <row r="2" s="1720" customFormat="true" ht="7.5" hidden="false" customHeight="true" outlineLevel="0" collapsed="false"/>
    <row r="3" s="1720" customFormat="true" ht="12" hidden="false" customHeight="true" outlineLevel="0" collapsed="false">
      <c r="A3" s="1722" t="s">
        <v>17</v>
      </c>
      <c r="B3" s="1723"/>
      <c r="D3" s="1724"/>
      <c r="E3" s="1725" t="s">
        <v>1853</v>
      </c>
      <c r="F3" s="1726"/>
      <c r="G3" s="1726"/>
      <c r="H3" s="1727"/>
    </row>
    <row r="4" s="1720" customFormat="true" ht="12.75" hidden="false" customHeight="true" outlineLevel="0" collapsed="false">
      <c r="A4" s="1728" t="s">
        <v>1854</v>
      </c>
      <c r="B4" s="1729"/>
      <c r="D4" s="1730"/>
    </row>
    <row r="5" s="1720" customFormat="true" ht="11.25" hidden="false" customHeight="true" outlineLevel="0" collapsed="false">
      <c r="E5" s="1731" t="s">
        <v>290</v>
      </c>
    </row>
    <row r="6" s="1720" customFormat="true" ht="13.5" hidden="false" customHeight="true" outlineLevel="0" collapsed="false">
      <c r="A6" s="1731" t="s">
        <v>291</v>
      </c>
      <c r="B6" s="1732"/>
      <c r="E6" s="1731"/>
    </row>
    <row r="7" s="1720" customFormat="true" ht="12" hidden="false" customHeight="true" outlineLevel="0" collapsed="false">
      <c r="A7" s="1731" t="str">
        <f aca="false">+'P 66 Détail des charges'!A7</f>
        <v>N° d'immatriculation fiscale:</v>
      </c>
      <c r="C7" s="1733"/>
      <c r="D7" s="1731" t="str">
        <f aca="false">+'P 66 Détail des charges'!D7</f>
        <v>Exercice clos le :</v>
      </c>
      <c r="E7" s="1736"/>
      <c r="F7" s="1731" t="s">
        <v>350</v>
      </c>
    </row>
    <row r="8" s="1720" customFormat="true" ht="11.25" hidden="false" customHeight="true" outlineLevel="0" collapsed="false"/>
    <row r="9" s="1720" customFormat="true" ht="11.25" hidden="false" customHeight="true" outlineLevel="0" collapsed="false">
      <c r="A9" s="1835" t="str">
        <f aca="false">+'P 66 Détail des charges'!A9:H9</f>
        <v>ETAT COMPLEMENTAIRE DU COMMISSARIAT DES IMPOTS / COMPTABILITE NATIONALE</v>
      </c>
      <c r="B9" s="1835"/>
      <c r="C9" s="1835"/>
      <c r="D9" s="1835"/>
      <c r="E9" s="1835"/>
      <c r="F9" s="1835"/>
      <c r="G9" s="1835"/>
      <c r="H9" s="1835"/>
    </row>
    <row r="11" customFormat="false" ht="20.25" hidden="false" customHeight="true" outlineLevel="0" collapsed="false">
      <c r="A11" s="1836" t="s">
        <v>2038</v>
      </c>
      <c r="B11" s="1836"/>
      <c r="C11" s="1836"/>
      <c r="D11" s="1836"/>
      <c r="E11" s="1836"/>
      <c r="F11" s="1836"/>
      <c r="G11" s="1836"/>
      <c r="H11" s="1897" t="s">
        <v>2014</v>
      </c>
    </row>
    <row r="12" s="1720" customFormat="true" ht="11.25" hidden="false" customHeight="true" outlineLevel="0" collapsed="false">
      <c r="A12" s="1874" t="n">
        <v>7011</v>
      </c>
      <c r="B12" s="1708" t="s">
        <v>2039</v>
      </c>
      <c r="C12" s="1708"/>
      <c r="D12" s="1708"/>
      <c r="E12" s="1708"/>
      <c r="F12" s="1708"/>
      <c r="G12" s="1708"/>
      <c r="H12" s="1876"/>
    </row>
    <row r="13" s="1720" customFormat="true" ht="11.25" hidden="false" customHeight="true" outlineLevel="0" collapsed="false">
      <c r="A13" s="1874" t="n">
        <v>7012</v>
      </c>
      <c r="B13" s="1708" t="s">
        <v>2040</v>
      </c>
      <c r="C13" s="1708"/>
      <c r="D13" s="1708"/>
      <c r="E13" s="1708"/>
      <c r="F13" s="1708"/>
      <c r="G13" s="1708"/>
      <c r="H13" s="1876"/>
    </row>
    <row r="14" s="1720" customFormat="true" ht="11.25" hidden="false" customHeight="true" outlineLevel="0" collapsed="false">
      <c r="A14" s="1874" t="n">
        <v>7013</v>
      </c>
      <c r="B14" s="1708" t="s">
        <v>2041</v>
      </c>
      <c r="C14" s="1708"/>
      <c r="D14" s="1708"/>
      <c r="E14" s="1708"/>
      <c r="F14" s="1708"/>
      <c r="G14" s="1708"/>
      <c r="H14" s="1876"/>
    </row>
    <row r="15" s="1720" customFormat="true" ht="11.25" hidden="false" customHeight="true" outlineLevel="0" collapsed="false">
      <c r="A15" s="1874" t="n">
        <v>7014</v>
      </c>
      <c r="B15" s="1708" t="s">
        <v>2042</v>
      </c>
      <c r="C15" s="1708"/>
      <c r="D15" s="1708"/>
      <c r="E15" s="1708"/>
      <c r="F15" s="1708"/>
      <c r="G15" s="1708"/>
      <c r="H15" s="1876"/>
    </row>
    <row r="16" s="1720" customFormat="true" ht="11.25" hidden="false" customHeight="true" outlineLevel="0" collapsed="false">
      <c r="A16" s="1874" t="n">
        <v>7015</v>
      </c>
      <c r="B16" s="1708" t="s">
        <v>2043</v>
      </c>
      <c r="C16" s="1708"/>
      <c r="D16" s="1708"/>
      <c r="E16" s="1708"/>
      <c r="F16" s="1708"/>
      <c r="G16" s="1708"/>
      <c r="H16" s="1876"/>
    </row>
    <row r="17" s="1720" customFormat="true" ht="11.25" hidden="false" customHeight="true" outlineLevel="0" collapsed="false">
      <c r="A17" s="1874" t="n">
        <v>7019</v>
      </c>
      <c r="B17" s="1708" t="s">
        <v>2044</v>
      </c>
      <c r="C17" s="1708"/>
      <c r="D17" s="1708"/>
      <c r="E17" s="1708"/>
      <c r="F17" s="1708"/>
      <c r="G17" s="1708"/>
      <c r="H17" s="1876"/>
    </row>
    <row r="18" s="1902" customFormat="true" ht="17.25" hidden="false" customHeight="true" outlineLevel="0" collapsed="false">
      <c r="A18" s="1898" t="s">
        <v>548</v>
      </c>
      <c r="B18" s="1899" t="s">
        <v>2045</v>
      </c>
      <c r="C18" s="1900"/>
      <c r="D18" s="1900"/>
      <c r="E18" s="1900"/>
      <c r="F18" s="1900"/>
      <c r="G18" s="1900"/>
      <c r="H18" s="1901"/>
    </row>
    <row r="19" s="1720" customFormat="true" ht="11.25" hidden="false" customHeight="true" outlineLevel="0" collapsed="false">
      <c r="A19" s="1874" t="n">
        <v>7021</v>
      </c>
      <c r="B19" s="1708" t="s">
        <v>2046</v>
      </c>
      <c r="C19" s="1708"/>
      <c r="D19" s="1708"/>
      <c r="E19" s="1708"/>
      <c r="F19" s="1708"/>
      <c r="G19" s="1708"/>
      <c r="H19" s="1876"/>
    </row>
    <row r="20" s="1720" customFormat="true" ht="11.25" hidden="false" customHeight="true" outlineLevel="0" collapsed="false">
      <c r="A20" s="1874" t="n">
        <v>7022</v>
      </c>
      <c r="B20" s="1708" t="s">
        <v>2047</v>
      </c>
      <c r="C20" s="1708"/>
      <c r="D20" s="1708"/>
      <c r="E20" s="1708"/>
      <c r="F20" s="1708"/>
      <c r="G20" s="1708"/>
      <c r="H20" s="1876"/>
    </row>
    <row r="21" s="1720" customFormat="true" ht="11.25" hidden="false" customHeight="true" outlineLevel="0" collapsed="false">
      <c r="A21" s="1874" t="n">
        <v>7023</v>
      </c>
      <c r="B21" s="1708" t="s">
        <v>2048</v>
      </c>
      <c r="C21" s="1708"/>
      <c r="D21" s="1708"/>
      <c r="E21" s="1708"/>
      <c r="F21" s="1708"/>
      <c r="G21" s="1708"/>
      <c r="H21" s="1876"/>
    </row>
    <row r="22" s="1720" customFormat="true" ht="11.25" hidden="false" customHeight="true" outlineLevel="0" collapsed="false">
      <c r="A22" s="1874" t="n">
        <v>7024</v>
      </c>
      <c r="B22" s="1708" t="s">
        <v>2049</v>
      </c>
      <c r="C22" s="1708"/>
      <c r="D22" s="1708"/>
      <c r="E22" s="1708"/>
      <c r="F22" s="1708"/>
      <c r="G22" s="1708"/>
      <c r="H22" s="1876"/>
    </row>
    <row r="23" s="1720" customFormat="true" ht="11.25" hidden="false" customHeight="true" outlineLevel="0" collapsed="false">
      <c r="A23" s="1874" t="n">
        <v>7025</v>
      </c>
      <c r="B23" s="1708" t="s">
        <v>2050</v>
      </c>
      <c r="C23" s="1708"/>
      <c r="D23" s="1708"/>
      <c r="E23" s="1708"/>
      <c r="F23" s="1708"/>
      <c r="G23" s="1708"/>
      <c r="H23" s="1876"/>
    </row>
    <row r="24" s="1720" customFormat="true" ht="11.25" hidden="false" customHeight="true" outlineLevel="0" collapsed="false">
      <c r="A24" s="1874" t="n">
        <v>7029</v>
      </c>
      <c r="B24" s="1708" t="s">
        <v>2044</v>
      </c>
      <c r="C24" s="1708"/>
      <c r="D24" s="1708"/>
      <c r="E24" s="1708"/>
      <c r="F24" s="1708"/>
      <c r="G24" s="1708"/>
      <c r="H24" s="1876"/>
    </row>
    <row r="25" s="1902" customFormat="true" ht="17.25" hidden="false" customHeight="true" outlineLevel="0" collapsed="false">
      <c r="A25" s="1898" t="s">
        <v>560</v>
      </c>
      <c r="B25" s="1899" t="s">
        <v>2051</v>
      </c>
      <c r="C25" s="1900"/>
      <c r="D25" s="1900"/>
      <c r="E25" s="1900"/>
      <c r="F25" s="1900"/>
      <c r="G25" s="1900"/>
      <c r="H25" s="1901"/>
    </row>
    <row r="26" s="1720" customFormat="true" ht="11.25" hidden="false" customHeight="true" outlineLevel="0" collapsed="false">
      <c r="A26" s="1874" t="n">
        <v>7051</v>
      </c>
      <c r="B26" s="1708" t="s">
        <v>2052</v>
      </c>
      <c r="C26" s="1708"/>
      <c r="D26" s="1708"/>
      <c r="E26" s="1708"/>
      <c r="F26" s="1708"/>
      <c r="G26" s="1708"/>
      <c r="H26" s="1876"/>
    </row>
    <row r="27" s="1720" customFormat="true" ht="11.25" hidden="false" customHeight="true" outlineLevel="0" collapsed="false">
      <c r="A27" s="1874" t="n">
        <v>7052</v>
      </c>
      <c r="B27" s="1708" t="s">
        <v>2053</v>
      </c>
      <c r="C27" s="1708"/>
      <c r="D27" s="1708"/>
      <c r="E27" s="1708"/>
      <c r="F27" s="1708"/>
      <c r="G27" s="1708"/>
      <c r="H27" s="1876"/>
    </row>
    <row r="28" s="1720" customFormat="true" ht="11.25" hidden="false" customHeight="true" outlineLevel="0" collapsed="false">
      <c r="A28" s="1874" t="n">
        <v>7053</v>
      </c>
      <c r="B28" s="1708" t="s">
        <v>2054</v>
      </c>
      <c r="C28" s="1708"/>
      <c r="D28" s="1708"/>
      <c r="E28" s="1708"/>
      <c r="F28" s="1708"/>
      <c r="G28" s="1708"/>
      <c r="H28" s="1876"/>
    </row>
    <row r="29" s="1720" customFormat="true" ht="11.25" hidden="false" customHeight="true" outlineLevel="0" collapsed="false">
      <c r="A29" s="1874" t="n">
        <v>7054</v>
      </c>
      <c r="B29" s="1708" t="s">
        <v>2055</v>
      </c>
      <c r="C29" s="1708"/>
      <c r="D29" s="1708"/>
      <c r="E29" s="1708"/>
      <c r="F29" s="1708"/>
      <c r="G29" s="1708"/>
      <c r="H29" s="1876"/>
    </row>
    <row r="30" s="1720" customFormat="true" ht="11.25" hidden="false" customHeight="true" outlineLevel="0" collapsed="false">
      <c r="A30" s="1874" t="n">
        <v>7055</v>
      </c>
      <c r="B30" s="1708" t="s">
        <v>2056</v>
      </c>
      <c r="C30" s="1708"/>
      <c r="D30" s="1708"/>
      <c r="E30" s="1708"/>
      <c r="F30" s="1708"/>
      <c r="G30" s="1708"/>
      <c r="H30" s="1876"/>
    </row>
    <row r="31" s="1720" customFormat="true" ht="11.25" hidden="false" customHeight="true" outlineLevel="0" collapsed="false">
      <c r="A31" s="1874" t="n">
        <v>7059</v>
      </c>
      <c r="B31" s="1708" t="s">
        <v>2044</v>
      </c>
      <c r="C31" s="1708"/>
      <c r="D31" s="1708"/>
      <c r="E31" s="1708"/>
      <c r="F31" s="1708"/>
      <c r="G31" s="1708"/>
      <c r="H31" s="1876"/>
    </row>
    <row r="32" s="1902" customFormat="true" ht="17.25" hidden="false" customHeight="true" outlineLevel="0" collapsed="false">
      <c r="A32" s="1898" t="s">
        <v>563</v>
      </c>
      <c r="B32" s="1899" t="s">
        <v>2057</v>
      </c>
      <c r="C32" s="1900"/>
      <c r="D32" s="1900"/>
      <c r="E32" s="1900"/>
      <c r="F32" s="1900"/>
      <c r="G32" s="1900"/>
      <c r="H32" s="1901"/>
    </row>
    <row r="33" s="1720" customFormat="true" ht="11.25" hidden="false" customHeight="true" outlineLevel="0" collapsed="false">
      <c r="A33" s="1874" t="n">
        <v>7061</v>
      </c>
      <c r="B33" s="1708" t="s">
        <v>2058</v>
      </c>
      <c r="C33" s="1708"/>
      <c r="D33" s="1708"/>
      <c r="E33" s="1708"/>
      <c r="F33" s="1708"/>
      <c r="G33" s="1708"/>
      <c r="H33" s="1876"/>
    </row>
    <row r="34" s="1720" customFormat="true" ht="11.25" hidden="false" customHeight="true" outlineLevel="0" collapsed="false">
      <c r="A34" s="1874" t="n">
        <v>7062</v>
      </c>
      <c r="B34" s="1708" t="s">
        <v>2059</v>
      </c>
      <c r="C34" s="1708"/>
      <c r="D34" s="1708"/>
      <c r="E34" s="1708"/>
      <c r="F34" s="1708"/>
      <c r="G34" s="1708"/>
      <c r="H34" s="1876"/>
    </row>
    <row r="35" s="1720" customFormat="true" ht="11.25" hidden="false" customHeight="true" outlineLevel="0" collapsed="false">
      <c r="A35" s="1874" t="n">
        <v>7063</v>
      </c>
      <c r="B35" s="1708" t="s">
        <v>2060</v>
      </c>
      <c r="C35" s="1708"/>
      <c r="D35" s="1708"/>
      <c r="E35" s="1708"/>
      <c r="F35" s="1708"/>
      <c r="G35" s="1708"/>
      <c r="H35" s="1876"/>
    </row>
    <row r="36" s="1720" customFormat="true" ht="11.25" hidden="false" customHeight="true" outlineLevel="0" collapsed="false">
      <c r="A36" s="1874" t="n">
        <v>7064</v>
      </c>
      <c r="B36" s="1708" t="s">
        <v>2061</v>
      </c>
      <c r="C36" s="1708"/>
      <c r="D36" s="1708"/>
      <c r="E36" s="1708"/>
      <c r="F36" s="1708"/>
      <c r="G36" s="1708"/>
      <c r="H36" s="1876"/>
    </row>
    <row r="37" s="1720" customFormat="true" ht="11.25" hidden="false" customHeight="true" outlineLevel="0" collapsed="false">
      <c r="A37" s="1874" t="n">
        <v>7065</v>
      </c>
      <c r="B37" s="1708" t="s">
        <v>2062</v>
      </c>
      <c r="C37" s="1708"/>
      <c r="D37" s="1708"/>
      <c r="E37" s="1708"/>
      <c r="F37" s="1708"/>
      <c r="G37" s="1708"/>
      <c r="H37" s="1876"/>
    </row>
    <row r="38" s="1720" customFormat="true" ht="11.25" hidden="false" customHeight="true" outlineLevel="0" collapsed="false">
      <c r="A38" s="1874" t="n">
        <v>7069</v>
      </c>
      <c r="B38" s="1708" t="s">
        <v>2044</v>
      </c>
      <c r="C38" s="1708"/>
      <c r="D38" s="1708"/>
      <c r="E38" s="1708"/>
      <c r="F38" s="1708"/>
      <c r="G38" s="1708"/>
      <c r="H38" s="1876"/>
    </row>
    <row r="39" s="1902" customFormat="true" ht="17.25" hidden="false" customHeight="true" outlineLevel="0" collapsed="false">
      <c r="A39" s="1898" t="s">
        <v>563</v>
      </c>
      <c r="B39" s="1899" t="s">
        <v>2063</v>
      </c>
      <c r="C39" s="1900"/>
      <c r="D39" s="1900"/>
      <c r="E39" s="1900"/>
      <c r="F39" s="1900"/>
      <c r="G39" s="1900"/>
      <c r="H39" s="1901"/>
    </row>
    <row r="40" s="1720" customFormat="true" ht="11.25" hidden="false" customHeight="true" outlineLevel="0" collapsed="false">
      <c r="A40" s="1874" t="n">
        <v>7071</v>
      </c>
      <c r="B40" s="1708" t="s">
        <v>2064</v>
      </c>
      <c r="C40" s="1708"/>
      <c r="D40" s="1708"/>
      <c r="E40" s="1708"/>
      <c r="F40" s="1708"/>
      <c r="G40" s="1708"/>
      <c r="H40" s="1876"/>
    </row>
    <row r="41" s="1720" customFormat="true" ht="11.25" hidden="false" customHeight="true" outlineLevel="0" collapsed="false">
      <c r="A41" s="1874" t="n">
        <v>7072</v>
      </c>
      <c r="B41" s="1708" t="s">
        <v>2065</v>
      </c>
      <c r="C41" s="1708"/>
      <c r="D41" s="1708"/>
      <c r="E41" s="1708"/>
      <c r="F41" s="1708"/>
      <c r="G41" s="1708"/>
      <c r="H41" s="1876"/>
    </row>
    <row r="42" s="1720" customFormat="true" ht="11.25" hidden="false" customHeight="true" outlineLevel="0" collapsed="false">
      <c r="A42" s="1874" t="n">
        <v>7073</v>
      </c>
      <c r="B42" s="1708" t="s">
        <v>2066</v>
      </c>
      <c r="C42" s="1708"/>
      <c r="D42" s="1708"/>
      <c r="E42" s="1708"/>
      <c r="F42" s="1708"/>
      <c r="G42" s="1708"/>
      <c r="H42" s="1876"/>
    </row>
    <row r="43" s="1720" customFormat="true" ht="11.25" hidden="false" customHeight="true" outlineLevel="0" collapsed="false">
      <c r="A43" s="1874" t="n">
        <v>7074</v>
      </c>
      <c r="B43" s="1708" t="s">
        <v>2067</v>
      </c>
      <c r="C43" s="1708"/>
      <c r="D43" s="1708"/>
      <c r="E43" s="1708"/>
      <c r="F43" s="1708"/>
      <c r="G43" s="1708"/>
      <c r="H43" s="1876"/>
    </row>
    <row r="44" s="1720" customFormat="true" ht="11.25" hidden="false" customHeight="true" outlineLevel="0" collapsed="false">
      <c r="A44" s="1874" t="n">
        <v>7075</v>
      </c>
      <c r="B44" s="1708" t="s">
        <v>2068</v>
      </c>
      <c r="C44" s="1708"/>
      <c r="D44" s="1708"/>
      <c r="E44" s="1708"/>
      <c r="F44" s="1708"/>
      <c r="G44" s="1708"/>
      <c r="H44" s="1876"/>
    </row>
    <row r="45" s="1720" customFormat="true" ht="11.25" hidden="false" customHeight="true" outlineLevel="0" collapsed="false">
      <c r="A45" s="1874" t="n">
        <v>7076</v>
      </c>
      <c r="B45" s="1708" t="s">
        <v>2069</v>
      </c>
      <c r="C45" s="1708"/>
      <c r="D45" s="1708"/>
      <c r="E45" s="1708"/>
      <c r="F45" s="1708"/>
      <c r="G45" s="1708"/>
      <c r="H45" s="1876"/>
    </row>
    <row r="46" s="1720" customFormat="true" ht="11.25" hidden="false" customHeight="true" outlineLevel="0" collapsed="false">
      <c r="A46" s="1874" t="n">
        <v>7077</v>
      </c>
      <c r="B46" s="1708" t="s">
        <v>2070</v>
      </c>
      <c r="C46" s="1708"/>
      <c r="D46" s="1708"/>
      <c r="E46" s="1708"/>
      <c r="F46" s="1708"/>
      <c r="G46" s="1708"/>
      <c r="H46" s="1876"/>
    </row>
    <row r="47" s="1720" customFormat="true" ht="11.25" hidden="false" customHeight="true" outlineLevel="0" collapsed="false">
      <c r="A47" s="1874" t="n">
        <v>7078</v>
      </c>
      <c r="B47" s="1708" t="s">
        <v>2071</v>
      </c>
      <c r="C47" s="1708"/>
      <c r="D47" s="1708"/>
      <c r="E47" s="1708"/>
      <c r="F47" s="1708"/>
      <c r="G47" s="1708"/>
      <c r="H47" s="1876"/>
    </row>
    <row r="48" s="1902" customFormat="true" ht="17.25" hidden="false" customHeight="true" outlineLevel="0" collapsed="false">
      <c r="A48" s="1898" t="s">
        <v>566</v>
      </c>
      <c r="B48" s="1899" t="s">
        <v>1396</v>
      </c>
      <c r="C48" s="1900"/>
      <c r="D48" s="1900"/>
      <c r="E48" s="1900"/>
      <c r="F48" s="1900"/>
      <c r="G48" s="1900"/>
      <c r="H48" s="1901"/>
    </row>
    <row r="49" s="1720" customFormat="true" ht="11.25" hidden="false" customHeight="true" outlineLevel="0" collapsed="false">
      <c r="A49" s="1874" t="n">
        <v>711</v>
      </c>
      <c r="B49" s="1708" t="s">
        <v>2072</v>
      </c>
      <c r="C49" s="1708"/>
      <c r="D49" s="1708"/>
      <c r="E49" s="1708"/>
      <c r="F49" s="1708"/>
      <c r="G49" s="1708"/>
      <c r="H49" s="1876"/>
    </row>
    <row r="50" s="1720" customFormat="true" ht="11.25" hidden="false" customHeight="true" outlineLevel="0" collapsed="false">
      <c r="A50" s="1874" t="n">
        <v>712</v>
      </c>
      <c r="B50" s="1708" t="s">
        <v>2073</v>
      </c>
      <c r="C50" s="1708"/>
      <c r="D50" s="1708"/>
      <c r="E50" s="1708"/>
      <c r="F50" s="1708"/>
      <c r="G50" s="1708"/>
      <c r="H50" s="1876"/>
    </row>
    <row r="51" s="1720" customFormat="true" ht="11.25" hidden="false" customHeight="true" outlineLevel="0" collapsed="false">
      <c r="A51" s="1874" t="n">
        <v>714</v>
      </c>
      <c r="B51" s="1708" t="s">
        <v>2074</v>
      </c>
      <c r="C51" s="1708"/>
      <c r="D51" s="1708"/>
      <c r="E51" s="1708"/>
      <c r="F51" s="1708"/>
      <c r="G51" s="1708"/>
      <c r="H51" s="1876"/>
    </row>
    <row r="52" s="1720" customFormat="true" ht="11.25" hidden="false" customHeight="true" outlineLevel="0" collapsed="false">
      <c r="A52" s="1874" t="n">
        <v>713</v>
      </c>
      <c r="B52" s="1708" t="s">
        <v>2075</v>
      </c>
      <c r="C52" s="1708"/>
      <c r="D52" s="1708"/>
      <c r="E52" s="1708"/>
      <c r="F52" s="1708"/>
      <c r="G52" s="1708"/>
      <c r="H52" s="1876"/>
    </row>
    <row r="53" s="1720" customFormat="true" ht="11.25" hidden="false" customHeight="true" outlineLevel="0" collapsed="false">
      <c r="A53" s="1874" t="n">
        <v>718</v>
      </c>
      <c r="B53" s="1708" t="s">
        <v>2076</v>
      </c>
      <c r="C53" s="1708"/>
      <c r="D53" s="1708"/>
      <c r="E53" s="1708"/>
      <c r="F53" s="1708"/>
      <c r="G53" s="1708"/>
      <c r="H53" s="1876"/>
    </row>
    <row r="54" s="1902" customFormat="true" ht="17.25" hidden="false" customHeight="true" outlineLevel="0" collapsed="false">
      <c r="A54" s="1898" t="s">
        <v>575</v>
      </c>
      <c r="B54" s="1899" t="s">
        <v>2077</v>
      </c>
      <c r="C54" s="1900"/>
      <c r="D54" s="1900"/>
      <c r="E54" s="1900"/>
      <c r="F54" s="1900"/>
      <c r="G54" s="1900"/>
      <c r="H54" s="1901"/>
    </row>
    <row r="55" s="1720" customFormat="true" ht="11.25" hidden="false" customHeight="true" outlineLevel="0" collapsed="false">
      <c r="A55" s="1874" t="n">
        <v>721</v>
      </c>
      <c r="B55" s="1708" t="s">
        <v>2078</v>
      </c>
      <c r="C55" s="1708"/>
      <c r="D55" s="1708"/>
      <c r="E55" s="1708"/>
      <c r="F55" s="1708"/>
      <c r="G55" s="1708"/>
      <c r="H55" s="1876"/>
    </row>
    <row r="56" s="1720" customFormat="true" ht="11.25" hidden="false" customHeight="true" outlineLevel="0" collapsed="false">
      <c r="A56" s="1874" t="n">
        <v>722</v>
      </c>
      <c r="B56" s="1708" t="s">
        <v>2016</v>
      </c>
      <c r="C56" s="1708"/>
      <c r="D56" s="1708"/>
      <c r="E56" s="1708"/>
      <c r="F56" s="1708"/>
      <c r="G56" s="1708"/>
      <c r="H56" s="1876"/>
    </row>
    <row r="57" s="1720" customFormat="true" ht="11.25" hidden="false" customHeight="true" outlineLevel="0" collapsed="false">
      <c r="A57" s="1874" t="n">
        <v>724</v>
      </c>
      <c r="B57" s="1708" t="s">
        <v>2079</v>
      </c>
      <c r="C57" s="1708"/>
      <c r="D57" s="1708"/>
      <c r="E57" s="1708"/>
      <c r="F57" s="1708"/>
      <c r="G57" s="1708"/>
      <c r="H57" s="1876"/>
    </row>
    <row r="58" s="1720" customFormat="true" ht="11.25" hidden="false" customHeight="true" outlineLevel="0" collapsed="false">
      <c r="A58" s="1874" t="n">
        <v>726</v>
      </c>
      <c r="B58" s="1708" t="s">
        <v>2017</v>
      </c>
      <c r="C58" s="1708"/>
      <c r="D58" s="1708"/>
      <c r="E58" s="1708"/>
      <c r="F58" s="1708"/>
      <c r="G58" s="1708"/>
      <c r="H58" s="1876"/>
    </row>
    <row r="59" s="1902" customFormat="true" ht="17.25" hidden="false" customHeight="true" outlineLevel="0" collapsed="false">
      <c r="A59" s="1898" t="s">
        <v>573</v>
      </c>
      <c r="B59" s="1899" t="s">
        <v>574</v>
      </c>
      <c r="C59" s="1900"/>
      <c r="D59" s="1900"/>
      <c r="E59" s="1900"/>
      <c r="F59" s="1900"/>
      <c r="G59" s="1900"/>
      <c r="H59" s="1901"/>
    </row>
    <row r="60" s="1720" customFormat="true" ht="11.25" hidden="false" customHeight="true" outlineLevel="0" collapsed="false">
      <c r="A60" s="1874" t="n">
        <v>734</v>
      </c>
      <c r="B60" s="1708" t="s">
        <v>2080</v>
      </c>
      <c r="C60" s="1708"/>
      <c r="D60" s="1708"/>
      <c r="E60" s="1708"/>
      <c r="F60" s="1708"/>
      <c r="G60" s="1708"/>
      <c r="H60" s="1876"/>
    </row>
    <row r="61" s="1720" customFormat="true" ht="11.25" hidden="false" customHeight="true" outlineLevel="0" collapsed="false">
      <c r="A61" s="1874" t="n">
        <v>735</v>
      </c>
      <c r="B61" s="1708" t="s">
        <v>2081</v>
      </c>
      <c r="C61" s="1708"/>
      <c r="D61" s="1708"/>
      <c r="E61" s="1708"/>
      <c r="F61" s="1708"/>
      <c r="G61" s="1708"/>
      <c r="H61" s="1876"/>
    </row>
    <row r="62" s="1720" customFormat="true" ht="11.25" hidden="false" customHeight="true" outlineLevel="0" collapsed="false">
      <c r="A62" s="1874" t="n">
        <v>736</v>
      </c>
      <c r="B62" s="1708" t="s">
        <v>2082</v>
      </c>
      <c r="C62" s="1708"/>
      <c r="D62" s="1708"/>
      <c r="E62" s="1708"/>
      <c r="F62" s="1708"/>
      <c r="G62" s="1708"/>
      <c r="H62" s="1876"/>
    </row>
    <row r="63" s="1720" customFormat="true" ht="11.25" hidden="false" customHeight="true" outlineLevel="0" collapsed="false">
      <c r="A63" s="1874" t="n">
        <v>737</v>
      </c>
      <c r="B63" s="1708" t="s">
        <v>2083</v>
      </c>
      <c r="C63" s="1708"/>
      <c r="D63" s="1708"/>
      <c r="E63" s="1708"/>
      <c r="F63" s="1708"/>
      <c r="G63" s="1708"/>
      <c r="H63" s="1876"/>
    </row>
    <row r="64" s="1902" customFormat="true" ht="17.25" hidden="false" customHeight="true" outlineLevel="0" collapsed="false">
      <c r="A64" s="1898" t="s">
        <v>571</v>
      </c>
      <c r="B64" s="1899" t="s">
        <v>572</v>
      </c>
      <c r="C64" s="1900"/>
      <c r="D64" s="1900"/>
      <c r="E64" s="1900"/>
      <c r="F64" s="1900"/>
      <c r="G64" s="1900"/>
      <c r="H64" s="1901"/>
    </row>
    <row r="65" s="1720" customFormat="true" ht="11.25" hidden="false" customHeight="true" outlineLevel="0" collapsed="false">
      <c r="A65" s="1874" t="n">
        <v>751</v>
      </c>
      <c r="B65" s="1708" t="s">
        <v>2084</v>
      </c>
      <c r="C65" s="1708"/>
      <c r="D65" s="1708"/>
      <c r="E65" s="1708"/>
      <c r="F65" s="1708"/>
      <c r="G65" s="1708"/>
      <c r="H65" s="1876"/>
    </row>
    <row r="66" s="1720" customFormat="true" ht="11.25" hidden="false" customHeight="true" outlineLevel="0" collapsed="false">
      <c r="A66" s="1874" t="n">
        <v>752</v>
      </c>
      <c r="B66" s="1708" t="s">
        <v>1467</v>
      </c>
      <c r="C66" s="1708"/>
      <c r="D66" s="1708"/>
      <c r="E66" s="1708"/>
      <c r="F66" s="1708"/>
      <c r="G66" s="1708"/>
      <c r="H66" s="1876"/>
    </row>
    <row r="67" s="1720" customFormat="true" ht="11.25" hidden="false" customHeight="true" outlineLevel="0" collapsed="false">
      <c r="A67" s="1874" t="n">
        <v>753</v>
      </c>
      <c r="B67" s="1708" t="s">
        <v>2085</v>
      </c>
      <c r="C67" s="1708"/>
      <c r="D67" s="1708"/>
      <c r="E67" s="1708"/>
      <c r="F67" s="1708"/>
      <c r="G67" s="1708"/>
      <c r="H67" s="1876"/>
    </row>
    <row r="68" s="1720" customFormat="true" ht="11.25" hidden="false" customHeight="true" outlineLevel="0" collapsed="false">
      <c r="A68" s="1874" t="n">
        <v>754</v>
      </c>
      <c r="B68" s="1708" t="s">
        <v>2086</v>
      </c>
      <c r="C68" s="1708"/>
      <c r="D68" s="1708"/>
      <c r="E68" s="1708"/>
      <c r="F68" s="1708"/>
      <c r="G68" s="1708"/>
      <c r="H68" s="1876"/>
    </row>
    <row r="69" s="1720" customFormat="true" ht="11.25" hidden="false" customHeight="true" outlineLevel="0" collapsed="false">
      <c r="A69" s="1874" t="n">
        <v>756</v>
      </c>
      <c r="B69" s="1861" t="s">
        <v>2087</v>
      </c>
      <c r="C69" s="1881"/>
      <c r="D69" s="1881"/>
      <c r="E69" s="1881"/>
      <c r="F69" s="1881"/>
      <c r="G69" s="1708"/>
      <c r="H69" s="1876"/>
    </row>
    <row r="70" s="1720" customFormat="true" ht="11.25" hidden="false" customHeight="true" outlineLevel="0" collapsed="false">
      <c r="A70" s="1874" t="n">
        <v>758</v>
      </c>
      <c r="B70" s="1708" t="s">
        <v>1400</v>
      </c>
      <c r="C70" s="1708"/>
      <c r="D70" s="1708"/>
      <c r="E70" s="1708"/>
      <c r="F70" s="1708"/>
      <c r="G70" s="1708"/>
      <c r="H70" s="1876"/>
    </row>
    <row r="71" s="1720" customFormat="true" ht="24.75" hidden="false" customHeight="true" outlineLevel="0" collapsed="false">
      <c r="A71" s="1874" t="n">
        <v>759</v>
      </c>
      <c r="B71" s="1885" t="s">
        <v>2088</v>
      </c>
      <c r="C71" s="1885"/>
      <c r="D71" s="1885"/>
      <c r="E71" s="1885"/>
      <c r="F71" s="1885"/>
      <c r="G71" s="1885"/>
      <c r="H71" s="1876"/>
    </row>
    <row r="72" s="1902" customFormat="true" ht="17.25" hidden="false" customHeight="true" outlineLevel="0" collapsed="false">
      <c r="A72" s="1903" t="s">
        <v>577</v>
      </c>
      <c r="B72" s="1904" t="s">
        <v>2089</v>
      </c>
      <c r="C72" s="1905"/>
      <c r="D72" s="1905"/>
      <c r="E72" s="1905"/>
      <c r="F72" s="1905"/>
      <c r="G72" s="1905"/>
      <c r="H72" s="1906"/>
    </row>
    <row r="73" s="1902" customFormat="true" ht="17.25" hidden="false" customHeight="true" outlineLevel="0" collapsed="false">
      <c r="A73" s="1898"/>
      <c r="B73" s="1899"/>
      <c r="C73" s="1900"/>
      <c r="D73" s="1900"/>
      <c r="E73" s="1900"/>
      <c r="F73" s="1900"/>
      <c r="G73" s="1900"/>
      <c r="H73" s="1907"/>
    </row>
  </sheetData>
  <mergeCells count="4">
    <mergeCell ref="A1:H1"/>
    <mergeCell ref="A9:H9"/>
    <mergeCell ref="A11:G11"/>
    <mergeCell ref="B71:G7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72" man="true" max="16383" min="0"/>
  </rowBreaks>
  <drawing r:id="rId1"/>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4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0.8671875" defaultRowHeight="15" zeroHeight="false" outlineLevelRow="0" outlineLevelCol="0"/>
  <cols>
    <col collapsed="false" customWidth="true" hidden="false" outlineLevel="0" max="1" min="1" style="1718" width="8.4"/>
    <col collapsed="false" customWidth="false" hidden="false" outlineLevel="0" max="1024" min="2" style="1718" width="10.85"/>
  </cols>
  <sheetData>
    <row r="1" s="1720" customFormat="true" ht="11.25" hidden="false" customHeight="true" outlineLevel="0" collapsed="false">
      <c r="A1" s="1633" t="n">
        <v>68</v>
      </c>
      <c r="B1" s="1633"/>
      <c r="C1" s="1633"/>
      <c r="D1" s="1633"/>
      <c r="E1" s="1633"/>
      <c r="F1" s="1633"/>
      <c r="G1" s="1633"/>
      <c r="H1" s="1633"/>
    </row>
    <row r="2" s="1720" customFormat="true" ht="7.5" hidden="false" customHeight="true" outlineLevel="0" collapsed="false"/>
    <row r="3" s="1720" customFormat="true" ht="12" hidden="false" customHeight="true" outlineLevel="0" collapsed="false">
      <c r="A3" s="1722" t="s">
        <v>17</v>
      </c>
      <c r="B3" s="1723"/>
      <c r="D3" s="1724"/>
      <c r="E3" s="1725" t="s">
        <v>1853</v>
      </c>
      <c r="F3" s="1726"/>
      <c r="G3" s="1726"/>
      <c r="H3" s="1727"/>
    </row>
    <row r="4" s="1720" customFormat="true" ht="12.75" hidden="false" customHeight="true" outlineLevel="0" collapsed="false">
      <c r="A4" s="1728" t="s">
        <v>1854</v>
      </c>
      <c r="B4" s="1729"/>
      <c r="D4" s="1730"/>
    </row>
    <row r="5" s="1720" customFormat="true" ht="11.25" hidden="false" customHeight="true" outlineLevel="0" collapsed="false">
      <c r="E5" s="1731" t="s">
        <v>290</v>
      </c>
    </row>
    <row r="6" s="1720" customFormat="true" ht="13.5" hidden="false" customHeight="true" outlineLevel="0" collapsed="false">
      <c r="A6" s="1731" t="s">
        <v>291</v>
      </c>
      <c r="B6" s="1732"/>
      <c r="E6" s="1731"/>
    </row>
    <row r="7" s="1720" customFormat="true" ht="12" hidden="false" customHeight="true" outlineLevel="0" collapsed="false">
      <c r="A7" s="1731" t="str">
        <f aca="false">+'P 66 Détail des charges'!A7</f>
        <v>N° d'immatriculation fiscale:</v>
      </c>
      <c r="C7" s="1733"/>
      <c r="D7" s="1731" t="str">
        <f aca="false">+'P 66 Détail des charges'!D7</f>
        <v>Exercice clos le :</v>
      </c>
      <c r="E7" s="1736"/>
      <c r="F7" s="1731" t="s">
        <v>350</v>
      </c>
    </row>
    <row r="8" s="1720" customFormat="true" ht="11.25" hidden="false" customHeight="true" outlineLevel="0" collapsed="false"/>
    <row r="9" s="1720" customFormat="true" ht="11.25" hidden="false" customHeight="true" outlineLevel="0" collapsed="false">
      <c r="A9" s="1835" t="str">
        <f aca="false">+'P 67 DETAIL PRODUITS'!A9:H9</f>
        <v>ETAT COMPLEMENTAIRE DU COMMISSARIAT DES IMPOTS / COMPTABILITE NATIONALE</v>
      </c>
      <c r="B9" s="1835"/>
      <c r="C9" s="1835"/>
      <c r="D9" s="1835"/>
      <c r="E9" s="1835"/>
      <c r="F9" s="1835"/>
      <c r="G9" s="1835"/>
      <c r="H9" s="1835"/>
    </row>
    <row r="10" s="1896" customFormat="true" ht="12.75" hidden="false" customHeight="false" outlineLevel="0" collapsed="false"/>
    <row r="11" s="1896" customFormat="true" ht="20.25" hidden="false" customHeight="true" outlineLevel="0" collapsed="false">
      <c r="A11" s="1836" t="s">
        <v>2090</v>
      </c>
      <c r="B11" s="1836"/>
      <c r="C11" s="1836"/>
      <c r="D11" s="1836"/>
      <c r="E11" s="1836"/>
      <c r="F11" s="1836"/>
      <c r="G11" s="1836"/>
      <c r="H11" s="1897" t="s">
        <v>2014</v>
      </c>
    </row>
    <row r="12" s="1720" customFormat="true" ht="11.25" hidden="false" customHeight="true" outlineLevel="0" collapsed="false">
      <c r="A12" s="1874" t="n">
        <v>771</v>
      </c>
      <c r="B12" s="1708" t="s">
        <v>2091</v>
      </c>
      <c r="C12" s="1708"/>
      <c r="D12" s="1708"/>
      <c r="E12" s="1708"/>
      <c r="F12" s="1708"/>
      <c r="G12" s="1708"/>
      <c r="H12" s="1876"/>
    </row>
    <row r="13" s="1720" customFormat="true" ht="11.25" hidden="false" customHeight="true" outlineLevel="0" collapsed="false">
      <c r="A13" s="1874" t="n">
        <v>772</v>
      </c>
      <c r="B13" s="1861" t="s">
        <v>2092</v>
      </c>
      <c r="C13" s="1881"/>
      <c r="D13" s="1881"/>
      <c r="E13" s="1881"/>
      <c r="F13" s="1881"/>
      <c r="G13" s="1882"/>
      <c r="H13" s="1876"/>
    </row>
    <row r="14" s="1720" customFormat="true" ht="11.25" hidden="false" customHeight="true" outlineLevel="0" collapsed="false">
      <c r="A14" s="1874" t="n">
        <v>773</v>
      </c>
      <c r="B14" s="1708" t="s">
        <v>1582</v>
      </c>
      <c r="C14" s="1708"/>
      <c r="D14" s="1708"/>
      <c r="E14" s="1708"/>
      <c r="F14" s="1708"/>
      <c r="G14" s="1708"/>
      <c r="H14" s="1876"/>
    </row>
    <row r="15" s="1720" customFormat="true" ht="11.25" hidden="false" customHeight="true" outlineLevel="0" collapsed="false">
      <c r="A15" s="1874" t="n">
        <v>774</v>
      </c>
      <c r="B15" s="1708" t="s">
        <v>1583</v>
      </c>
      <c r="C15" s="1708"/>
      <c r="D15" s="1708"/>
      <c r="E15" s="1708"/>
      <c r="F15" s="1708"/>
      <c r="G15" s="1708"/>
      <c r="H15" s="1876"/>
    </row>
    <row r="16" s="1720" customFormat="true" ht="11.25" hidden="false" customHeight="true" outlineLevel="0" collapsed="false">
      <c r="A16" s="1874" t="n">
        <v>775</v>
      </c>
      <c r="B16" s="1708" t="s">
        <v>2093</v>
      </c>
      <c r="C16" s="1708"/>
      <c r="D16" s="1708"/>
      <c r="E16" s="1708"/>
      <c r="F16" s="1708"/>
      <c r="G16" s="1708"/>
      <c r="H16" s="1876"/>
    </row>
    <row r="17" s="1720" customFormat="true" ht="11.25" hidden="false" customHeight="true" outlineLevel="0" collapsed="false">
      <c r="A17" s="1874" t="n">
        <v>776</v>
      </c>
      <c r="B17" s="1708" t="s">
        <v>2094</v>
      </c>
      <c r="C17" s="1708"/>
      <c r="D17" s="1708"/>
      <c r="E17" s="1708"/>
      <c r="F17" s="1708"/>
      <c r="G17" s="1708"/>
      <c r="H17" s="1876"/>
    </row>
    <row r="18" s="1720" customFormat="true" ht="11.25" hidden="false" customHeight="true" outlineLevel="0" collapsed="false">
      <c r="A18" s="1874" t="n">
        <v>777</v>
      </c>
      <c r="B18" s="1708" t="s">
        <v>1585</v>
      </c>
      <c r="C18" s="1708"/>
      <c r="D18" s="1708"/>
      <c r="E18" s="1708"/>
      <c r="F18" s="1708"/>
      <c r="G18" s="1708"/>
      <c r="H18" s="1876"/>
    </row>
    <row r="19" s="1720" customFormat="true" ht="11.25" hidden="false" customHeight="true" outlineLevel="0" collapsed="false">
      <c r="A19" s="1874" t="n">
        <v>778</v>
      </c>
      <c r="B19" s="1708" t="s">
        <v>1586</v>
      </c>
      <c r="C19" s="1708"/>
      <c r="D19" s="1708"/>
      <c r="E19" s="1708"/>
      <c r="F19" s="1708"/>
      <c r="G19" s="1708"/>
      <c r="H19" s="1876"/>
    </row>
    <row r="20" s="1720" customFormat="true" ht="11.25" hidden="false" customHeight="true" outlineLevel="0" collapsed="false">
      <c r="A20" s="1874" t="n">
        <v>779</v>
      </c>
      <c r="B20" s="1708" t="s">
        <v>2095</v>
      </c>
      <c r="C20" s="1708"/>
      <c r="D20" s="1708"/>
      <c r="E20" s="1708"/>
      <c r="F20" s="1708"/>
      <c r="G20" s="1708"/>
      <c r="H20" s="1876"/>
    </row>
    <row r="21" s="1902" customFormat="true" ht="17.25" hidden="false" customHeight="true" outlineLevel="0" collapsed="false">
      <c r="A21" s="1898" t="s">
        <v>610</v>
      </c>
      <c r="B21" s="1899" t="s">
        <v>611</v>
      </c>
      <c r="C21" s="1900"/>
      <c r="D21" s="1900"/>
      <c r="E21" s="1900"/>
      <c r="F21" s="1900"/>
      <c r="G21" s="1900"/>
      <c r="H21" s="1901"/>
    </row>
    <row r="22" s="1720" customFormat="true" ht="11.25" hidden="false" customHeight="true" outlineLevel="0" collapsed="false">
      <c r="A22" s="1874" t="n">
        <v>781</v>
      </c>
      <c r="B22" s="1708" t="s">
        <v>2096</v>
      </c>
      <c r="C22" s="1708"/>
      <c r="D22" s="1708"/>
      <c r="E22" s="1708"/>
      <c r="F22" s="1708"/>
      <c r="G22" s="1708"/>
      <c r="H22" s="1876"/>
    </row>
    <row r="23" s="1902" customFormat="true" ht="17.25" hidden="false" customHeight="true" outlineLevel="0" collapsed="false">
      <c r="A23" s="1898" t="s">
        <v>579</v>
      </c>
      <c r="B23" s="1899" t="s">
        <v>2096</v>
      </c>
      <c r="C23" s="1900"/>
      <c r="D23" s="1900"/>
      <c r="E23" s="1900"/>
      <c r="F23" s="1900"/>
      <c r="G23" s="1900"/>
      <c r="H23" s="1901"/>
    </row>
    <row r="24" s="1720" customFormat="true" ht="11.25" hidden="false" customHeight="true" outlineLevel="0" collapsed="false">
      <c r="A24" s="1874" t="n">
        <v>787</v>
      </c>
      <c r="B24" s="1708" t="s">
        <v>2097</v>
      </c>
      <c r="C24" s="1708"/>
      <c r="D24" s="1708"/>
      <c r="E24" s="1708"/>
      <c r="F24" s="1708"/>
      <c r="G24" s="1708"/>
      <c r="H24" s="1876"/>
    </row>
    <row r="25" s="1902" customFormat="true" ht="17.25" hidden="false" customHeight="true" outlineLevel="0" collapsed="false">
      <c r="A25" s="1898" t="s">
        <v>614</v>
      </c>
      <c r="B25" s="1899" t="s">
        <v>2098</v>
      </c>
      <c r="C25" s="1900"/>
      <c r="D25" s="1900"/>
      <c r="E25" s="1900"/>
      <c r="F25" s="1900"/>
      <c r="G25" s="1900"/>
      <c r="H25" s="1901"/>
    </row>
    <row r="26" s="1720" customFormat="true" ht="11.25" hidden="false" customHeight="true" outlineLevel="0" collapsed="false">
      <c r="A26" s="1874" t="n">
        <v>791</v>
      </c>
      <c r="B26" s="1708" t="s">
        <v>2099</v>
      </c>
      <c r="C26" s="1708"/>
      <c r="D26" s="1708"/>
      <c r="E26" s="1708"/>
      <c r="F26" s="1708"/>
      <c r="G26" s="1708"/>
      <c r="H26" s="1876"/>
    </row>
    <row r="27" s="1720" customFormat="true" ht="11.25" hidden="false" customHeight="true" outlineLevel="0" collapsed="false">
      <c r="A27" s="1874" t="n">
        <v>798</v>
      </c>
      <c r="B27" s="1708" t="s">
        <v>2100</v>
      </c>
      <c r="C27" s="1708"/>
      <c r="D27" s="1708"/>
      <c r="E27" s="1708"/>
      <c r="F27" s="1708"/>
      <c r="G27" s="1708"/>
      <c r="H27" s="1876"/>
    </row>
    <row r="28" s="1720" customFormat="true" ht="11.25" hidden="false" customHeight="true" outlineLevel="0" collapsed="false">
      <c r="A28" s="1874" t="n">
        <v>799</v>
      </c>
      <c r="B28" s="1708" t="s">
        <v>2101</v>
      </c>
      <c r="C28" s="1708"/>
      <c r="D28" s="1708"/>
      <c r="E28" s="1708"/>
      <c r="F28" s="1708"/>
      <c r="G28" s="1708"/>
      <c r="H28" s="1908"/>
    </row>
    <row r="29" s="1902" customFormat="true" ht="17.25" hidden="false" customHeight="true" outlineLevel="0" collapsed="false">
      <c r="A29" s="1898" t="s">
        <v>603</v>
      </c>
      <c r="B29" s="1899" t="s">
        <v>2102</v>
      </c>
      <c r="C29" s="1900"/>
      <c r="D29" s="1900"/>
      <c r="E29" s="1900"/>
      <c r="F29" s="1900"/>
      <c r="G29" s="1900"/>
      <c r="H29" s="1901"/>
    </row>
    <row r="30" s="1720" customFormat="true" ht="11.25" hidden="false" customHeight="true" outlineLevel="0" collapsed="false">
      <c r="A30" s="1874" t="n">
        <v>797</v>
      </c>
      <c r="B30" s="1708" t="s">
        <v>613</v>
      </c>
      <c r="C30" s="1708"/>
      <c r="D30" s="1708"/>
      <c r="E30" s="1708"/>
      <c r="F30" s="1708"/>
      <c r="G30" s="1708"/>
      <c r="H30" s="1876"/>
    </row>
    <row r="31" s="1902" customFormat="true" ht="17.25" hidden="false" customHeight="true" outlineLevel="0" collapsed="false">
      <c r="A31" s="1898" t="s">
        <v>612</v>
      </c>
      <c r="B31" s="1899" t="s">
        <v>613</v>
      </c>
      <c r="C31" s="1900"/>
      <c r="D31" s="1900"/>
      <c r="E31" s="1900"/>
      <c r="F31" s="1900"/>
      <c r="G31" s="1900"/>
      <c r="H31" s="1901"/>
    </row>
    <row r="32" s="1720" customFormat="true" ht="11.25" hidden="false" customHeight="true" outlineLevel="0" collapsed="false">
      <c r="A32" s="1874" t="n">
        <v>821</v>
      </c>
      <c r="B32" s="1708" t="s">
        <v>2078</v>
      </c>
      <c r="C32" s="1708"/>
      <c r="D32" s="1708"/>
      <c r="E32" s="1708"/>
      <c r="F32" s="1708"/>
      <c r="G32" s="1708"/>
      <c r="H32" s="1876"/>
    </row>
    <row r="33" s="1720" customFormat="true" ht="11.25" hidden="false" customHeight="true" outlineLevel="0" collapsed="false">
      <c r="A33" s="1874" t="n">
        <v>822</v>
      </c>
      <c r="B33" s="1708" t="s">
        <v>2016</v>
      </c>
      <c r="C33" s="1708"/>
      <c r="D33" s="1708"/>
      <c r="E33" s="1708"/>
      <c r="F33" s="1708"/>
      <c r="G33" s="1708"/>
      <c r="H33" s="1876"/>
    </row>
    <row r="34" s="1720" customFormat="true" ht="11.25" hidden="false" customHeight="true" outlineLevel="0" collapsed="false">
      <c r="A34" s="1874" t="n">
        <v>826</v>
      </c>
      <c r="B34" s="1708" t="s">
        <v>2017</v>
      </c>
      <c r="C34" s="1708"/>
      <c r="D34" s="1708"/>
      <c r="E34" s="1708"/>
      <c r="F34" s="1708"/>
      <c r="G34" s="1708"/>
      <c r="H34" s="1876"/>
    </row>
    <row r="35" s="1902" customFormat="true" ht="17.25" hidden="false" customHeight="true" outlineLevel="0" collapsed="false">
      <c r="A35" s="1898" t="s">
        <v>624</v>
      </c>
      <c r="B35" s="1899" t="s">
        <v>625</v>
      </c>
      <c r="C35" s="1900"/>
      <c r="D35" s="1900"/>
      <c r="E35" s="1900"/>
      <c r="F35" s="1900"/>
      <c r="G35" s="1900"/>
      <c r="H35" s="1901"/>
    </row>
    <row r="36" s="1720" customFormat="true" ht="11.25" hidden="false" customHeight="true" outlineLevel="0" collapsed="false">
      <c r="A36" s="1874" t="n">
        <v>841</v>
      </c>
      <c r="B36" s="1708" t="s">
        <v>2103</v>
      </c>
      <c r="C36" s="1708"/>
      <c r="D36" s="1708"/>
      <c r="E36" s="1708"/>
      <c r="F36" s="1708"/>
      <c r="G36" s="1708"/>
      <c r="H36" s="1876"/>
    </row>
    <row r="37" s="1720" customFormat="true" ht="11.25" hidden="false" customHeight="true" outlineLevel="0" collapsed="false">
      <c r="A37" s="1874" t="n">
        <v>845</v>
      </c>
      <c r="B37" s="1708" t="s">
        <v>1602</v>
      </c>
      <c r="C37" s="1708"/>
      <c r="D37" s="1708"/>
      <c r="E37" s="1708"/>
      <c r="F37" s="1708"/>
      <c r="G37" s="1708"/>
      <c r="H37" s="1876"/>
    </row>
    <row r="38" s="1720" customFormat="true" ht="11.25" hidden="false" customHeight="true" outlineLevel="0" collapsed="false">
      <c r="A38" s="1874" t="n">
        <v>846</v>
      </c>
      <c r="B38" s="1708" t="s">
        <v>1603</v>
      </c>
      <c r="C38" s="1708"/>
      <c r="D38" s="1708"/>
      <c r="E38" s="1708"/>
      <c r="F38" s="1708"/>
      <c r="G38" s="1708"/>
      <c r="H38" s="1876"/>
    </row>
    <row r="39" s="1720" customFormat="true" ht="11.25" hidden="false" customHeight="true" outlineLevel="0" collapsed="false">
      <c r="A39" s="1874" t="n">
        <v>848</v>
      </c>
      <c r="B39" s="1708" t="s">
        <v>1604</v>
      </c>
      <c r="C39" s="1708"/>
      <c r="D39" s="1708"/>
      <c r="E39" s="1708"/>
      <c r="F39" s="1708"/>
      <c r="G39" s="1708"/>
      <c r="H39" s="1876"/>
    </row>
    <row r="40" s="1720" customFormat="true" ht="11.25" hidden="false" customHeight="true" outlineLevel="0" collapsed="false">
      <c r="A40" s="1874" t="n">
        <v>849</v>
      </c>
      <c r="B40" s="1708" t="s">
        <v>2104</v>
      </c>
      <c r="C40" s="1708"/>
      <c r="D40" s="1708"/>
      <c r="E40" s="1708"/>
      <c r="F40" s="1708"/>
      <c r="G40" s="1708"/>
      <c r="H40" s="1876"/>
    </row>
    <row r="41" s="1902" customFormat="true" ht="4.5" hidden="false" customHeight="true" outlineLevel="0" collapsed="false">
      <c r="A41" s="1898"/>
      <c r="B41" s="1899"/>
      <c r="C41" s="1900"/>
      <c r="D41" s="1900"/>
      <c r="E41" s="1900"/>
      <c r="F41" s="1900"/>
      <c r="G41" s="1900"/>
      <c r="H41" s="1901"/>
    </row>
    <row r="42" s="1720" customFormat="true" ht="11.25" hidden="false" customHeight="true" outlineLevel="0" collapsed="false">
      <c r="A42" s="1874" t="n">
        <v>861</v>
      </c>
      <c r="B42" s="1708" t="s">
        <v>2105</v>
      </c>
      <c r="C42" s="1708"/>
      <c r="D42" s="1708"/>
      <c r="E42" s="1708"/>
      <c r="F42" s="1708"/>
      <c r="G42" s="1708"/>
      <c r="H42" s="1876"/>
    </row>
    <row r="43" s="1720" customFormat="true" ht="11.25" hidden="false" customHeight="true" outlineLevel="0" collapsed="false">
      <c r="A43" s="1874" t="n">
        <v>862</v>
      </c>
      <c r="B43" s="1708" t="s">
        <v>2106</v>
      </c>
      <c r="C43" s="1708"/>
      <c r="D43" s="1708"/>
      <c r="E43" s="1708"/>
      <c r="F43" s="1708"/>
      <c r="G43" s="1708"/>
      <c r="H43" s="1876"/>
    </row>
    <row r="44" s="1720" customFormat="true" ht="11.25" hidden="false" customHeight="true" outlineLevel="0" collapsed="false">
      <c r="A44" s="1874" t="n">
        <v>863</v>
      </c>
      <c r="B44" s="1708" t="s">
        <v>2107</v>
      </c>
      <c r="C44" s="1708"/>
      <c r="D44" s="1708"/>
      <c r="E44" s="1708"/>
      <c r="F44" s="1708"/>
      <c r="G44" s="1708"/>
      <c r="H44" s="1876"/>
    </row>
    <row r="45" s="1720" customFormat="true" ht="11.25" hidden="false" customHeight="true" outlineLevel="0" collapsed="false">
      <c r="A45" s="1874" t="n">
        <v>864</v>
      </c>
      <c r="B45" s="1708" t="s">
        <v>2108</v>
      </c>
      <c r="C45" s="1708"/>
      <c r="D45" s="1708"/>
      <c r="E45" s="1708"/>
      <c r="F45" s="1708"/>
      <c r="G45" s="1708"/>
      <c r="H45" s="1876"/>
    </row>
    <row r="46" s="1720" customFormat="true" ht="11.25" hidden="false" customHeight="true" outlineLevel="0" collapsed="false">
      <c r="A46" s="1874" t="n">
        <v>868</v>
      </c>
      <c r="B46" s="1708" t="s">
        <v>2109</v>
      </c>
      <c r="C46" s="1708"/>
      <c r="D46" s="1708"/>
      <c r="E46" s="1708"/>
      <c r="F46" s="1708"/>
      <c r="G46" s="1708"/>
      <c r="H46" s="1876"/>
    </row>
    <row r="47" s="1720" customFormat="true" ht="11.25" hidden="false" customHeight="true" outlineLevel="0" collapsed="false">
      <c r="A47" s="1874" t="n">
        <v>88</v>
      </c>
      <c r="B47" s="1708" t="s">
        <v>1598</v>
      </c>
      <c r="C47" s="1708"/>
      <c r="D47" s="1708"/>
      <c r="E47" s="1708"/>
      <c r="F47" s="1708"/>
      <c r="G47" s="1708"/>
      <c r="H47" s="1876"/>
    </row>
    <row r="48" s="1902" customFormat="true" ht="17.25" hidden="false" customHeight="true" outlineLevel="0" collapsed="false">
      <c r="A48" s="1898" t="s">
        <v>627</v>
      </c>
      <c r="B48" s="1899" t="s">
        <v>628</v>
      </c>
      <c r="C48" s="1900"/>
      <c r="D48" s="1900"/>
      <c r="E48" s="1900"/>
      <c r="F48" s="1900"/>
      <c r="G48" s="1900"/>
      <c r="H48" s="1901"/>
    </row>
    <row r="49" s="1896" customFormat="true" ht="24" hidden="false" customHeight="true" outlineLevel="0" collapsed="false">
      <c r="A49" s="1909" t="s">
        <v>2110</v>
      </c>
      <c r="B49" s="1909"/>
      <c r="C49" s="1909"/>
      <c r="D49" s="1909"/>
      <c r="E49" s="1909"/>
      <c r="F49" s="1909"/>
      <c r="G49" s="1909"/>
      <c r="H49" s="1910"/>
    </row>
  </sheetData>
  <mergeCells count="4">
    <mergeCell ref="A1:H1"/>
    <mergeCell ref="A9:H9"/>
    <mergeCell ref="A11:G11"/>
    <mergeCell ref="A49:G49"/>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0.8671875" defaultRowHeight="14.25" zeroHeight="false" outlineLevelRow="0" outlineLevelCol="0"/>
  <cols>
    <col collapsed="false" customWidth="true" hidden="false" outlineLevel="0" max="1" min="1" style="423" width="14.86"/>
    <col collapsed="false" customWidth="true" hidden="false" outlineLevel="0" max="2" min="2" style="423" width="15.88"/>
    <col collapsed="false" customWidth="true" hidden="false" outlineLevel="0" max="3" min="3" style="423" width="20.42"/>
    <col collapsed="false" customWidth="true" hidden="false" outlineLevel="0" max="4" min="4" style="423" width="20.71"/>
    <col collapsed="false" customWidth="true" hidden="false" outlineLevel="0" max="5" min="5" style="423" width="31.15"/>
    <col collapsed="false" customWidth="true" hidden="false" outlineLevel="0" max="6" min="6" style="423" width="35.42"/>
    <col collapsed="false" customWidth="true" hidden="false" outlineLevel="0" max="7" min="7" style="423" width="20.3"/>
    <col collapsed="false" customWidth="true" hidden="false" outlineLevel="0" max="8" min="8" style="423" width="15"/>
    <col collapsed="false" customWidth="false" hidden="false" outlineLevel="0" max="1024" min="9" style="423" width="10.85"/>
  </cols>
  <sheetData>
    <row r="1" s="1625" customFormat="true" ht="11.25" hidden="false" customHeight="true" outlineLevel="0" collapsed="false">
      <c r="A1" s="1633" t="n">
        <v>69</v>
      </c>
      <c r="B1" s="1633"/>
      <c r="C1" s="1633"/>
      <c r="D1" s="1633"/>
      <c r="E1" s="1633"/>
      <c r="F1" s="1633"/>
      <c r="G1" s="1633"/>
      <c r="H1" s="1633"/>
    </row>
    <row r="2" s="1625" customFormat="true" ht="7.5" hidden="false" customHeight="true" outlineLevel="0" collapsed="false"/>
    <row r="3" s="1625" customFormat="true" ht="12" hidden="false" customHeight="true" outlineLevel="0" collapsed="false">
      <c r="A3" s="1634" t="s">
        <v>17</v>
      </c>
      <c r="B3" s="1828"/>
      <c r="D3" s="1685"/>
      <c r="E3" s="1725" t="s">
        <v>1853</v>
      </c>
      <c r="F3" s="1641"/>
      <c r="G3" s="1641"/>
      <c r="H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720" customFormat="true" ht="12" hidden="false" customHeight="true" outlineLevel="0" collapsed="false">
      <c r="A7" s="1731" t="str">
        <f aca="false">+'P 66 Détail des charges'!A7</f>
        <v>N° d'immatriculation fiscale:</v>
      </c>
      <c r="C7" s="1733"/>
      <c r="D7" s="1731" t="str">
        <f aca="false">+'P 66 Détail des charges'!D7</f>
        <v>Exercice clos le :</v>
      </c>
      <c r="E7" s="1736"/>
      <c r="F7" s="1731" t="s">
        <v>350</v>
      </c>
    </row>
    <row r="8" s="1625" customFormat="true" ht="12" hidden="false" customHeight="true" outlineLevel="0" collapsed="false">
      <c r="A8" s="1731"/>
      <c r="C8" s="1735"/>
      <c r="D8" s="1731"/>
      <c r="E8" s="1734"/>
      <c r="F8" s="1731"/>
    </row>
    <row r="9" s="1625" customFormat="true" ht="11.25" hidden="false" customHeight="true" outlineLevel="0" collapsed="false">
      <c r="A9" s="1835" t="str">
        <f aca="false">+'P68 Détail des produits'!A9:H9</f>
        <v>ETAT COMPLEMENTAIRE DU COMMISSARIAT DES IMPOTS / COMPTABILITE NATIONALE</v>
      </c>
      <c r="B9" s="1835"/>
      <c r="C9" s="1835"/>
      <c r="D9" s="1835"/>
      <c r="E9" s="1835"/>
      <c r="F9" s="1835"/>
      <c r="G9" s="1835"/>
      <c r="H9" s="1835"/>
    </row>
    <row r="11" customFormat="false" ht="21" hidden="false" customHeight="true" outlineLevel="0" collapsed="false">
      <c r="A11" s="1911" t="s">
        <v>2111</v>
      </c>
      <c r="B11" s="1911"/>
      <c r="C11" s="1911"/>
      <c r="D11" s="1911"/>
      <c r="E11" s="1911"/>
      <c r="F11" s="1911"/>
      <c r="G11" s="1911"/>
      <c r="H11" s="1911"/>
    </row>
    <row r="12" s="1918" customFormat="true" ht="30" hidden="false" customHeight="false" outlineLevel="0" collapsed="false">
      <c r="A12" s="1912" t="s">
        <v>2112</v>
      </c>
      <c r="B12" s="1913"/>
      <c r="C12" s="1913"/>
      <c r="D12" s="1914"/>
      <c r="E12" s="1915" t="s">
        <v>2113</v>
      </c>
      <c r="F12" s="1916" t="s">
        <v>2114</v>
      </c>
      <c r="G12" s="1916" t="s">
        <v>2115</v>
      </c>
      <c r="H12" s="1917" t="s">
        <v>2116</v>
      </c>
    </row>
    <row r="13" customFormat="false" ht="24.75" hidden="false" customHeight="true" outlineLevel="0" collapsed="false">
      <c r="A13" s="1919"/>
      <c r="B13" s="1920"/>
      <c r="C13" s="1920"/>
      <c r="D13" s="1921"/>
      <c r="E13" s="1921"/>
      <c r="F13" s="1922"/>
      <c r="G13" s="1922"/>
      <c r="H13" s="1922"/>
    </row>
    <row r="14" customFormat="false" ht="24.75" hidden="false" customHeight="true" outlineLevel="0" collapsed="false">
      <c r="A14" s="1919"/>
      <c r="B14" s="1920"/>
      <c r="C14" s="1920"/>
      <c r="D14" s="1921"/>
      <c r="E14" s="1921"/>
      <c r="F14" s="1922"/>
      <c r="G14" s="1922"/>
      <c r="H14" s="1922"/>
    </row>
    <row r="15" customFormat="false" ht="24.75" hidden="false" customHeight="true" outlineLevel="0" collapsed="false">
      <c r="A15" s="1919"/>
      <c r="B15" s="1920"/>
      <c r="C15" s="1920"/>
      <c r="D15" s="1921"/>
      <c r="E15" s="1921"/>
      <c r="F15" s="1922"/>
      <c r="G15" s="1922"/>
      <c r="H15" s="1922"/>
    </row>
    <row r="16" customFormat="false" ht="24.75" hidden="false" customHeight="true" outlineLevel="0" collapsed="false">
      <c r="A16" s="1923"/>
      <c r="B16" s="1924"/>
      <c r="C16" s="1924"/>
      <c r="D16" s="1925"/>
      <c r="E16" s="1921"/>
      <c r="F16" s="1922"/>
      <c r="G16" s="1922"/>
      <c r="H16" s="1922"/>
    </row>
    <row r="19" customFormat="false" ht="33" hidden="false" customHeight="true" outlineLevel="0" collapsed="false">
      <c r="A19" s="1917" t="s">
        <v>2117</v>
      </c>
      <c r="B19" s="1917"/>
      <c r="C19" s="1917"/>
      <c r="D19" s="1917"/>
      <c r="E19" s="1917"/>
      <c r="F19" s="1917"/>
      <c r="G19" s="1917"/>
      <c r="H19" s="1917"/>
    </row>
    <row r="20" customFormat="false" ht="30" hidden="false" customHeight="false" outlineLevel="0" collapsed="false">
      <c r="A20" s="1912" t="s">
        <v>2118</v>
      </c>
      <c r="B20" s="1913"/>
      <c r="C20" s="1913"/>
      <c r="D20" s="1914"/>
      <c r="E20" s="1916" t="s">
        <v>2113</v>
      </c>
      <c r="F20" s="1916" t="s">
        <v>2114</v>
      </c>
      <c r="G20" s="1916" t="s">
        <v>2115</v>
      </c>
      <c r="H20" s="1917" t="s">
        <v>2116</v>
      </c>
    </row>
    <row r="21" customFormat="false" ht="24.75" hidden="false" customHeight="true" outlineLevel="0" collapsed="false">
      <c r="A21" s="1919"/>
      <c r="B21" s="1920"/>
      <c r="C21" s="1920"/>
      <c r="D21" s="1921"/>
      <c r="E21" s="1921"/>
      <c r="F21" s="1922"/>
      <c r="G21" s="1922"/>
      <c r="H21" s="1922"/>
    </row>
    <row r="22" customFormat="false" ht="24.75" hidden="false" customHeight="true" outlineLevel="0" collapsed="false">
      <c r="A22" s="1919"/>
      <c r="B22" s="1920"/>
      <c r="C22" s="1920"/>
      <c r="D22" s="1921"/>
      <c r="E22" s="1921"/>
      <c r="F22" s="1922"/>
      <c r="G22" s="1922"/>
      <c r="H22" s="1922"/>
    </row>
    <row r="23" customFormat="false" ht="24.75" hidden="false" customHeight="true" outlineLevel="0" collapsed="false">
      <c r="A23" s="1919"/>
      <c r="B23" s="1920"/>
      <c r="C23" s="1920"/>
      <c r="D23" s="1921"/>
      <c r="E23" s="1921"/>
      <c r="F23" s="1922"/>
      <c r="G23" s="1922"/>
      <c r="H23" s="1922"/>
    </row>
    <row r="24" customFormat="false" ht="24.75" hidden="false" customHeight="true" outlineLevel="0" collapsed="false">
      <c r="A24" s="1923"/>
      <c r="B24" s="1924"/>
      <c r="C24" s="1924"/>
      <c r="D24" s="1925"/>
      <c r="E24" s="1921"/>
      <c r="F24" s="1922"/>
      <c r="G24" s="1922"/>
      <c r="H24" s="1922"/>
    </row>
    <row r="27" customFormat="false" ht="45.75" hidden="false" customHeight="true" outlineLevel="0" collapsed="false">
      <c r="A27" s="1917" t="s">
        <v>2119</v>
      </c>
      <c r="B27" s="1917"/>
      <c r="C27" s="1917"/>
      <c r="D27" s="1917"/>
      <c r="E27" s="1917"/>
      <c r="F27" s="1917"/>
      <c r="G27" s="1917"/>
      <c r="H27" s="1917"/>
    </row>
    <row r="28" customFormat="false" ht="30" hidden="false" customHeight="false" outlineLevel="0" collapsed="false">
      <c r="A28" s="1912" t="s">
        <v>2120</v>
      </c>
      <c r="B28" s="1913"/>
      <c r="C28" s="1913"/>
      <c r="D28" s="1914"/>
      <c r="E28" s="1916" t="s">
        <v>2113</v>
      </c>
      <c r="F28" s="1916" t="s">
        <v>2114</v>
      </c>
      <c r="G28" s="1916" t="s">
        <v>2115</v>
      </c>
      <c r="H28" s="1917" t="s">
        <v>2116</v>
      </c>
    </row>
    <row r="29" customFormat="false" ht="24.75" hidden="false" customHeight="true" outlineLevel="0" collapsed="false">
      <c r="A29" s="1919"/>
      <c r="B29" s="1920"/>
      <c r="C29" s="1920"/>
      <c r="D29" s="1921"/>
      <c r="E29" s="1921"/>
      <c r="F29" s="1922"/>
      <c r="G29" s="1922"/>
      <c r="H29" s="1922"/>
    </row>
    <row r="30" customFormat="false" ht="24.75" hidden="false" customHeight="true" outlineLevel="0" collapsed="false">
      <c r="A30" s="1919"/>
      <c r="B30" s="1920"/>
      <c r="C30" s="1920"/>
      <c r="D30" s="1921"/>
      <c r="E30" s="1921"/>
      <c r="F30" s="1922"/>
      <c r="G30" s="1922"/>
      <c r="H30" s="1922"/>
    </row>
    <row r="31" customFormat="false" ht="24.75" hidden="false" customHeight="true" outlineLevel="0" collapsed="false">
      <c r="A31" s="1919"/>
      <c r="B31" s="1920"/>
      <c r="C31" s="1920"/>
      <c r="D31" s="1921"/>
      <c r="E31" s="1921"/>
      <c r="F31" s="1922"/>
      <c r="G31" s="1922"/>
      <c r="H31" s="1922"/>
    </row>
    <row r="32" customFormat="false" ht="24.75" hidden="false" customHeight="true" outlineLevel="0" collapsed="false">
      <c r="A32" s="1923"/>
      <c r="B32" s="1924"/>
      <c r="C32" s="1924"/>
      <c r="D32" s="1925"/>
      <c r="E32" s="1921"/>
      <c r="F32" s="1922"/>
      <c r="G32" s="1922"/>
      <c r="H32" s="1922"/>
    </row>
  </sheetData>
  <mergeCells count="5">
    <mergeCell ref="A1:H1"/>
    <mergeCell ref="A9:H9"/>
    <mergeCell ref="A11:H11"/>
    <mergeCell ref="A19:H19"/>
    <mergeCell ref="A27:H27"/>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2" man="true" max="16383" min="0"/>
  </rowBreaks>
  <colBreaks count="1" manualBreakCount="1">
    <brk id="8" man="true" max="65535" min="0"/>
  </colBreaks>
  <drawing r:id="rId1"/>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15"/>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0.8671875" defaultRowHeight="14.25" zeroHeight="false" outlineLevelRow="0" outlineLevelCol="0"/>
  <cols>
    <col collapsed="false" customWidth="true" hidden="false" outlineLevel="0" max="1" min="1" style="423" width="17"/>
    <col collapsed="false" customWidth="true" hidden="false" outlineLevel="0" max="2" min="2" style="423" width="39.43"/>
    <col collapsed="false" customWidth="true" hidden="false" outlineLevel="0" max="3" min="3" style="423" width="13.86"/>
    <col collapsed="false" customWidth="true" hidden="false" outlineLevel="0" max="4" min="4" style="423" width="30.7"/>
    <col collapsed="false" customWidth="true" hidden="false" outlineLevel="0" max="5" min="5" style="423" width="14.43"/>
    <col collapsed="false" customWidth="false" hidden="false" outlineLevel="0" max="1024" min="6" style="423" width="10.85"/>
  </cols>
  <sheetData>
    <row r="1" s="1625" customFormat="true" ht="11.25" hidden="false" customHeight="true" outlineLevel="0" collapsed="false">
      <c r="A1" s="1633" t="n">
        <v>70</v>
      </c>
      <c r="B1" s="1633"/>
      <c r="C1" s="1633"/>
      <c r="D1" s="1633"/>
      <c r="E1" s="1633"/>
    </row>
    <row r="2" s="1625" customFormat="true" ht="7.5" hidden="false" customHeight="true" outlineLevel="0" collapsed="false"/>
    <row r="3" s="1625" customFormat="true" ht="12" hidden="false" customHeight="true" outlineLevel="0" collapsed="false">
      <c r="A3" s="1634" t="s">
        <v>17</v>
      </c>
      <c r="B3" s="1828"/>
      <c r="D3" s="1629"/>
      <c r="E3" s="1629"/>
      <c r="F3" s="1926" t="s">
        <v>2121</v>
      </c>
      <c r="G3" s="1926"/>
      <c r="H3" s="1926"/>
    </row>
    <row r="4" s="1625" customFormat="true" ht="12.75" hidden="false" customHeight="true" outlineLevel="0" collapsed="false">
      <c r="A4" s="1728" t="s">
        <v>1854</v>
      </c>
      <c r="B4" s="1729"/>
    </row>
    <row r="5" s="1625" customFormat="true" ht="11.25" hidden="false" customHeight="true" outlineLevel="0" collapsed="false"/>
    <row r="6" s="1625" customFormat="true" ht="13.5" hidden="false" customHeight="true" outlineLevel="0" collapsed="false">
      <c r="A6" s="1731" t="s">
        <v>291</v>
      </c>
      <c r="B6" s="1732"/>
    </row>
    <row r="7" s="1720" customFormat="true" ht="12" hidden="false" customHeight="true" outlineLevel="0" collapsed="false">
      <c r="A7" s="1731" t="str">
        <f aca="false">+'P 66 Détail des charges'!A7</f>
        <v>N° d'immatriculation fiscale:</v>
      </c>
      <c r="C7" s="1733"/>
      <c r="D7" s="1731" t="s">
        <v>350</v>
      </c>
    </row>
    <row r="8" s="1625" customFormat="true" ht="11.25" hidden="false" customHeight="true" outlineLevel="0" collapsed="false"/>
    <row r="9" s="1625" customFormat="true" ht="11.25" hidden="false" customHeight="true" outlineLevel="0" collapsed="false">
      <c r="A9" s="1927" t="str">
        <f aca="false">+'P 69 Rémunérations des AD'!A9:H9</f>
        <v>ETAT COMPLEMENTAIRE DU COMMISSARIAT DES IMPOTS / COMPTABILITE NATIONALE</v>
      </c>
      <c r="B9" s="1927"/>
      <c r="C9" s="1927"/>
      <c r="D9" s="1927"/>
      <c r="E9" s="1927"/>
      <c r="F9" s="1927"/>
      <c r="G9" s="1927"/>
      <c r="H9" s="1927"/>
    </row>
    <row r="11" customFormat="false" ht="24" hidden="false" customHeight="true" outlineLevel="0" collapsed="false">
      <c r="A11" s="1928" t="s">
        <v>2122</v>
      </c>
      <c r="B11" s="1928"/>
      <c r="C11" s="1928"/>
      <c r="D11" s="1928"/>
      <c r="E11" s="1928"/>
      <c r="F11" s="1928"/>
      <c r="G11" s="1928"/>
      <c r="H11" s="1928"/>
    </row>
    <row r="12" customFormat="false" ht="18.75" hidden="false" customHeight="true" outlineLevel="0" collapsed="false">
      <c r="A12" s="1916" t="s">
        <v>393</v>
      </c>
      <c r="B12" s="1916" t="s">
        <v>2123</v>
      </c>
      <c r="C12" s="1916" t="s">
        <v>2124</v>
      </c>
      <c r="D12" s="1916"/>
      <c r="E12" s="1916" t="s">
        <v>2125</v>
      </c>
      <c r="F12" s="1916" t="s">
        <v>2126</v>
      </c>
      <c r="G12" s="1916"/>
      <c r="H12" s="1916"/>
    </row>
    <row r="13" customFormat="false" ht="22.5" hidden="false" customHeight="true" outlineLevel="0" collapsed="false">
      <c r="A13" s="1922"/>
      <c r="B13" s="1922"/>
      <c r="C13" s="1929"/>
      <c r="D13" s="1930"/>
      <c r="E13" s="1919"/>
      <c r="F13" s="1931"/>
      <c r="G13" s="1931"/>
      <c r="H13" s="1931"/>
    </row>
    <row r="14" customFormat="false" ht="22.5" hidden="false" customHeight="true" outlineLevel="0" collapsed="false">
      <c r="A14" s="1922"/>
      <c r="B14" s="1922"/>
      <c r="C14" s="1929"/>
      <c r="D14" s="1930"/>
      <c r="E14" s="1919"/>
      <c r="F14" s="1931"/>
      <c r="G14" s="1931"/>
      <c r="H14" s="1931"/>
    </row>
    <row r="15" customFormat="false" ht="22.5" hidden="false" customHeight="true" outlineLevel="0" collapsed="false">
      <c r="A15" s="1922"/>
      <c r="B15" s="1922"/>
      <c r="C15" s="1929"/>
      <c r="D15" s="1930"/>
      <c r="E15" s="1919"/>
      <c r="F15" s="1931"/>
      <c r="G15" s="1931"/>
      <c r="H15" s="1931"/>
    </row>
  </sheetData>
  <mergeCells count="9">
    <mergeCell ref="A1:E1"/>
    <mergeCell ref="F3:H3"/>
    <mergeCell ref="A9:H9"/>
    <mergeCell ref="A11:H11"/>
    <mergeCell ref="C12:D12"/>
    <mergeCell ref="F12:H12"/>
    <mergeCell ref="F13:H13"/>
    <mergeCell ref="F14:H14"/>
    <mergeCell ref="F15:H1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7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932" width="20.42"/>
    <col collapsed="false" customWidth="true" hidden="false" outlineLevel="0" max="2" min="2" style="1932" width="20.86"/>
    <col collapsed="false" customWidth="true" hidden="false" outlineLevel="0" max="5" min="3" style="1932" width="18.71"/>
    <col collapsed="false" customWidth="true" hidden="false" outlineLevel="0" max="9" min="6" style="1932" width="19.42"/>
    <col collapsed="false" customWidth="true" hidden="false" outlineLevel="0" max="10" min="10" style="1932" width="22.01"/>
    <col collapsed="false" customWidth="false" hidden="false" outlineLevel="0" max="256" min="11" style="1932" width="11.42"/>
    <col collapsed="false" customWidth="true" hidden="false" outlineLevel="0" max="257" min="257" style="1932" width="20.42"/>
    <col collapsed="false" customWidth="true" hidden="false" outlineLevel="0" max="258" min="258" style="1932" width="20.86"/>
    <col collapsed="false" customWidth="true" hidden="false" outlineLevel="0" max="261" min="259" style="1932" width="18.71"/>
    <col collapsed="false" customWidth="true" hidden="false" outlineLevel="0" max="265" min="262" style="1932" width="19.42"/>
    <col collapsed="false" customWidth="true" hidden="false" outlineLevel="0" max="266" min="266" style="1932" width="22.01"/>
    <col collapsed="false" customWidth="false" hidden="false" outlineLevel="0" max="512" min="267" style="1932" width="11.42"/>
    <col collapsed="false" customWidth="true" hidden="false" outlineLevel="0" max="513" min="513" style="1932" width="20.42"/>
    <col collapsed="false" customWidth="true" hidden="false" outlineLevel="0" max="514" min="514" style="1932" width="20.86"/>
    <col collapsed="false" customWidth="true" hidden="false" outlineLevel="0" max="517" min="515" style="1932" width="18.71"/>
    <col collapsed="false" customWidth="true" hidden="false" outlineLevel="0" max="521" min="518" style="1932" width="19.42"/>
    <col collapsed="false" customWidth="true" hidden="false" outlineLevel="0" max="522" min="522" style="1932" width="22.01"/>
    <col collapsed="false" customWidth="false" hidden="false" outlineLevel="0" max="768" min="523" style="1932" width="11.42"/>
    <col collapsed="false" customWidth="true" hidden="false" outlineLevel="0" max="769" min="769" style="1932" width="20.42"/>
    <col collapsed="false" customWidth="true" hidden="false" outlineLevel="0" max="770" min="770" style="1932" width="20.86"/>
    <col collapsed="false" customWidth="true" hidden="false" outlineLevel="0" max="773" min="771" style="1932" width="18.71"/>
    <col collapsed="false" customWidth="true" hidden="false" outlineLevel="0" max="777" min="774" style="1932" width="19.42"/>
    <col collapsed="false" customWidth="true" hidden="false" outlineLevel="0" max="778" min="778" style="1932" width="22.01"/>
    <col collapsed="false" customWidth="false" hidden="false" outlineLevel="0" max="1024" min="779" style="1932" width="11.42"/>
  </cols>
  <sheetData>
    <row r="1" s="1717" customFormat="true" ht="15.75" hidden="false" customHeight="false" outlineLevel="0" collapsed="false">
      <c r="A1" s="1776" t="n">
        <v>71</v>
      </c>
      <c r="B1" s="1776"/>
      <c r="C1" s="1776"/>
      <c r="D1" s="1776"/>
      <c r="E1" s="1776"/>
      <c r="F1" s="1776"/>
      <c r="G1" s="1776"/>
      <c r="H1" s="1776"/>
      <c r="I1" s="1776"/>
      <c r="J1" s="1776"/>
    </row>
    <row r="2" s="1717" customFormat="true" ht="15" hidden="false" customHeight="false" outlineLevel="0" collapsed="false"/>
    <row r="3" s="1717" customFormat="true" ht="15" hidden="false" customHeight="false" outlineLevel="0" collapsed="false">
      <c r="A3" s="1933" t="s">
        <v>17</v>
      </c>
      <c r="B3" s="1934"/>
      <c r="D3" s="1935"/>
      <c r="G3" s="1936" t="s">
        <v>1853</v>
      </c>
      <c r="H3" s="1937"/>
      <c r="I3" s="1937"/>
      <c r="J3" s="1938"/>
    </row>
    <row r="4" s="1717" customFormat="true" ht="15.75" hidden="false" customHeight="false" outlineLevel="0" collapsed="false">
      <c r="A4" s="1939" t="s">
        <v>1854</v>
      </c>
      <c r="B4" s="1716"/>
      <c r="D4" s="1940"/>
    </row>
    <row r="5" s="1717" customFormat="true" ht="15" hidden="false" customHeight="false" outlineLevel="0" collapsed="false">
      <c r="E5" s="1717" t="s">
        <v>290</v>
      </c>
    </row>
    <row r="6" s="1717" customFormat="true" ht="15" hidden="false" customHeight="false" outlineLevel="0" collapsed="false">
      <c r="A6" s="1717" t="s">
        <v>291</v>
      </c>
      <c r="B6" s="1941"/>
    </row>
    <row r="7" s="1717" customFormat="true" ht="15.75" hidden="false" customHeight="false" outlineLevel="0" collapsed="false">
      <c r="A7" s="1717" t="str">
        <f aca="false">+'P 66 Détail des charges'!A7</f>
        <v>N° d'immatriculation fiscale:</v>
      </c>
      <c r="C7" s="1942"/>
      <c r="D7" s="1717" t="str">
        <f aca="false">+'P 66 Détail des charges'!D7</f>
        <v>Exercice clos le :</v>
      </c>
      <c r="E7" s="1943"/>
      <c r="F7" s="1717" t="s">
        <v>350</v>
      </c>
    </row>
    <row r="8" s="1717" customFormat="true" ht="15" hidden="false" customHeight="false" outlineLevel="0" collapsed="false"/>
    <row r="9" s="1717" customFormat="true" ht="15.75" hidden="false" customHeight="false" outlineLevel="0" collapsed="false">
      <c r="A9" s="1944" t="str">
        <f aca="false">+'P 70 FRAIS DE SIEGE'!A9:E9</f>
        <v>ETAT COMPLEMENTAIRE DU COMMISSARIAT DES IMPOTS / COMPTABILITE NATIONALE</v>
      </c>
      <c r="B9" s="1944"/>
      <c r="C9" s="1944"/>
      <c r="D9" s="1944"/>
      <c r="E9" s="1944"/>
      <c r="F9" s="1944"/>
      <c r="G9" s="1944"/>
      <c r="H9" s="1944"/>
      <c r="I9" s="1944"/>
      <c r="J9" s="1944"/>
    </row>
    <row r="10" s="1945" customFormat="true" ht="15" hidden="false" customHeight="false" outlineLevel="0" collapsed="false"/>
    <row r="11" s="1947" customFormat="true" ht="20.25" hidden="false" customHeight="false" outlineLevel="0" collapsed="false">
      <c r="A11" s="1946" t="s">
        <v>2127</v>
      </c>
      <c r="B11" s="1946"/>
      <c r="C11" s="1946"/>
      <c r="D11" s="1946"/>
      <c r="E11" s="1946"/>
      <c r="F11" s="1946"/>
      <c r="G11" s="1946"/>
      <c r="H11" s="1946"/>
      <c r="I11" s="1946"/>
      <c r="J11" s="1946"/>
    </row>
    <row r="12" s="1948" customFormat="true" ht="16.5" hidden="false" customHeight="false" outlineLevel="0" collapsed="false"/>
    <row r="13" s="1950" customFormat="true" ht="15.75" hidden="false" customHeight="false" outlineLevel="0" collapsed="false">
      <c r="A13" s="1949" t="s">
        <v>2128</v>
      </c>
      <c r="B13" s="1949"/>
      <c r="C13" s="1949" t="s">
        <v>932</v>
      </c>
      <c r="D13" s="1949" t="s">
        <v>2129</v>
      </c>
      <c r="E13" s="1949" t="s">
        <v>2129</v>
      </c>
      <c r="F13" s="1949" t="s">
        <v>1657</v>
      </c>
      <c r="G13" s="1949" t="s">
        <v>2130</v>
      </c>
      <c r="H13" s="1949" t="s">
        <v>2131</v>
      </c>
      <c r="I13" s="1949" t="s">
        <v>381</v>
      </c>
      <c r="J13" s="1949" t="s">
        <v>382</v>
      </c>
    </row>
    <row r="14" s="1950" customFormat="true" ht="15.75" hidden="false" customHeight="false" outlineLevel="0" collapsed="false">
      <c r="A14" s="1951" t="s">
        <v>2132</v>
      </c>
      <c r="B14" s="1951"/>
      <c r="C14" s="1951" t="s">
        <v>2133</v>
      </c>
      <c r="D14" s="1951" t="s">
        <v>590</v>
      </c>
      <c r="E14" s="1952" t="s">
        <v>590</v>
      </c>
      <c r="F14" s="1951" t="s">
        <v>2134</v>
      </c>
      <c r="G14" s="1951" t="s">
        <v>2135</v>
      </c>
      <c r="H14" s="1951" t="s">
        <v>2136</v>
      </c>
      <c r="I14" s="1951"/>
      <c r="J14" s="1951"/>
    </row>
    <row r="15" s="1950" customFormat="true" ht="15.75" hidden="false" customHeight="false" outlineLevel="0" collapsed="false">
      <c r="A15" s="1953"/>
      <c r="B15" s="1954"/>
      <c r="C15" s="1951"/>
      <c r="D15" s="1951" t="s">
        <v>2137</v>
      </c>
      <c r="E15" s="1952" t="s">
        <v>2138</v>
      </c>
      <c r="F15" s="1951" t="s">
        <v>2139</v>
      </c>
      <c r="G15" s="1951" t="s">
        <v>2140</v>
      </c>
      <c r="H15" s="1951" t="s">
        <v>2141</v>
      </c>
      <c r="I15" s="1951"/>
      <c r="J15" s="1951"/>
    </row>
    <row r="16" s="1950" customFormat="true" ht="15.75" hidden="false" customHeight="false" outlineLevel="0" collapsed="false">
      <c r="A16" s="1955"/>
      <c r="B16" s="1956"/>
      <c r="C16" s="1951"/>
      <c r="D16" s="1951" t="s">
        <v>2142</v>
      </c>
      <c r="E16" s="1951" t="s">
        <v>2143</v>
      </c>
      <c r="F16" s="1951" t="s">
        <v>2144</v>
      </c>
      <c r="G16" s="1951"/>
      <c r="H16" s="1951" t="s">
        <v>2145</v>
      </c>
      <c r="I16" s="1951"/>
      <c r="J16" s="1951"/>
    </row>
    <row r="17" s="1950" customFormat="true" ht="15.75" hidden="false" customHeight="false" outlineLevel="0" collapsed="false">
      <c r="A17" s="1955"/>
      <c r="B17" s="1956"/>
      <c r="C17" s="1951"/>
      <c r="D17" s="1951" t="s">
        <v>2145</v>
      </c>
      <c r="E17" s="1951" t="s">
        <v>2146</v>
      </c>
      <c r="F17" s="1951"/>
      <c r="G17" s="1951"/>
      <c r="H17" s="1951" t="s">
        <v>2147</v>
      </c>
      <c r="I17" s="1951"/>
      <c r="J17" s="1951"/>
    </row>
    <row r="18" s="1950" customFormat="true" ht="15.75" hidden="false" customHeight="false" outlineLevel="0" collapsed="false">
      <c r="A18" s="1955"/>
      <c r="B18" s="1956"/>
      <c r="C18" s="1951"/>
      <c r="D18" s="1951" t="s">
        <v>2147</v>
      </c>
      <c r="E18" s="1951" t="s">
        <v>2145</v>
      </c>
      <c r="F18" s="1951"/>
      <c r="G18" s="1951"/>
      <c r="H18" s="1951" t="s">
        <v>2148</v>
      </c>
      <c r="I18" s="1951"/>
      <c r="J18" s="1951"/>
    </row>
    <row r="19" s="1950" customFormat="true" ht="15.75" hidden="false" customHeight="false" outlineLevel="0" collapsed="false">
      <c r="A19" s="1955"/>
      <c r="B19" s="1956"/>
      <c r="C19" s="1951"/>
      <c r="D19" s="1951" t="s">
        <v>2148</v>
      </c>
      <c r="E19" s="1951" t="s">
        <v>2147</v>
      </c>
      <c r="F19" s="1951"/>
      <c r="G19" s="1951"/>
      <c r="H19" s="1951"/>
      <c r="I19" s="1951"/>
      <c r="J19" s="1951"/>
    </row>
    <row r="20" s="1950" customFormat="true" ht="15.75" hidden="false" customHeight="false" outlineLevel="0" collapsed="false">
      <c r="A20" s="1955"/>
      <c r="B20" s="1956"/>
      <c r="C20" s="1951"/>
      <c r="D20" s="1951"/>
      <c r="E20" s="1951" t="s">
        <v>2148</v>
      </c>
      <c r="F20" s="1951"/>
      <c r="G20" s="1951"/>
      <c r="H20" s="1951"/>
      <c r="I20" s="1951"/>
      <c r="J20" s="1951"/>
    </row>
    <row r="21" s="1950" customFormat="true" ht="15.75" hidden="false" customHeight="false" outlineLevel="0" collapsed="false">
      <c r="A21" s="1955"/>
      <c r="B21" s="1956"/>
      <c r="C21" s="1951" t="n">
        <v>1</v>
      </c>
      <c r="D21" s="1951" t="n">
        <v>2</v>
      </c>
      <c r="E21" s="1951" t="n">
        <v>3</v>
      </c>
      <c r="F21" s="1951" t="n">
        <v>4</v>
      </c>
      <c r="G21" s="1951" t="n">
        <v>5</v>
      </c>
      <c r="H21" s="1951" t="n">
        <v>6</v>
      </c>
      <c r="I21" s="1951" t="n">
        <v>7</v>
      </c>
      <c r="J21" s="1951" t="s">
        <v>2149</v>
      </c>
    </row>
    <row r="22" s="1950" customFormat="true" ht="15.75" hidden="false" customHeight="false" outlineLevel="0" collapsed="false">
      <c r="A22" s="1957"/>
      <c r="B22" s="1958"/>
      <c r="C22" s="1959"/>
      <c r="D22" s="1959"/>
      <c r="E22" s="1959"/>
      <c r="F22" s="1959"/>
      <c r="G22" s="1959"/>
      <c r="H22" s="1959"/>
      <c r="I22" s="1959"/>
      <c r="J22" s="1959"/>
    </row>
    <row r="23" s="1945" customFormat="true" ht="15.75" hidden="false" customHeight="false" outlineLevel="0" collapsed="false">
      <c r="A23" s="1960" t="s">
        <v>2150</v>
      </c>
      <c r="B23" s="1960" t="s">
        <v>2151</v>
      </c>
      <c r="C23" s="1961"/>
      <c r="D23" s="1961"/>
      <c r="E23" s="1961"/>
      <c r="F23" s="1961"/>
      <c r="G23" s="1961"/>
      <c r="H23" s="1961"/>
      <c r="I23" s="1961"/>
      <c r="J23" s="1961"/>
    </row>
    <row r="24" s="1945" customFormat="true" ht="15" hidden="false" customHeight="false" outlineLevel="0" collapsed="false">
      <c r="A24" s="1962"/>
      <c r="B24" s="1962"/>
      <c r="C24" s="1963"/>
      <c r="D24" s="1963"/>
      <c r="E24" s="1963"/>
      <c r="F24" s="1964"/>
      <c r="G24" s="1963"/>
      <c r="H24" s="1963"/>
      <c r="I24" s="1963"/>
      <c r="J24" s="1964"/>
    </row>
    <row r="25" s="1945" customFormat="true" ht="15" hidden="false" customHeight="false" outlineLevel="0" collapsed="false">
      <c r="A25" s="1965"/>
      <c r="B25" s="1965"/>
      <c r="C25" s="1966"/>
      <c r="D25" s="1966"/>
      <c r="E25" s="1966"/>
      <c r="F25" s="1967"/>
      <c r="G25" s="1966"/>
      <c r="H25" s="1966"/>
      <c r="I25" s="1966"/>
      <c r="J25" s="1967"/>
    </row>
    <row r="26" s="1945" customFormat="true" ht="15" hidden="false" customHeight="false" outlineLevel="0" collapsed="false">
      <c r="A26" s="1965"/>
      <c r="B26" s="1965"/>
      <c r="C26" s="1966"/>
      <c r="D26" s="1966"/>
      <c r="E26" s="1966"/>
      <c r="F26" s="1967"/>
      <c r="G26" s="1966"/>
      <c r="H26" s="1966"/>
      <c r="I26" s="1966"/>
      <c r="J26" s="1967"/>
    </row>
    <row r="27" s="1945" customFormat="true" ht="15" hidden="false" customHeight="false" outlineLevel="0" collapsed="false">
      <c r="A27" s="1965"/>
      <c r="B27" s="1965"/>
      <c r="C27" s="1966"/>
      <c r="D27" s="1966"/>
      <c r="E27" s="1966"/>
      <c r="F27" s="1967"/>
      <c r="G27" s="1966"/>
      <c r="H27" s="1966"/>
      <c r="I27" s="1966"/>
      <c r="J27" s="1967"/>
    </row>
    <row r="28" s="1945" customFormat="true" ht="15" hidden="false" customHeight="false" outlineLevel="0" collapsed="false">
      <c r="A28" s="1965"/>
      <c r="B28" s="1965"/>
      <c r="C28" s="1966"/>
      <c r="D28" s="1966"/>
      <c r="E28" s="1966"/>
      <c r="F28" s="1967"/>
      <c r="G28" s="1966"/>
      <c r="H28" s="1966"/>
      <c r="I28" s="1966"/>
      <c r="J28" s="1967"/>
    </row>
    <row r="29" s="1945" customFormat="true" ht="15" hidden="false" customHeight="false" outlineLevel="0" collapsed="false">
      <c r="A29" s="1965"/>
      <c r="B29" s="1965"/>
      <c r="C29" s="1966"/>
      <c r="D29" s="1966"/>
      <c r="E29" s="1966"/>
      <c r="F29" s="1967"/>
      <c r="G29" s="1966"/>
      <c r="H29" s="1966"/>
      <c r="I29" s="1966"/>
      <c r="J29" s="1967"/>
    </row>
    <row r="30" s="1945" customFormat="true" ht="15" hidden="false" customHeight="false" outlineLevel="0" collapsed="false">
      <c r="A30" s="1965"/>
      <c r="B30" s="1965"/>
      <c r="C30" s="1966"/>
      <c r="D30" s="1966"/>
      <c r="E30" s="1966"/>
      <c r="F30" s="1967"/>
      <c r="G30" s="1966"/>
      <c r="H30" s="1966"/>
      <c r="I30" s="1966"/>
      <c r="J30" s="1967"/>
    </row>
    <row r="31" s="1945" customFormat="true" ht="15" hidden="false" customHeight="false" outlineLevel="0" collapsed="false">
      <c r="A31" s="1965"/>
      <c r="B31" s="1965"/>
      <c r="C31" s="1966"/>
      <c r="D31" s="1966"/>
      <c r="E31" s="1966"/>
      <c r="F31" s="1967"/>
      <c r="G31" s="1966"/>
      <c r="H31" s="1966"/>
      <c r="I31" s="1966"/>
      <c r="J31" s="1967"/>
    </row>
    <row r="32" s="1945" customFormat="true" ht="15" hidden="false" customHeight="false" outlineLevel="0" collapsed="false">
      <c r="A32" s="1965"/>
      <c r="B32" s="1965"/>
      <c r="C32" s="1966"/>
      <c r="D32" s="1966"/>
      <c r="E32" s="1966"/>
      <c r="F32" s="1967"/>
      <c r="G32" s="1966"/>
      <c r="H32" s="1966"/>
      <c r="I32" s="1966"/>
      <c r="J32" s="1967"/>
    </row>
    <row r="33" s="1945" customFormat="true" ht="15" hidden="false" customHeight="false" outlineLevel="0" collapsed="false">
      <c r="A33" s="1965"/>
      <c r="B33" s="1965"/>
      <c r="C33" s="1966"/>
      <c r="D33" s="1966"/>
      <c r="E33" s="1966"/>
      <c r="F33" s="1967"/>
      <c r="G33" s="1966"/>
      <c r="H33" s="1966"/>
      <c r="I33" s="1966"/>
      <c r="J33" s="1967"/>
    </row>
    <row r="34" s="1945" customFormat="true" ht="15" hidden="false" customHeight="false" outlineLevel="0" collapsed="false">
      <c r="A34" s="1965"/>
      <c r="B34" s="1965"/>
      <c r="C34" s="1966"/>
      <c r="D34" s="1966"/>
      <c r="E34" s="1966"/>
      <c r="F34" s="1967"/>
      <c r="G34" s="1966"/>
      <c r="H34" s="1966"/>
      <c r="I34" s="1966"/>
      <c r="J34" s="1967"/>
    </row>
    <row r="35" s="1945" customFormat="true" ht="15" hidden="false" customHeight="false" outlineLevel="0" collapsed="false">
      <c r="A35" s="1965"/>
      <c r="B35" s="1965"/>
      <c r="C35" s="1966"/>
      <c r="D35" s="1966"/>
      <c r="E35" s="1966"/>
      <c r="F35" s="1967"/>
      <c r="G35" s="1966"/>
      <c r="H35" s="1966"/>
      <c r="I35" s="1966"/>
      <c r="J35" s="1967"/>
    </row>
    <row r="36" s="1945" customFormat="true" ht="15" hidden="false" customHeight="false" outlineLevel="0" collapsed="false">
      <c r="A36" s="1965"/>
      <c r="B36" s="1965"/>
      <c r="C36" s="1966"/>
      <c r="D36" s="1966"/>
      <c r="E36" s="1966"/>
      <c r="F36" s="1967"/>
      <c r="G36" s="1966"/>
      <c r="H36" s="1966"/>
      <c r="I36" s="1966"/>
      <c r="J36" s="1967"/>
    </row>
    <row r="37" s="1945" customFormat="true" ht="15" hidden="false" customHeight="false" outlineLevel="0" collapsed="false">
      <c r="A37" s="1965"/>
      <c r="B37" s="1965"/>
      <c r="C37" s="1966"/>
      <c r="D37" s="1966"/>
      <c r="E37" s="1966"/>
      <c r="F37" s="1967"/>
      <c r="G37" s="1966"/>
      <c r="H37" s="1966"/>
      <c r="I37" s="1966"/>
      <c r="J37" s="1967"/>
    </row>
    <row r="38" s="1945" customFormat="true" ht="15" hidden="false" customHeight="false" outlineLevel="0" collapsed="false">
      <c r="A38" s="1965"/>
      <c r="B38" s="1965"/>
      <c r="C38" s="1966"/>
      <c r="D38" s="1966"/>
      <c r="E38" s="1966"/>
      <c r="F38" s="1967"/>
      <c r="G38" s="1966"/>
      <c r="H38" s="1966"/>
      <c r="I38" s="1966"/>
      <c r="J38" s="1967"/>
    </row>
    <row r="39" s="1945" customFormat="true" ht="15" hidden="false" customHeight="false" outlineLevel="0" collapsed="false">
      <c r="A39" s="1965"/>
      <c r="B39" s="1965"/>
      <c r="C39" s="1966"/>
      <c r="D39" s="1966"/>
      <c r="E39" s="1966"/>
      <c r="F39" s="1967"/>
      <c r="G39" s="1966"/>
      <c r="H39" s="1966"/>
      <c r="I39" s="1966"/>
      <c r="J39" s="1967"/>
    </row>
    <row r="40" s="1945" customFormat="true" ht="15" hidden="false" customHeight="false" outlineLevel="0" collapsed="false">
      <c r="A40" s="1965"/>
      <c r="B40" s="1965"/>
      <c r="C40" s="1966"/>
      <c r="D40" s="1966"/>
      <c r="E40" s="1966"/>
      <c r="F40" s="1967"/>
      <c r="G40" s="1966"/>
      <c r="H40" s="1966"/>
      <c r="I40" s="1966"/>
      <c r="J40" s="1967"/>
    </row>
    <row r="41" s="1945" customFormat="true" ht="15" hidden="false" customHeight="false" outlineLevel="0" collapsed="false">
      <c r="A41" s="1965"/>
      <c r="B41" s="1965"/>
      <c r="C41" s="1966"/>
      <c r="D41" s="1966"/>
      <c r="E41" s="1966"/>
      <c r="F41" s="1967"/>
      <c r="G41" s="1966"/>
      <c r="H41" s="1966"/>
      <c r="I41" s="1966"/>
      <c r="J41" s="1967"/>
    </row>
    <row r="42" s="1945" customFormat="true" ht="15" hidden="false" customHeight="false" outlineLevel="0" collapsed="false">
      <c r="A42" s="1965"/>
      <c r="B42" s="1965"/>
      <c r="C42" s="1966"/>
      <c r="D42" s="1966"/>
      <c r="E42" s="1966"/>
      <c r="F42" s="1967"/>
      <c r="G42" s="1966"/>
      <c r="H42" s="1966"/>
      <c r="I42" s="1966"/>
      <c r="J42" s="1967"/>
    </row>
    <row r="43" s="1945" customFormat="true" ht="15" hidden="false" customHeight="false" outlineLevel="0" collapsed="false">
      <c r="A43" s="1965"/>
      <c r="B43" s="1965"/>
      <c r="C43" s="1966"/>
      <c r="D43" s="1966"/>
      <c r="E43" s="1966"/>
      <c r="F43" s="1967"/>
      <c r="G43" s="1966"/>
      <c r="H43" s="1966"/>
      <c r="I43" s="1966"/>
      <c r="J43" s="1967"/>
    </row>
    <row r="44" s="1945" customFormat="true" ht="15" hidden="false" customHeight="false" outlineLevel="0" collapsed="false">
      <c r="A44" s="1965"/>
      <c r="B44" s="1965"/>
      <c r="C44" s="1966"/>
      <c r="D44" s="1966"/>
      <c r="E44" s="1966"/>
      <c r="F44" s="1967"/>
      <c r="G44" s="1966"/>
      <c r="H44" s="1966"/>
      <c r="I44" s="1966"/>
      <c r="J44" s="1967"/>
    </row>
    <row r="45" s="1945" customFormat="true" ht="15" hidden="false" customHeight="false" outlineLevel="0" collapsed="false">
      <c r="A45" s="1968"/>
      <c r="B45" s="1968"/>
      <c r="C45" s="1969"/>
      <c r="D45" s="1969"/>
      <c r="E45" s="1969"/>
      <c r="F45" s="1970"/>
      <c r="G45" s="1969"/>
      <c r="H45" s="1969"/>
      <c r="I45" s="1969"/>
      <c r="J45" s="1970"/>
    </row>
    <row r="46" s="1950" customFormat="true" ht="15.75" hidden="false" customHeight="false" outlineLevel="0" collapsed="false">
      <c r="A46" s="1971" t="s">
        <v>1017</v>
      </c>
      <c r="B46" s="1972"/>
      <c r="C46" s="1973"/>
      <c r="D46" s="1973"/>
      <c r="E46" s="1973"/>
      <c r="F46" s="1973"/>
      <c r="G46" s="1973"/>
      <c r="H46" s="1973"/>
      <c r="I46" s="1973"/>
      <c r="J46" s="1974"/>
    </row>
    <row r="47" s="1950" customFormat="true" ht="15.75" hidden="false" customHeight="false" outlineLevel="0" collapsed="false">
      <c r="A47" s="1971" t="s">
        <v>2152</v>
      </c>
      <c r="B47" s="1972"/>
      <c r="C47" s="1973"/>
      <c r="D47" s="1973"/>
      <c r="E47" s="1973"/>
      <c r="F47" s="1973"/>
      <c r="G47" s="1973"/>
      <c r="H47" s="1973"/>
      <c r="I47" s="1973"/>
      <c r="J47" s="1974"/>
    </row>
    <row r="48" s="1950" customFormat="true" ht="15.75" hidden="false" customHeight="false" outlineLevel="0" collapsed="false">
      <c r="A48" s="1971" t="s">
        <v>2153</v>
      </c>
      <c r="B48" s="1972"/>
      <c r="C48" s="1973"/>
      <c r="D48" s="1973"/>
      <c r="E48" s="1973"/>
      <c r="F48" s="1973"/>
      <c r="G48" s="1973"/>
      <c r="H48" s="1973"/>
      <c r="I48" s="1973"/>
      <c r="J48" s="1974"/>
    </row>
    <row r="49" s="1950" customFormat="true" ht="15.75" hidden="false" customHeight="false" outlineLevel="0" collapsed="false">
      <c r="A49" s="1975" t="s">
        <v>2154</v>
      </c>
      <c r="B49" s="1972" t="s">
        <v>2155</v>
      </c>
      <c r="C49" s="1973"/>
      <c r="D49" s="1973"/>
      <c r="E49" s="1973"/>
      <c r="F49" s="1973"/>
      <c r="G49" s="1973"/>
      <c r="H49" s="1973"/>
      <c r="I49" s="1973"/>
      <c r="J49" s="1974"/>
    </row>
    <row r="50" s="1950" customFormat="true" ht="15.75" hidden="false" customHeight="false" outlineLevel="0" collapsed="false">
      <c r="A50" s="1971" t="s">
        <v>2156</v>
      </c>
      <c r="B50" s="1972"/>
      <c r="C50" s="1973"/>
      <c r="D50" s="1973"/>
      <c r="E50" s="1973"/>
      <c r="F50" s="1973"/>
      <c r="G50" s="1973"/>
      <c r="H50" s="1973"/>
      <c r="I50" s="1973"/>
      <c r="J50" s="1974"/>
    </row>
    <row r="51" s="1950" customFormat="true" ht="15.75" hidden="false" customHeight="false" outlineLevel="0" collapsed="false">
      <c r="A51" s="1976"/>
      <c r="B51" s="1972"/>
      <c r="C51" s="1973"/>
      <c r="D51" s="1973"/>
      <c r="E51" s="1973"/>
      <c r="F51" s="1973"/>
      <c r="G51" s="1973"/>
      <c r="H51" s="1973"/>
      <c r="I51" s="1973"/>
      <c r="J51" s="1974"/>
    </row>
    <row r="52" s="1980" customFormat="true" ht="16.5" hidden="false" customHeight="false" outlineLevel="0" collapsed="false">
      <c r="A52" s="1977" t="s">
        <v>833</v>
      </c>
      <c r="B52" s="1978"/>
      <c r="C52" s="1979"/>
      <c r="D52" s="1979"/>
      <c r="E52" s="1979"/>
      <c r="F52" s="1979"/>
      <c r="G52" s="1979"/>
      <c r="H52" s="1979"/>
      <c r="I52" s="1979"/>
      <c r="J52" s="1979"/>
    </row>
    <row r="53" s="1980" customFormat="true" ht="16.5" hidden="false" customHeight="false" outlineLevel="0" collapsed="false">
      <c r="A53" s="1981" t="s">
        <v>2157</v>
      </c>
      <c r="B53" s="1978"/>
      <c r="C53" s="1979"/>
      <c r="D53" s="1979"/>
      <c r="E53" s="1979"/>
      <c r="F53" s="1979"/>
      <c r="G53" s="1979"/>
      <c r="H53" s="1979"/>
      <c r="I53" s="1979"/>
      <c r="J53" s="1979"/>
    </row>
    <row r="54" s="1945" customFormat="true" ht="15" hidden="false" customHeight="false" outlineLevel="0" collapsed="false"/>
    <row r="55" s="1945" customFormat="true" ht="15" hidden="false" customHeight="false" outlineLevel="0" collapsed="false">
      <c r="B55" s="1945" t="s">
        <v>2158</v>
      </c>
    </row>
    <row r="56" s="1945" customFormat="true" ht="15" hidden="false" customHeight="false" outlineLevel="0" collapsed="false"/>
    <row r="57" s="1982" customFormat="true" ht="12.75" hidden="false" customHeight="false" outlineLevel="0" collapsed="false"/>
    <row r="58" s="1982" customFormat="true" ht="12.75" hidden="false" customHeight="false" outlineLevel="0" collapsed="false"/>
    <row r="59" s="1982" customFormat="true" ht="12.75" hidden="false" customHeight="false" outlineLevel="0" collapsed="false"/>
    <row r="60" s="1982" customFormat="true" ht="12.75" hidden="false" customHeight="false" outlineLevel="0" collapsed="false"/>
    <row r="61" s="1982" customFormat="true" ht="12.75" hidden="false" customHeight="false" outlineLevel="0" collapsed="false"/>
    <row r="62" s="1982" customFormat="true" ht="12.75" hidden="false" customHeight="false" outlineLevel="0" collapsed="false"/>
    <row r="63" s="1982" customFormat="true" ht="12.75" hidden="false" customHeight="false" outlineLevel="0" collapsed="false"/>
    <row r="64" s="1982" customFormat="true" ht="12.75" hidden="false" customHeight="false" outlineLevel="0" collapsed="false"/>
    <row r="65" s="1982" customFormat="true" ht="12.75" hidden="false" customHeight="false" outlineLevel="0" collapsed="false"/>
    <row r="66" s="1982" customFormat="true" ht="12.75" hidden="false" customHeight="false" outlineLevel="0" collapsed="false"/>
    <row r="67" s="1982" customFormat="true" ht="12.75" hidden="false" customHeight="false" outlineLevel="0" collapsed="false"/>
    <row r="68" s="1982" customFormat="true" ht="12.75" hidden="false" customHeight="false" outlineLevel="0" collapsed="false"/>
    <row r="69" s="1982" customFormat="true" ht="12.75" hidden="false" customHeight="false" outlineLevel="0" collapsed="false"/>
    <row r="70" s="1982" customFormat="true" ht="12.75" hidden="false" customHeight="false" outlineLevel="0" collapsed="false"/>
  </sheetData>
  <mergeCells count="32">
    <mergeCell ref="A1:J1"/>
    <mergeCell ref="A9:J9"/>
    <mergeCell ref="A11:J11"/>
    <mergeCell ref="A13:B13"/>
    <mergeCell ref="A14:B14"/>
    <mergeCell ref="B46:B48"/>
    <mergeCell ref="C46:C48"/>
    <mergeCell ref="D46:D48"/>
    <mergeCell ref="E46:E48"/>
    <mergeCell ref="F46:F48"/>
    <mergeCell ref="G46:G48"/>
    <mergeCell ref="H46:H48"/>
    <mergeCell ref="I46:I48"/>
    <mergeCell ref="J46:J48"/>
    <mergeCell ref="B49:B51"/>
    <mergeCell ref="C49:C51"/>
    <mergeCell ref="D49:D51"/>
    <mergeCell ref="E49:E51"/>
    <mergeCell ref="F49:F51"/>
    <mergeCell ref="G49:G51"/>
    <mergeCell ref="H49:H51"/>
    <mergeCell ref="I49:I51"/>
    <mergeCell ref="J49:J51"/>
    <mergeCell ref="B52:B53"/>
    <mergeCell ref="C52:C53"/>
    <mergeCell ref="D52:D53"/>
    <mergeCell ref="E52:E53"/>
    <mergeCell ref="F52:F53"/>
    <mergeCell ref="G52:G53"/>
    <mergeCell ref="H52:H53"/>
    <mergeCell ref="I52:I53"/>
    <mergeCell ref="J52:J53"/>
  </mergeCells>
  <printOptions headings="false" gridLines="false" gridLinesSet="true" horizontalCentered="true" verticalCentered="false"/>
  <pageMargins left="0" right="0" top="0" bottom="0"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drawing r:id="rId1"/>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52"/>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932" width="20.42"/>
    <col collapsed="false" customWidth="true" hidden="false" outlineLevel="0" max="2" min="2" style="1932" width="22.14"/>
    <col collapsed="false" customWidth="true" hidden="false" outlineLevel="0" max="5" min="3" style="1932" width="19.71"/>
    <col collapsed="false" customWidth="true" hidden="false" outlineLevel="0" max="10" min="6" style="1932" width="18.85"/>
    <col collapsed="false" customWidth="false" hidden="false" outlineLevel="0" max="256" min="11" style="1932" width="11.42"/>
    <col collapsed="false" customWidth="true" hidden="false" outlineLevel="0" max="257" min="257" style="1932" width="20.42"/>
    <col collapsed="false" customWidth="true" hidden="false" outlineLevel="0" max="258" min="258" style="1932" width="22.14"/>
    <col collapsed="false" customWidth="true" hidden="false" outlineLevel="0" max="261" min="259" style="1932" width="19.71"/>
    <col collapsed="false" customWidth="true" hidden="false" outlineLevel="0" max="266" min="262" style="1932" width="18.85"/>
    <col collapsed="false" customWidth="false" hidden="false" outlineLevel="0" max="512" min="267" style="1932" width="11.42"/>
    <col collapsed="false" customWidth="true" hidden="false" outlineLevel="0" max="513" min="513" style="1932" width="20.42"/>
    <col collapsed="false" customWidth="true" hidden="false" outlineLevel="0" max="514" min="514" style="1932" width="22.14"/>
    <col collapsed="false" customWidth="true" hidden="false" outlineLevel="0" max="517" min="515" style="1932" width="19.71"/>
    <col collapsed="false" customWidth="true" hidden="false" outlineLevel="0" max="522" min="518" style="1932" width="18.85"/>
    <col collapsed="false" customWidth="false" hidden="false" outlineLevel="0" max="768" min="523" style="1932" width="11.42"/>
    <col collapsed="false" customWidth="true" hidden="false" outlineLevel="0" max="769" min="769" style="1932" width="20.42"/>
    <col collapsed="false" customWidth="true" hidden="false" outlineLevel="0" max="770" min="770" style="1932" width="22.14"/>
    <col collapsed="false" customWidth="true" hidden="false" outlineLevel="0" max="773" min="771" style="1932" width="19.71"/>
    <col collapsed="false" customWidth="true" hidden="false" outlineLevel="0" max="778" min="774" style="1932" width="18.85"/>
    <col collapsed="false" customWidth="false" hidden="false" outlineLevel="0" max="1024" min="779" style="1932" width="11.42"/>
  </cols>
  <sheetData>
    <row r="1" s="1717" customFormat="true" ht="15.75" hidden="false" customHeight="false" outlineLevel="0" collapsed="false">
      <c r="A1" s="1776" t="n">
        <v>72</v>
      </c>
      <c r="B1" s="1776"/>
      <c r="C1" s="1776"/>
      <c r="D1" s="1776"/>
      <c r="E1" s="1776"/>
      <c r="F1" s="1776"/>
      <c r="G1" s="1776"/>
      <c r="H1" s="1776"/>
      <c r="I1" s="1776"/>
      <c r="J1" s="1776"/>
    </row>
    <row r="2" s="1717" customFormat="true" ht="15" hidden="false" customHeight="false" outlineLevel="0" collapsed="false"/>
    <row r="3" s="1717" customFormat="true" ht="15" hidden="false" customHeight="false" outlineLevel="0" collapsed="false">
      <c r="A3" s="1933" t="s">
        <v>17</v>
      </c>
      <c r="B3" s="1934"/>
      <c r="D3" s="1935"/>
      <c r="G3" s="1936" t="s">
        <v>1853</v>
      </c>
      <c r="H3" s="1937"/>
      <c r="I3" s="1937"/>
      <c r="J3" s="1938"/>
    </row>
    <row r="4" s="1717" customFormat="true" ht="15.75" hidden="false" customHeight="false" outlineLevel="0" collapsed="false">
      <c r="A4" s="1939" t="s">
        <v>1854</v>
      </c>
      <c r="B4" s="1716"/>
      <c r="D4" s="1940"/>
    </row>
    <row r="5" s="1717" customFormat="true" ht="15" hidden="false" customHeight="false" outlineLevel="0" collapsed="false">
      <c r="E5" s="1717" t="s">
        <v>290</v>
      </c>
    </row>
    <row r="6" s="1717" customFormat="true" ht="15" hidden="false" customHeight="false" outlineLevel="0" collapsed="false">
      <c r="A6" s="1717" t="s">
        <v>291</v>
      </c>
      <c r="B6" s="1941"/>
    </row>
    <row r="7" s="1717" customFormat="true" ht="15.75" hidden="false" customHeight="false" outlineLevel="0" collapsed="false">
      <c r="A7" s="1717" t="str">
        <f aca="false">+'P 66 Détail des charges'!A7</f>
        <v>N° d'immatriculation fiscale:</v>
      </c>
      <c r="C7" s="1942"/>
      <c r="D7" s="1717" t="str">
        <f aca="false">+'P 66 Détail des charges'!D7</f>
        <v>Exercice clos le :</v>
      </c>
      <c r="E7" s="1943"/>
      <c r="F7" s="1717" t="s">
        <v>350</v>
      </c>
    </row>
    <row r="8" s="1717" customFormat="true" ht="15" hidden="false" customHeight="false" outlineLevel="0" collapsed="false"/>
    <row r="9" s="1717" customFormat="true" ht="15.75" hidden="false" customHeight="false" outlineLevel="0" collapsed="false">
      <c r="A9" s="1944" t="str">
        <f aca="false">+'P 71 Analyse coût d''achat'!A9:J9</f>
        <v>ETAT COMPLEMENTAIRE DU COMMISSARIAT DES IMPOTS / COMPTABILITE NATIONALE</v>
      </c>
      <c r="B9" s="1944"/>
      <c r="C9" s="1944"/>
      <c r="D9" s="1944"/>
      <c r="E9" s="1944"/>
      <c r="F9" s="1944"/>
      <c r="G9" s="1944"/>
      <c r="H9" s="1944"/>
      <c r="I9" s="1944"/>
      <c r="J9" s="1944"/>
    </row>
    <row r="10" s="1983" customFormat="true" ht="15" hidden="false" customHeight="false" outlineLevel="0" collapsed="false">
      <c r="C10" s="1984"/>
      <c r="D10" s="1984"/>
      <c r="F10" s="1985"/>
      <c r="G10" s="1984"/>
      <c r="H10" s="1984"/>
      <c r="J10" s="1984"/>
    </row>
    <row r="11" s="1982" customFormat="true" ht="21" hidden="false" customHeight="true" outlineLevel="0" collapsed="false">
      <c r="A11" s="1986" t="s">
        <v>2159</v>
      </c>
      <c r="B11" s="1986"/>
      <c r="C11" s="1986"/>
      <c r="D11" s="1986"/>
      <c r="E11" s="1986"/>
      <c r="F11" s="1986"/>
      <c r="G11" s="1986"/>
      <c r="H11" s="1986"/>
      <c r="I11" s="1986"/>
      <c r="J11" s="1986"/>
    </row>
    <row r="12" s="1982" customFormat="true" ht="18.75" hidden="false" customHeight="true" outlineLevel="0" collapsed="false"/>
    <row r="13" s="1950" customFormat="true" ht="15.75" hidden="false" customHeight="false" outlineLevel="0" collapsed="false">
      <c r="A13" s="1987"/>
      <c r="B13" s="1988"/>
      <c r="C13" s="1949" t="s">
        <v>2160</v>
      </c>
      <c r="D13" s="1949" t="s">
        <v>2161</v>
      </c>
      <c r="E13" s="1949" t="s">
        <v>2161</v>
      </c>
      <c r="F13" s="1949" t="s">
        <v>2162</v>
      </c>
      <c r="G13" s="1949" t="s">
        <v>2163</v>
      </c>
      <c r="H13" s="1949" t="s">
        <v>2164</v>
      </c>
      <c r="I13" s="1949" t="s">
        <v>2165</v>
      </c>
      <c r="J13" s="1949" t="s">
        <v>382</v>
      </c>
    </row>
    <row r="14" s="1950" customFormat="true" ht="15.75" hidden="false" customHeight="false" outlineLevel="0" collapsed="false">
      <c r="A14" s="1951"/>
      <c r="B14" s="1951"/>
      <c r="C14" s="1951" t="s">
        <v>2166</v>
      </c>
      <c r="D14" s="1951" t="s">
        <v>2167</v>
      </c>
      <c r="E14" s="1951" t="s">
        <v>2167</v>
      </c>
      <c r="F14" s="1951" t="s">
        <v>2168</v>
      </c>
      <c r="G14" s="1951" t="s">
        <v>2169</v>
      </c>
      <c r="H14" s="1951" t="s">
        <v>2170</v>
      </c>
      <c r="I14" s="1951" t="s">
        <v>2171</v>
      </c>
      <c r="J14" s="1951"/>
    </row>
    <row r="15" s="1950" customFormat="true" ht="15.75" hidden="false" customHeight="false" outlineLevel="0" collapsed="false">
      <c r="A15" s="1951" t="s">
        <v>2172</v>
      </c>
      <c r="B15" s="1951"/>
      <c r="C15" s="1951" t="s">
        <v>2173</v>
      </c>
      <c r="D15" s="1951" t="s">
        <v>2174</v>
      </c>
      <c r="E15" s="1951" t="s">
        <v>2175</v>
      </c>
      <c r="F15" s="1951" t="s">
        <v>2176</v>
      </c>
      <c r="G15" s="1951" t="s">
        <v>2177</v>
      </c>
      <c r="H15" s="1951" t="s">
        <v>2178</v>
      </c>
      <c r="I15" s="1951" t="s">
        <v>2179</v>
      </c>
      <c r="J15" s="1951"/>
    </row>
    <row r="16" s="1950" customFormat="true" ht="15.75" hidden="false" customHeight="false" outlineLevel="0" collapsed="false">
      <c r="A16" s="1951" t="s">
        <v>2180</v>
      </c>
      <c r="B16" s="1951"/>
      <c r="C16" s="1951" t="s">
        <v>2181</v>
      </c>
      <c r="D16" s="1951"/>
      <c r="E16" s="1951"/>
      <c r="F16" s="1951" t="s">
        <v>2182</v>
      </c>
      <c r="G16" s="1951"/>
      <c r="H16" s="1951" t="s">
        <v>2183</v>
      </c>
      <c r="I16" s="1951"/>
      <c r="J16" s="1951"/>
    </row>
    <row r="17" s="1950" customFormat="true" ht="15.75" hidden="false" customHeight="false" outlineLevel="0" collapsed="false">
      <c r="A17" s="1951" t="s">
        <v>2184</v>
      </c>
      <c r="B17" s="1951"/>
      <c r="C17" s="1951"/>
      <c r="D17" s="1951"/>
      <c r="E17" s="1951"/>
      <c r="F17" s="1951"/>
      <c r="G17" s="1951"/>
      <c r="H17" s="1951" t="s">
        <v>2178</v>
      </c>
      <c r="I17" s="1951"/>
      <c r="J17" s="1951"/>
    </row>
    <row r="18" s="1950" customFormat="true" ht="15.75" hidden="false" customHeight="false" outlineLevel="0" collapsed="false">
      <c r="A18" s="1955"/>
      <c r="B18" s="1956"/>
      <c r="C18" s="1951"/>
      <c r="D18" s="1951"/>
      <c r="E18" s="1951"/>
      <c r="F18" s="1951"/>
      <c r="G18" s="1951"/>
      <c r="H18" s="1951" t="s">
        <v>2185</v>
      </c>
      <c r="I18" s="1951"/>
      <c r="J18" s="1951"/>
    </row>
    <row r="19" s="1950" customFormat="true" ht="15.75" hidden="false" customHeight="false" outlineLevel="0" collapsed="false">
      <c r="A19" s="1955"/>
      <c r="B19" s="1956"/>
      <c r="C19" s="1951"/>
      <c r="D19" s="1951"/>
      <c r="E19" s="1951"/>
      <c r="F19" s="1951"/>
      <c r="G19" s="1951"/>
      <c r="H19" s="1951"/>
      <c r="I19" s="1951"/>
      <c r="J19" s="1951"/>
    </row>
    <row r="20" s="1950" customFormat="true" ht="15.75" hidden="false" customHeight="false" outlineLevel="0" collapsed="false">
      <c r="A20" s="1955"/>
      <c r="B20" s="1956"/>
      <c r="C20" s="1951" t="n">
        <v>1</v>
      </c>
      <c r="D20" s="1951" t="n">
        <v>2</v>
      </c>
      <c r="E20" s="1951" t="n">
        <v>3</v>
      </c>
      <c r="F20" s="1951" t="n">
        <v>4</v>
      </c>
      <c r="G20" s="1951" t="n">
        <v>5</v>
      </c>
      <c r="H20" s="1951" t="s">
        <v>2186</v>
      </c>
      <c r="I20" s="1951" t="n">
        <v>7</v>
      </c>
      <c r="J20" s="1951" t="s">
        <v>2187</v>
      </c>
    </row>
    <row r="21" s="1950" customFormat="true" ht="15.75" hidden="false" customHeight="false" outlineLevel="0" collapsed="false">
      <c r="A21" s="1957"/>
      <c r="B21" s="1958"/>
      <c r="C21" s="1959"/>
      <c r="D21" s="1959"/>
      <c r="E21" s="1959"/>
      <c r="F21" s="1959"/>
      <c r="G21" s="1959"/>
      <c r="H21" s="1959"/>
      <c r="I21" s="1959"/>
      <c r="J21" s="1959"/>
    </row>
    <row r="22" s="1945" customFormat="true" ht="15.75" hidden="false" customHeight="false" outlineLevel="0" collapsed="false">
      <c r="A22" s="1960" t="s">
        <v>2150</v>
      </c>
      <c r="B22" s="1960" t="s">
        <v>2151</v>
      </c>
      <c r="C22" s="1961"/>
      <c r="D22" s="1961"/>
      <c r="E22" s="1961"/>
      <c r="F22" s="1961"/>
      <c r="G22" s="1961"/>
      <c r="H22" s="1961"/>
      <c r="I22" s="1961"/>
      <c r="J22" s="1961"/>
    </row>
    <row r="23" s="1945" customFormat="true" ht="13.5" hidden="false" customHeight="true" outlineLevel="0" collapsed="false">
      <c r="A23" s="1962"/>
      <c r="B23" s="1962"/>
      <c r="C23" s="1989"/>
      <c r="D23" s="1989"/>
      <c r="E23" s="1989"/>
      <c r="F23" s="1989"/>
      <c r="G23" s="1989"/>
      <c r="H23" s="1990"/>
      <c r="I23" s="1989"/>
      <c r="J23" s="1990"/>
    </row>
    <row r="24" s="1945" customFormat="true" ht="13.5" hidden="false" customHeight="true" outlineLevel="0" collapsed="false">
      <c r="A24" s="1965"/>
      <c r="B24" s="1965"/>
      <c r="C24" s="1991"/>
      <c r="D24" s="1991"/>
      <c r="E24" s="1991"/>
      <c r="F24" s="1991"/>
      <c r="G24" s="1991"/>
      <c r="H24" s="1992"/>
      <c r="I24" s="1991"/>
      <c r="J24" s="1992"/>
    </row>
    <row r="25" s="1945" customFormat="true" ht="13.5" hidden="false" customHeight="true" outlineLevel="0" collapsed="false">
      <c r="A25" s="1965"/>
      <c r="B25" s="1965"/>
      <c r="C25" s="1991"/>
      <c r="D25" s="1991"/>
      <c r="E25" s="1991"/>
      <c r="F25" s="1991"/>
      <c r="G25" s="1991"/>
      <c r="H25" s="1992"/>
      <c r="I25" s="1991"/>
      <c r="J25" s="1992"/>
    </row>
    <row r="26" s="1945" customFormat="true" ht="13.5" hidden="false" customHeight="true" outlineLevel="0" collapsed="false">
      <c r="A26" s="1965"/>
      <c r="B26" s="1965"/>
      <c r="C26" s="1991"/>
      <c r="D26" s="1991"/>
      <c r="E26" s="1991"/>
      <c r="F26" s="1991"/>
      <c r="G26" s="1991"/>
      <c r="H26" s="1992"/>
      <c r="I26" s="1991"/>
      <c r="J26" s="1992"/>
    </row>
    <row r="27" s="1945" customFormat="true" ht="13.5" hidden="false" customHeight="true" outlineLevel="0" collapsed="false">
      <c r="A27" s="1965"/>
      <c r="B27" s="1965"/>
      <c r="C27" s="1991"/>
      <c r="D27" s="1991"/>
      <c r="E27" s="1991"/>
      <c r="F27" s="1991"/>
      <c r="G27" s="1991"/>
      <c r="H27" s="1992"/>
      <c r="I27" s="1991"/>
      <c r="J27" s="1992"/>
    </row>
    <row r="28" s="1945" customFormat="true" ht="13.5" hidden="false" customHeight="true" outlineLevel="0" collapsed="false">
      <c r="A28" s="1965"/>
      <c r="B28" s="1965"/>
      <c r="C28" s="1991"/>
      <c r="D28" s="1991"/>
      <c r="E28" s="1991"/>
      <c r="F28" s="1991"/>
      <c r="G28" s="1991"/>
      <c r="H28" s="1992"/>
      <c r="I28" s="1991"/>
      <c r="J28" s="1992"/>
    </row>
    <row r="29" s="1945" customFormat="true" ht="13.5" hidden="false" customHeight="true" outlineLevel="0" collapsed="false">
      <c r="A29" s="1965"/>
      <c r="B29" s="1965"/>
      <c r="C29" s="1991"/>
      <c r="D29" s="1991"/>
      <c r="E29" s="1991"/>
      <c r="F29" s="1991"/>
      <c r="G29" s="1991"/>
      <c r="H29" s="1992"/>
      <c r="I29" s="1991"/>
      <c r="J29" s="1992"/>
    </row>
    <row r="30" s="1945" customFormat="true" ht="13.5" hidden="false" customHeight="true" outlineLevel="0" collapsed="false">
      <c r="A30" s="1965"/>
      <c r="B30" s="1965"/>
      <c r="C30" s="1991"/>
      <c r="D30" s="1991"/>
      <c r="E30" s="1991"/>
      <c r="F30" s="1991"/>
      <c r="G30" s="1991"/>
      <c r="H30" s="1992"/>
      <c r="I30" s="1991"/>
      <c r="J30" s="1992"/>
    </row>
    <row r="31" s="1945" customFormat="true" ht="13.5" hidden="false" customHeight="true" outlineLevel="0" collapsed="false">
      <c r="A31" s="1965"/>
      <c r="B31" s="1965"/>
      <c r="C31" s="1991"/>
      <c r="D31" s="1991"/>
      <c r="E31" s="1991"/>
      <c r="F31" s="1991"/>
      <c r="G31" s="1991"/>
      <c r="H31" s="1992"/>
      <c r="I31" s="1991"/>
      <c r="J31" s="1992"/>
    </row>
    <row r="32" s="1945" customFormat="true" ht="13.5" hidden="false" customHeight="true" outlineLevel="0" collapsed="false">
      <c r="A32" s="1965"/>
      <c r="B32" s="1965"/>
      <c r="C32" s="1991"/>
      <c r="D32" s="1991"/>
      <c r="E32" s="1991"/>
      <c r="F32" s="1991"/>
      <c r="G32" s="1991"/>
      <c r="H32" s="1992"/>
      <c r="I32" s="1991"/>
      <c r="J32" s="1992"/>
    </row>
    <row r="33" s="1945" customFormat="true" ht="13.5" hidden="false" customHeight="true" outlineLevel="0" collapsed="false">
      <c r="A33" s="1965"/>
      <c r="B33" s="1965"/>
      <c r="C33" s="1991"/>
      <c r="D33" s="1991"/>
      <c r="E33" s="1991"/>
      <c r="F33" s="1991"/>
      <c r="G33" s="1991"/>
      <c r="H33" s="1992"/>
      <c r="I33" s="1991"/>
      <c r="J33" s="1992"/>
    </row>
    <row r="34" s="1945" customFormat="true" ht="13.5" hidden="false" customHeight="true" outlineLevel="0" collapsed="false">
      <c r="A34" s="1965"/>
      <c r="B34" s="1965"/>
      <c r="C34" s="1991"/>
      <c r="D34" s="1991"/>
      <c r="E34" s="1991"/>
      <c r="F34" s="1991"/>
      <c r="G34" s="1991"/>
      <c r="H34" s="1992"/>
      <c r="I34" s="1991"/>
      <c r="J34" s="1992"/>
    </row>
    <row r="35" s="1945" customFormat="true" ht="13.5" hidden="false" customHeight="true" outlineLevel="0" collapsed="false">
      <c r="A35" s="1965"/>
      <c r="B35" s="1965"/>
      <c r="C35" s="1991"/>
      <c r="D35" s="1991"/>
      <c r="E35" s="1991"/>
      <c r="F35" s="1991"/>
      <c r="G35" s="1991"/>
      <c r="H35" s="1992"/>
      <c r="I35" s="1991"/>
      <c r="J35" s="1992"/>
    </row>
    <row r="36" s="1945" customFormat="true" ht="13.5" hidden="false" customHeight="true" outlineLevel="0" collapsed="false">
      <c r="A36" s="1965"/>
      <c r="B36" s="1965"/>
      <c r="C36" s="1991"/>
      <c r="D36" s="1991"/>
      <c r="E36" s="1991"/>
      <c r="F36" s="1991"/>
      <c r="G36" s="1991"/>
      <c r="H36" s="1992"/>
      <c r="I36" s="1991"/>
      <c r="J36" s="1992"/>
    </row>
    <row r="37" s="1945" customFormat="true" ht="13.5" hidden="false" customHeight="true" outlineLevel="0" collapsed="false">
      <c r="A37" s="1965"/>
      <c r="B37" s="1965"/>
      <c r="C37" s="1991"/>
      <c r="D37" s="1991"/>
      <c r="E37" s="1991"/>
      <c r="F37" s="1991"/>
      <c r="G37" s="1991"/>
      <c r="H37" s="1992"/>
      <c r="I37" s="1991"/>
      <c r="J37" s="1992"/>
    </row>
    <row r="38" s="1945" customFormat="true" ht="13.5" hidden="false" customHeight="true" outlineLevel="0" collapsed="false">
      <c r="A38" s="1965"/>
      <c r="B38" s="1965"/>
      <c r="C38" s="1991"/>
      <c r="D38" s="1991"/>
      <c r="E38" s="1991"/>
      <c r="F38" s="1991"/>
      <c r="G38" s="1991"/>
      <c r="H38" s="1992"/>
      <c r="I38" s="1991"/>
      <c r="J38" s="1992"/>
    </row>
    <row r="39" s="1945" customFormat="true" ht="13.5" hidden="false" customHeight="true" outlineLevel="0" collapsed="false">
      <c r="A39" s="1965"/>
      <c r="B39" s="1965"/>
      <c r="C39" s="1991"/>
      <c r="D39" s="1991"/>
      <c r="E39" s="1991"/>
      <c r="F39" s="1991"/>
      <c r="G39" s="1991"/>
      <c r="H39" s="1992"/>
      <c r="I39" s="1991"/>
      <c r="J39" s="1992"/>
    </row>
    <row r="40" s="1945" customFormat="true" ht="13.5" hidden="false" customHeight="true" outlineLevel="0" collapsed="false">
      <c r="A40" s="1965"/>
      <c r="B40" s="1965"/>
      <c r="C40" s="1991"/>
      <c r="D40" s="1991"/>
      <c r="E40" s="1991"/>
      <c r="F40" s="1991"/>
      <c r="G40" s="1991"/>
      <c r="H40" s="1992"/>
      <c r="I40" s="1991"/>
      <c r="J40" s="1992"/>
    </row>
    <row r="41" s="1945" customFormat="true" ht="13.5" hidden="false" customHeight="true" outlineLevel="0" collapsed="false">
      <c r="A41" s="1968"/>
      <c r="B41" s="1968"/>
      <c r="C41" s="1993"/>
      <c r="D41" s="1993"/>
      <c r="E41" s="1993"/>
      <c r="F41" s="1993"/>
      <c r="G41" s="1993"/>
      <c r="H41" s="1994"/>
      <c r="I41" s="1993"/>
      <c r="J41" s="1994"/>
    </row>
    <row r="42" s="1950" customFormat="true" ht="15.75" hidden="false" customHeight="false" outlineLevel="0" collapsed="false">
      <c r="A42" s="1971" t="s">
        <v>1017</v>
      </c>
      <c r="B42" s="1972"/>
      <c r="C42" s="1995"/>
      <c r="D42" s="1995"/>
      <c r="E42" s="1995"/>
      <c r="F42" s="1995"/>
      <c r="G42" s="1995"/>
      <c r="H42" s="1974"/>
      <c r="I42" s="1995"/>
      <c r="J42" s="1974"/>
    </row>
    <row r="43" s="1950" customFormat="true" ht="15.75" hidden="false" customHeight="false" outlineLevel="0" collapsed="false">
      <c r="A43" s="1971" t="s">
        <v>2188</v>
      </c>
      <c r="B43" s="1972"/>
      <c r="C43" s="1995"/>
      <c r="D43" s="1995"/>
      <c r="E43" s="1995"/>
      <c r="F43" s="1995"/>
      <c r="G43" s="1995"/>
      <c r="H43" s="1974"/>
      <c r="I43" s="1995"/>
      <c r="J43" s="1974"/>
    </row>
    <row r="44" s="1950" customFormat="true" ht="15.75" hidden="false" customHeight="false" outlineLevel="0" collapsed="false">
      <c r="A44" s="1971" t="s">
        <v>334</v>
      </c>
      <c r="B44" s="1972"/>
      <c r="C44" s="1995"/>
      <c r="D44" s="1995"/>
      <c r="E44" s="1995"/>
      <c r="F44" s="1995"/>
      <c r="G44" s="1995"/>
      <c r="H44" s="1974"/>
      <c r="I44" s="1995"/>
      <c r="J44" s="1974"/>
    </row>
    <row r="45" s="1950" customFormat="true" ht="15.75" hidden="false" customHeight="false" outlineLevel="0" collapsed="false">
      <c r="A45" s="1971" t="s">
        <v>2153</v>
      </c>
      <c r="B45" s="1972"/>
      <c r="C45" s="1995"/>
      <c r="D45" s="1995"/>
      <c r="E45" s="1995"/>
      <c r="F45" s="1995"/>
      <c r="G45" s="1995"/>
      <c r="H45" s="1974"/>
      <c r="I45" s="1995"/>
      <c r="J45" s="1974"/>
    </row>
    <row r="46" s="1950" customFormat="true" ht="15.75" hidden="false" customHeight="false" outlineLevel="0" collapsed="false">
      <c r="A46" s="1975" t="s">
        <v>2154</v>
      </c>
      <c r="B46" s="1972"/>
      <c r="C46" s="1995"/>
      <c r="D46" s="1995"/>
      <c r="E46" s="1995"/>
      <c r="F46" s="1995"/>
      <c r="G46" s="1995"/>
      <c r="H46" s="1974"/>
      <c r="I46" s="1995"/>
      <c r="J46" s="1974"/>
    </row>
    <row r="47" s="1950" customFormat="true" ht="15.75" hidden="false" customHeight="false" outlineLevel="0" collapsed="false">
      <c r="A47" s="1971" t="s">
        <v>2156</v>
      </c>
      <c r="B47" s="1972"/>
      <c r="C47" s="1995"/>
      <c r="D47" s="1995"/>
      <c r="E47" s="1995"/>
      <c r="F47" s="1995"/>
      <c r="G47" s="1995"/>
      <c r="H47" s="1974"/>
      <c r="I47" s="1995"/>
      <c r="J47" s="1974"/>
    </row>
    <row r="48" s="1950" customFormat="true" ht="15.75" hidden="false" customHeight="false" outlineLevel="0" collapsed="false">
      <c r="A48" s="1976"/>
      <c r="B48" s="1972"/>
      <c r="C48" s="1995"/>
      <c r="D48" s="1995"/>
      <c r="E48" s="1995"/>
      <c r="F48" s="1995"/>
      <c r="G48" s="1995"/>
      <c r="H48" s="1974"/>
      <c r="I48" s="1995"/>
      <c r="J48" s="1974"/>
    </row>
    <row r="49" s="1950" customFormat="true" ht="15.75" hidden="false" customHeight="false" outlineLevel="0" collapsed="false">
      <c r="A49" s="1971" t="s">
        <v>833</v>
      </c>
      <c r="B49" s="1972"/>
      <c r="C49" s="1974"/>
      <c r="D49" s="1974"/>
      <c r="E49" s="1974"/>
      <c r="F49" s="1974"/>
      <c r="G49" s="1974"/>
      <c r="H49" s="1974"/>
      <c r="I49" s="1974"/>
      <c r="J49" s="1974"/>
    </row>
    <row r="50" s="1950" customFormat="true" ht="15.75" hidden="false" customHeight="false" outlineLevel="0" collapsed="false">
      <c r="A50" s="1976" t="s">
        <v>2157</v>
      </c>
      <c r="B50" s="1972"/>
      <c r="C50" s="1974"/>
      <c r="D50" s="1974"/>
      <c r="E50" s="1974"/>
      <c r="F50" s="1974"/>
      <c r="G50" s="1974"/>
      <c r="H50" s="1974"/>
      <c r="I50" s="1974"/>
      <c r="J50" s="1974"/>
    </row>
    <row r="51" s="1945" customFormat="true" ht="15" hidden="false" customHeight="false" outlineLevel="0" collapsed="false">
      <c r="C51" s="1982" t="s">
        <v>2158</v>
      </c>
    </row>
    <row r="52" s="1945" customFormat="true" ht="15" hidden="false" customHeight="false" outlineLevel="0" collapsed="false"/>
  </sheetData>
  <mergeCells count="34">
    <mergeCell ref="A1:J1"/>
    <mergeCell ref="A9:J9"/>
    <mergeCell ref="A11:J11"/>
    <mergeCell ref="A14:B14"/>
    <mergeCell ref="A15:B15"/>
    <mergeCell ref="A16:B16"/>
    <mergeCell ref="A17:B17"/>
    <mergeCell ref="B42:B45"/>
    <mergeCell ref="C42:C45"/>
    <mergeCell ref="D42:D45"/>
    <mergeCell ref="E42:E45"/>
    <mergeCell ref="F42:F45"/>
    <mergeCell ref="G42:G45"/>
    <mergeCell ref="H42:H45"/>
    <mergeCell ref="I42:I45"/>
    <mergeCell ref="J42:J45"/>
    <mergeCell ref="B46:B48"/>
    <mergeCell ref="C46:C48"/>
    <mergeCell ref="D46:D48"/>
    <mergeCell ref="E46:E48"/>
    <mergeCell ref="F46:F48"/>
    <mergeCell ref="G46:G48"/>
    <mergeCell ref="H46:H48"/>
    <mergeCell ref="I46:I48"/>
    <mergeCell ref="J46:J48"/>
    <mergeCell ref="B49:B50"/>
    <mergeCell ref="C49:C50"/>
    <mergeCell ref="D49:D50"/>
    <mergeCell ref="E49:E50"/>
    <mergeCell ref="F49:F50"/>
    <mergeCell ref="G49:G50"/>
    <mergeCell ref="H49:H50"/>
    <mergeCell ref="I49:I50"/>
    <mergeCell ref="J49:J50"/>
  </mergeCells>
  <printOptions headings="false" gridLines="false" gridLinesSet="true" horizontalCentered="true" verticalCentered="false"/>
  <pageMargins left="0" right="0" top="0.39375" bottom="0.393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drawing r:id="rId1"/>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L3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0.8671875" defaultRowHeight="15" zeroHeight="false" outlineLevelRow="0" outlineLevelCol="0"/>
  <cols>
    <col collapsed="false" customWidth="true" hidden="false" outlineLevel="0" max="1" min="1" style="1718" width="4.86"/>
    <col collapsed="false" customWidth="true" hidden="false" outlineLevel="0" max="2" min="2" style="1718" width="25.71"/>
    <col collapsed="false" customWidth="true" hidden="false" outlineLevel="0" max="11" min="3" style="1718" width="15.71"/>
    <col collapsed="false" customWidth="false" hidden="false" outlineLevel="0" max="1024" min="12" style="1718" width="10.85"/>
  </cols>
  <sheetData>
    <row r="1" customFormat="false" ht="15" hidden="false" customHeight="false" outlineLevel="0" collapsed="false">
      <c r="B1" s="1720"/>
      <c r="C1" s="1720"/>
      <c r="D1" s="1720"/>
      <c r="E1" s="1721" t="n">
        <v>73</v>
      </c>
      <c r="F1" s="1720"/>
      <c r="G1" s="1720"/>
      <c r="H1" s="1720"/>
      <c r="I1" s="1720"/>
    </row>
    <row r="2" s="1625" customFormat="true" ht="7.5" hidden="false" customHeight="true" outlineLevel="0" collapsed="false"/>
    <row r="3" s="1625" customFormat="true" ht="12" hidden="false" customHeight="true" outlineLevel="0" collapsed="false">
      <c r="A3" s="1634" t="s">
        <v>17</v>
      </c>
      <c r="B3" s="1828"/>
      <c r="D3" s="1685"/>
      <c r="G3" s="1725" t="s">
        <v>1853</v>
      </c>
      <c r="H3" s="1641"/>
      <c r="I3" s="1641"/>
      <c r="J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3"/>
      <c r="E7" s="1731" t="str">
        <f aca="false">+'P 66 Détail des charges'!D7</f>
        <v>Exercice clos le :</v>
      </c>
      <c r="F7" s="1734"/>
      <c r="G7" s="1731" t="s">
        <v>350</v>
      </c>
    </row>
    <row r="8" s="1625" customFormat="true" ht="12" hidden="false" customHeight="true" outlineLevel="0" collapsed="false">
      <c r="A8" s="1731"/>
      <c r="C8" s="1735"/>
      <c r="E8" s="1731"/>
      <c r="F8" s="1734"/>
      <c r="G8" s="1731"/>
    </row>
    <row r="9" customFormat="false" ht="15" hidden="false" customHeight="false" outlineLevel="0" collapsed="false">
      <c r="A9" s="1996" t="str">
        <f aca="false">+'P 72 Analyse Production'!A9:J9</f>
        <v>ETAT COMPLEMENTAIRE DU COMMISSARIAT DES IMPOTS / COMPTABILITE NATIONALE</v>
      </c>
      <c r="B9" s="1996"/>
      <c r="C9" s="1996"/>
      <c r="D9" s="1996"/>
      <c r="E9" s="1996"/>
      <c r="F9" s="1996"/>
      <c r="G9" s="1996"/>
      <c r="H9" s="1996"/>
      <c r="I9" s="1996"/>
      <c r="J9" s="1996"/>
      <c r="K9" s="1996"/>
    </row>
    <row r="10" customFormat="false" ht="15" hidden="false" customHeight="false" outlineLevel="0" collapsed="false">
      <c r="A10" s="1997"/>
      <c r="B10" s="1997"/>
      <c r="C10" s="1997"/>
      <c r="D10" s="1997"/>
      <c r="E10" s="1997"/>
      <c r="F10" s="1997"/>
      <c r="G10" s="1997"/>
      <c r="H10" s="1997"/>
      <c r="I10" s="1997"/>
      <c r="J10" s="1997"/>
      <c r="K10" s="1997"/>
    </row>
    <row r="11" customFormat="false" ht="25.5" hidden="false" customHeight="true" outlineLevel="0" collapsed="false">
      <c r="A11" s="1998" t="s">
        <v>2189</v>
      </c>
      <c r="B11" s="1998"/>
      <c r="C11" s="1998"/>
      <c r="D11" s="1998"/>
      <c r="E11" s="1998"/>
      <c r="F11" s="1998"/>
      <c r="G11" s="1998"/>
      <c r="H11" s="1998"/>
      <c r="I11" s="1998"/>
      <c r="J11" s="1998"/>
      <c r="K11" s="1998"/>
      <c r="L11" s="1999"/>
    </row>
    <row r="12" customFormat="false" ht="15.75" hidden="false" customHeight="false" outlineLevel="0" collapsed="false">
      <c r="A12" s="2000" t="s">
        <v>2190</v>
      </c>
      <c r="B12" s="2000"/>
      <c r="C12" s="2000"/>
      <c r="D12" s="2000"/>
      <c r="E12" s="2000"/>
      <c r="F12" s="2000"/>
      <c r="G12" s="2000"/>
      <c r="H12" s="2000"/>
      <c r="I12" s="2000"/>
      <c r="J12" s="2000"/>
      <c r="K12" s="2000"/>
    </row>
    <row r="13" s="2007" customFormat="true" ht="50.25" hidden="false" customHeight="true" outlineLevel="0" collapsed="false">
      <c r="A13" s="2001" t="s">
        <v>2191</v>
      </c>
      <c r="B13" s="2002" t="s">
        <v>2192</v>
      </c>
      <c r="C13" s="2003" t="s">
        <v>2193</v>
      </c>
      <c r="D13" s="2003"/>
      <c r="E13" s="2003"/>
      <c r="F13" s="2003"/>
      <c r="G13" s="2004" t="s">
        <v>2194</v>
      </c>
      <c r="H13" s="2004"/>
      <c r="I13" s="2005" t="s">
        <v>2195</v>
      </c>
      <c r="J13" s="2005"/>
      <c r="K13" s="2006" t="s">
        <v>2196</v>
      </c>
    </row>
    <row r="14" s="2007" customFormat="true" ht="14.25" hidden="false" customHeight="false" outlineLevel="0" collapsed="false">
      <c r="A14" s="2001"/>
      <c r="B14" s="2002"/>
      <c r="C14" s="2008" t="s">
        <v>2197</v>
      </c>
      <c r="D14" s="2008" t="s">
        <v>2198</v>
      </c>
      <c r="E14" s="2009" t="s">
        <v>2199</v>
      </c>
      <c r="F14" s="2009" t="s">
        <v>2200</v>
      </c>
      <c r="G14" s="2008" t="s">
        <v>2201</v>
      </c>
      <c r="H14" s="2008" t="s">
        <v>852</v>
      </c>
      <c r="I14" s="2008" t="s">
        <v>2201</v>
      </c>
      <c r="J14" s="2010" t="s">
        <v>2115</v>
      </c>
      <c r="K14" s="2006"/>
    </row>
    <row r="15" s="2007" customFormat="true" ht="15" hidden="false" customHeight="false" outlineLevel="0" collapsed="false">
      <c r="A15" s="2011" t="n">
        <v>1</v>
      </c>
      <c r="B15" s="2012" t="s">
        <v>2202</v>
      </c>
      <c r="C15" s="2013" t="n">
        <v>0</v>
      </c>
      <c r="D15" s="2013" t="n">
        <v>0</v>
      </c>
      <c r="E15" s="2013" t="n">
        <v>0</v>
      </c>
      <c r="F15" s="2013" t="n">
        <f aca="false">C15+D15-E15</f>
        <v>0</v>
      </c>
      <c r="G15" s="2014" t="n">
        <v>0</v>
      </c>
      <c r="H15" s="2015" t="n">
        <f aca="false">F15*G15</f>
        <v>0</v>
      </c>
      <c r="I15" s="2014" t="n">
        <v>0</v>
      </c>
      <c r="J15" s="2015" t="n">
        <f aca="false">F15*I15</f>
        <v>0</v>
      </c>
      <c r="K15" s="2015" t="n">
        <f aca="false">J15-H15</f>
        <v>0</v>
      </c>
      <c r="L15" s="2016"/>
    </row>
    <row r="16" s="2007" customFormat="true" ht="14.25" hidden="false" customHeight="false" outlineLevel="0" collapsed="false">
      <c r="A16" s="2017" t="n">
        <v>2</v>
      </c>
      <c r="B16" s="2012" t="s">
        <v>2203</v>
      </c>
      <c r="C16" s="2013" t="n">
        <v>0</v>
      </c>
      <c r="D16" s="2013" t="n">
        <v>0</v>
      </c>
      <c r="E16" s="2013" t="n">
        <v>0</v>
      </c>
      <c r="F16" s="2013" t="n">
        <f aca="false">C16+D16-E16</f>
        <v>0</v>
      </c>
      <c r="G16" s="2014" t="n">
        <v>0</v>
      </c>
      <c r="H16" s="2015" t="n">
        <f aca="false">F16*G16</f>
        <v>0</v>
      </c>
      <c r="I16" s="2014" t="n">
        <v>0</v>
      </c>
      <c r="J16" s="2015" t="n">
        <f aca="false">F16*I16</f>
        <v>0</v>
      </c>
      <c r="K16" s="2015" t="n">
        <f aca="false">J16-H16</f>
        <v>0</v>
      </c>
    </row>
    <row r="17" s="2007" customFormat="true" ht="14.25" hidden="false" customHeight="false" outlineLevel="0" collapsed="false">
      <c r="A17" s="2017" t="n">
        <v>3</v>
      </c>
      <c r="B17" s="2012" t="s">
        <v>2204</v>
      </c>
      <c r="C17" s="2013" t="n">
        <v>0</v>
      </c>
      <c r="D17" s="2013" t="n">
        <v>0</v>
      </c>
      <c r="E17" s="2013" t="n">
        <v>0</v>
      </c>
      <c r="F17" s="2013" t="n">
        <f aca="false">C17+D17-E17</f>
        <v>0</v>
      </c>
      <c r="G17" s="2014" t="n">
        <v>0</v>
      </c>
      <c r="H17" s="2015" t="n">
        <f aca="false">F17*G17</f>
        <v>0</v>
      </c>
      <c r="I17" s="2014" t="n">
        <v>0</v>
      </c>
      <c r="J17" s="2015" t="n">
        <f aca="false">F17*I17</f>
        <v>0</v>
      </c>
      <c r="K17" s="2015" t="n">
        <f aca="false">J17-H17</f>
        <v>0</v>
      </c>
    </row>
    <row r="18" s="2007" customFormat="true" ht="14.25" hidden="false" customHeight="false" outlineLevel="0" collapsed="false">
      <c r="A18" s="2017" t="n">
        <v>4</v>
      </c>
      <c r="B18" s="2012" t="s">
        <v>2205</v>
      </c>
      <c r="C18" s="2013" t="n">
        <v>0</v>
      </c>
      <c r="D18" s="2013" t="n">
        <v>0</v>
      </c>
      <c r="E18" s="2013" t="n">
        <v>0</v>
      </c>
      <c r="F18" s="2013" t="n">
        <f aca="false">C18+D18-E18</f>
        <v>0</v>
      </c>
      <c r="G18" s="2014" t="n">
        <v>0</v>
      </c>
      <c r="H18" s="2015" t="n">
        <f aca="false">F18*G18</f>
        <v>0</v>
      </c>
      <c r="I18" s="2014" t="n">
        <v>0</v>
      </c>
      <c r="J18" s="2015" t="n">
        <f aca="false">F18*I18</f>
        <v>0</v>
      </c>
      <c r="K18" s="2015" t="n">
        <f aca="false">J18-H18</f>
        <v>0</v>
      </c>
    </row>
    <row r="19" s="2007" customFormat="true" ht="16.5" hidden="false" customHeight="false" outlineLevel="0" collapsed="false">
      <c r="A19" s="2018" t="s">
        <v>550</v>
      </c>
      <c r="B19" s="2019" t="s">
        <v>2206</v>
      </c>
      <c r="C19" s="2020" t="s">
        <v>2207</v>
      </c>
      <c r="D19" s="2020" t="s">
        <v>2207</v>
      </c>
      <c r="E19" s="2020" t="s">
        <v>2207</v>
      </c>
      <c r="F19" s="2020" t="s">
        <v>2207</v>
      </c>
      <c r="G19" s="2021" t="n">
        <v>0</v>
      </c>
      <c r="H19" s="2021" t="n">
        <f aca="false">SUM(H15:H18)</f>
        <v>0</v>
      </c>
      <c r="I19" s="2021"/>
      <c r="J19" s="2022" t="n">
        <f aca="false">SUM(J15:J18)</f>
        <v>0</v>
      </c>
      <c r="K19" s="2023" t="n">
        <f aca="false">SUM(K15:K18)</f>
        <v>0</v>
      </c>
    </row>
    <row r="20" customFormat="false" ht="9.75" hidden="false" customHeight="true" outlineLevel="0" collapsed="false"/>
    <row r="21" customFormat="false" ht="15" hidden="false" customHeight="false" outlineLevel="0" collapsed="false">
      <c r="A21" s="2024" t="s">
        <v>2208</v>
      </c>
      <c r="B21" s="2024"/>
      <c r="C21" s="2024"/>
      <c r="D21" s="2024"/>
      <c r="E21" s="2024"/>
      <c r="F21" s="2024"/>
      <c r="G21" s="2024"/>
      <c r="H21" s="2024"/>
      <c r="I21" s="2024"/>
      <c r="J21" s="2024"/>
      <c r="K21" s="2024"/>
    </row>
    <row r="22" customFormat="false" ht="2.25" hidden="false" customHeight="true" outlineLevel="0" collapsed="false">
      <c r="B22" s="2025"/>
      <c r="C22" s="2025"/>
      <c r="D22" s="2025"/>
      <c r="E22" s="2025"/>
      <c r="F22" s="2025"/>
      <c r="G22" s="2025"/>
      <c r="H22" s="2025"/>
      <c r="I22" s="2025"/>
      <c r="J22" s="2025"/>
      <c r="K22" s="2025"/>
    </row>
    <row r="23" s="2007" customFormat="true" ht="41.25" hidden="false" customHeight="true" outlineLevel="0" collapsed="false">
      <c r="A23" s="2001" t="s">
        <v>2191</v>
      </c>
      <c r="B23" s="2002" t="s">
        <v>2192</v>
      </c>
      <c r="C23" s="2003" t="s">
        <v>2209</v>
      </c>
      <c r="D23" s="2003"/>
      <c r="E23" s="2003"/>
      <c r="F23" s="2003"/>
      <c r="G23" s="2004" t="s">
        <v>2194</v>
      </c>
      <c r="H23" s="2004"/>
      <c r="I23" s="2026" t="s">
        <v>2195</v>
      </c>
      <c r="J23" s="2026"/>
      <c r="K23" s="2027" t="s">
        <v>2196</v>
      </c>
    </row>
    <row r="24" s="2007" customFormat="true" ht="14.25" hidden="false" customHeight="false" outlineLevel="0" collapsed="false">
      <c r="A24" s="2001"/>
      <c r="B24" s="2002"/>
      <c r="C24" s="2008" t="s">
        <v>2197</v>
      </c>
      <c r="D24" s="2008" t="s">
        <v>2198</v>
      </c>
      <c r="E24" s="2009" t="s">
        <v>2199</v>
      </c>
      <c r="F24" s="2009" t="s">
        <v>2200</v>
      </c>
      <c r="G24" s="2008" t="s">
        <v>2201</v>
      </c>
      <c r="H24" s="2008" t="s">
        <v>852</v>
      </c>
      <c r="I24" s="2008" t="s">
        <v>2201</v>
      </c>
      <c r="J24" s="2010" t="s">
        <v>2115</v>
      </c>
      <c r="K24" s="2027"/>
    </row>
    <row r="25" s="2007" customFormat="true" ht="15" hidden="false" customHeight="false" outlineLevel="0" collapsed="false">
      <c r="A25" s="2011" t="n">
        <v>1</v>
      </c>
      <c r="B25" s="2028"/>
      <c r="C25" s="2029" t="n">
        <v>0</v>
      </c>
      <c r="D25" s="2029" t="n">
        <v>0</v>
      </c>
      <c r="E25" s="2029" t="n">
        <v>0</v>
      </c>
      <c r="F25" s="2029" t="n">
        <f aca="false">C25+D25-E25</f>
        <v>0</v>
      </c>
      <c r="G25" s="2029" t="n">
        <v>0</v>
      </c>
      <c r="H25" s="2029" t="n">
        <f aca="false">F25*G25</f>
        <v>0</v>
      </c>
      <c r="I25" s="2030" t="n">
        <v>0</v>
      </c>
      <c r="J25" s="2029" t="n">
        <f aca="false">F25*I25</f>
        <v>0</v>
      </c>
      <c r="K25" s="2029" t="n">
        <f aca="false">J25-H25</f>
        <v>0</v>
      </c>
    </row>
    <row r="26" s="2007" customFormat="true" ht="15" hidden="false" customHeight="false" outlineLevel="0" collapsed="false">
      <c r="A26" s="2011" t="n">
        <v>2</v>
      </c>
      <c r="B26" s="2028"/>
      <c r="C26" s="2029" t="n">
        <v>0</v>
      </c>
      <c r="D26" s="2029" t="n">
        <v>0</v>
      </c>
      <c r="E26" s="2029" t="n">
        <v>0</v>
      </c>
      <c r="F26" s="2029" t="n">
        <f aca="false">+C26+D26-E26</f>
        <v>0</v>
      </c>
      <c r="G26" s="2029" t="n">
        <v>0</v>
      </c>
      <c r="H26" s="2029" t="n">
        <f aca="false">F26*G26</f>
        <v>0</v>
      </c>
      <c r="I26" s="2030" t="n">
        <v>0</v>
      </c>
      <c r="J26" s="2029" t="n">
        <f aca="false">F26*I26</f>
        <v>0</v>
      </c>
      <c r="K26" s="2029" t="n">
        <f aca="false">J26-H26</f>
        <v>0</v>
      </c>
    </row>
    <row r="27" s="2007" customFormat="true" ht="15" hidden="false" customHeight="false" outlineLevel="0" collapsed="false">
      <c r="A27" s="2011" t="n">
        <v>3</v>
      </c>
      <c r="B27" s="2028"/>
      <c r="C27" s="2029" t="n">
        <v>0</v>
      </c>
      <c r="D27" s="2029" t="n">
        <v>0</v>
      </c>
      <c r="E27" s="2029" t="n">
        <v>0</v>
      </c>
      <c r="F27" s="2029" t="n">
        <f aca="false">+C27+D27-E27</f>
        <v>0</v>
      </c>
      <c r="G27" s="2029" t="n">
        <v>0</v>
      </c>
      <c r="H27" s="2029" t="n">
        <f aca="false">F27*G27</f>
        <v>0</v>
      </c>
      <c r="I27" s="2030" t="n">
        <v>0</v>
      </c>
      <c r="J27" s="2029" t="n">
        <f aca="false">F27*I27</f>
        <v>0</v>
      </c>
      <c r="K27" s="2029" t="n">
        <f aca="false">J27-H27</f>
        <v>0</v>
      </c>
    </row>
    <row r="28" s="2007" customFormat="true" ht="15" hidden="false" customHeight="false" outlineLevel="0" collapsed="false">
      <c r="A28" s="2011" t="n">
        <v>4</v>
      </c>
      <c r="B28" s="2028"/>
      <c r="C28" s="2029" t="n">
        <v>0</v>
      </c>
      <c r="D28" s="2029" t="n">
        <v>0</v>
      </c>
      <c r="E28" s="2029" t="n">
        <v>0</v>
      </c>
      <c r="F28" s="2029" t="n">
        <v>0</v>
      </c>
      <c r="G28" s="2029" t="n">
        <v>0</v>
      </c>
      <c r="H28" s="2029" t="n">
        <v>0</v>
      </c>
      <c r="I28" s="2029" t="n">
        <v>0</v>
      </c>
      <c r="J28" s="2029" t="n">
        <v>0</v>
      </c>
      <c r="K28" s="2029" t="n">
        <v>0</v>
      </c>
    </row>
    <row r="29" s="2007" customFormat="true" ht="16.5" hidden="false" customHeight="false" outlineLevel="0" collapsed="false">
      <c r="A29" s="2031" t="s">
        <v>562</v>
      </c>
      <c r="B29" s="2032" t="s">
        <v>2206</v>
      </c>
      <c r="C29" s="2033" t="s">
        <v>2207</v>
      </c>
      <c r="D29" s="2033" t="s">
        <v>2207</v>
      </c>
      <c r="E29" s="2033" t="s">
        <v>2207</v>
      </c>
      <c r="F29" s="2033" t="s">
        <v>2207</v>
      </c>
      <c r="G29" s="2034" t="n">
        <v>0</v>
      </c>
      <c r="H29" s="2034" t="n">
        <f aca="false">SUM(H25:H28)</f>
        <v>0</v>
      </c>
      <c r="I29" s="2034"/>
      <c r="J29" s="2035" t="n">
        <f aca="false">SUM(J25:J28)</f>
        <v>0</v>
      </c>
      <c r="K29" s="2036" t="n">
        <f aca="false">SUM(K25:K28)</f>
        <v>0</v>
      </c>
    </row>
    <row r="30" customFormat="false" ht="7.5" hidden="false" customHeight="true" outlineLevel="0" collapsed="false"/>
    <row r="31" customFormat="false" ht="15.75" hidden="false" customHeight="false" outlineLevel="0" collapsed="false">
      <c r="A31" s="2024" t="s">
        <v>2210</v>
      </c>
      <c r="B31" s="2024"/>
      <c r="C31" s="2024"/>
      <c r="D31" s="2024"/>
      <c r="E31" s="2024"/>
      <c r="F31" s="2024"/>
      <c r="G31" s="2024"/>
      <c r="H31" s="2024"/>
      <c r="I31" s="2024"/>
      <c r="J31" s="2024"/>
      <c r="K31" s="2024"/>
    </row>
    <row r="32" s="2007" customFormat="true" ht="50.25" hidden="false" customHeight="true" outlineLevel="0" collapsed="false">
      <c r="A32" s="2001" t="s">
        <v>2191</v>
      </c>
      <c r="B32" s="2002" t="s">
        <v>2192</v>
      </c>
      <c r="C32" s="2003" t="s">
        <v>2211</v>
      </c>
      <c r="D32" s="2003"/>
      <c r="E32" s="2003"/>
      <c r="F32" s="2003"/>
      <c r="G32" s="2004" t="s">
        <v>2194</v>
      </c>
      <c r="H32" s="2004"/>
      <c r="I32" s="2005" t="s">
        <v>2195</v>
      </c>
      <c r="J32" s="2005"/>
      <c r="K32" s="2037" t="s">
        <v>2196</v>
      </c>
    </row>
    <row r="33" s="2007" customFormat="true" ht="14.25" hidden="false" customHeight="false" outlineLevel="0" collapsed="false">
      <c r="A33" s="2001"/>
      <c r="B33" s="2002"/>
      <c r="C33" s="2008" t="s">
        <v>2197</v>
      </c>
      <c r="D33" s="2008" t="s">
        <v>2198</v>
      </c>
      <c r="E33" s="2009" t="s">
        <v>2199</v>
      </c>
      <c r="F33" s="2009" t="s">
        <v>2200</v>
      </c>
      <c r="G33" s="2008" t="s">
        <v>2201</v>
      </c>
      <c r="H33" s="2008" t="s">
        <v>852</v>
      </c>
      <c r="I33" s="2008" t="s">
        <v>2201</v>
      </c>
      <c r="J33" s="2010" t="s">
        <v>2115</v>
      </c>
      <c r="K33" s="2037"/>
    </row>
    <row r="34" s="2007" customFormat="true" ht="15.75" hidden="false" customHeight="false" outlineLevel="0" collapsed="false">
      <c r="A34" s="2017" t="n">
        <v>1</v>
      </c>
      <c r="B34" s="2028"/>
      <c r="C34" s="2029" t="n">
        <v>0</v>
      </c>
      <c r="D34" s="2029" t="n">
        <v>0</v>
      </c>
      <c r="E34" s="2029" t="n">
        <v>0</v>
      </c>
      <c r="F34" s="2029" t="n">
        <v>0</v>
      </c>
      <c r="G34" s="2029" t="n">
        <v>0</v>
      </c>
      <c r="H34" s="2029" t="n">
        <v>0</v>
      </c>
      <c r="I34" s="2038" t="n">
        <v>0</v>
      </c>
      <c r="J34" s="2039" t="n">
        <v>0</v>
      </c>
      <c r="K34" s="2029" t="n">
        <v>0</v>
      </c>
    </row>
    <row r="35" s="2007" customFormat="true" ht="15.75" hidden="false" customHeight="false" outlineLevel="0" collapsed="false">
      <c r="A35" s="2040" t="n">
        <v>2</v>
      </c>
      <c r="B35" s="2028"/>
      <c r="C35" s="2029" t="n">
        <v>0</v>
      </c>
      <c r="D35" s="2029" t="n">
        <v>0</v>
      </c>
      <c r="E35" s="2029" t="n">
        <v>0</v>
      </c>
      <c r="F35" s="2029" t="n">
        <v>0</v>
      </c>
      <c r="G35" s="2029" t="n">
        <v>0</v>
      </c>
      <c r="H35" s="2029" t="n">
        <v>0</v>
      </c>
      <c r="I35" s="2038" t="n">
        <v>0</v>
      </c>
      <c r="J35" s="2039" t="n">
        <v>0</v>
      </c>
      <c r="K35" s="2029" t="n">
        <v>0</v>
      </c>
    </row>
    <row r="36" s="2007" customFormat="true" ht="15.75" hidden="false" customHeight="false" outlineLevel="0" collapsed="false">
      <c r="A36" s="2040" t="n">
        <v>3</v>
      </c>
      <c r="B36" s="2028"/>
      <c r="C36" s="2029" t="n">
        <v>0</v>
      </c>
      <c r="D36" s="2029" t="n">
        <v>0</v>
      </c>
      <c r="E36" s="2029" t="n">
        <v>0</v>
      </c>
      <c r="F36" s="2029" t="n">
        <v>0</v>
      </c>
      <c r="G36" s="2029" t="n">
        <v>0</v>
      </c>
      <c r="H36" s="2029" t="n">
        <v>0</v>
      </c>
      <c r="I36" s="2038" t="n">
        <v>0</v>
      </c>
      <c r="J36" s="2039" t="n">
        <v>0</v>
      </c>
      <c r="K36" s="2029" t="n">
        <v>0</v>
      </c>
    </row>
    <row r="37" s="2007" customFormat="true" ht="16.5" hidden="false" customHeight="false" outlineLevel="0" collapsed="false">
      <c r="A37" s="2018" t="s">
        <v>565</v>
      </c>
      <c r="B37" s="2019" t="s">
        <v>2206</v>
      </c>
      <c r="C37" s="2020" t="s">
        <v>2207</v>
      </c>
      <c r="D37" s="2020" t="s">
        <v>2207</v>
      </c>
      <c r="E37" s="2020" t="s">
        <v>2207</v>
      </c>
      <c r="F37" s="2020" t="s">
        <v>2207</v>
      </c>
      <c r="G37" s="2021" t="n">
        <v>0</v>
      </c>
      <c r="H37" s="2021" t="n">
        <f aca="false">SUM(H34:H36)</f>
        <v>0</v>
      </c>
      <c r="I37" s="2021" t="s">
        <v>2207</v>
      </c>
      <c r="J37" s="2022" t="n">
        <f aca="false">SUM(J34:J36)</f>
        <v>0</v>
      </c>
      <c r="K37" s="2041" t="n">
        <f aca="false">SUM(K34:K36)</f>
        <v>0</v>
      </c>
    </row>
    <row r="38" customFormat="false" ht="15" hidden="false" customHeight="true" outlineLevel="0" collapsed="false">
      <c r="A38" s="2042" t="s">
        <v>2212</v>
      </c>
      <c r="B38" s="2042"/>
      <c r="C38" s="2042"/>
      <c r="D38" s="2042"/>
      <c r="E38" s="2042"/>
      <c r="F38" s="2042"/>
      <c r="G38" s="2042"/>
      <c r="H38" s="2042"/>
      <c r="I38" s="2042"/>
      <c r="J38" s="2042"/>
      <c r="K38" s="2042"/>
      <c r="L38" s="2043"/>
    </row>
    <row r="39" customFormat="false" ht="20.25" hidden="false" customHeight="true" outlineLevel="0" collapsed="false">
      <c r="A39" s="2042"/>
      <c r="B39" s="2042"/>
      <c r="C39" s="2042"/>
      <c r="D39" s="2042"/>
      <c r="E39" s="2042"/>
      <c r="F39" s="2042"/>
      <c r="G39" s="2042"/>
      <c r="H39" s="2042"/>
      <c r="I39" s="2042"/>
      <c r="J39" s="2042"/>
      <c r="K39" s="2042"/>
      <c r="L39" s="2043"/>
    </row>
  </sheetData>
  <mergeCells count="24">
    <mergeCell ref="A9:K9"/>
    <mergeCell ref="A11:K11"/>
    <mergeCell ref="A12:K12"/>
    <mergeCell ref="A13:A14"/>
    <mergeCell ref="B13:B14"/>
    <mergeCell ref="C13:F13"/>
    <mergeCell ref="G13:H13"/>
    <mergeCell ref="I13:J13"/>
    <mergeCell ref="K13:K14"/>
    <mergeCell ref="A21:K21"/>
    <mergeCell ref="A23:A24"/>
    <mergeCell ref="B23:B24"/>
    <mergeCell ref="C23:F23"/>
    <mergeCell ref="G23:H23"/>
    <mergeCell ref="I23:J23"/>
    <mergeCell ref="K23:K24"/>
    <mergeCell ref="A31:K31"/>
    <mergeCell ref="A32:A33"/>
    <mergeCell ref="B32:B33"/>
    <mergeCell ref="C32:F32"/>
    <mergeCell ref="G32:H32"/>
    <mergeCell ref="I32:J32"/>
    <mergeCell ref="K32:K33"/>
    <mergeCell ref="A38:K39"/>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9" man="true" max="16383" min="0"/>
  </rowBreaks>
  <colBreaks count="1" manualBreakCount="1">
    <brk id="11" man="true" max="65535" min="0"/>
  </colBreaks>
  <drawing r:id="rId1"/>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5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932" width="40.88"/>
    <col collapsed="false" customWidth="true" hidden="false" outlineLevel="0" max="2" min="2" style="1932" width="23.42"/>
    <col collapsed="false" customWidth="true" hidden="false" outlineLevel="0" max="3" min="3" style="1932" width="22.01"/>
    <col collapsed="false" customWidth="true" hidden="false" outlineLevel="0" max="4" min="4" style="1932" width="27.42"/>
    <col collapsed="false" customWidth="true" hidden="false" outlineLevel="0" max="5" min="5" style="1932" width="20.3"/>
    <col collapsed="false" customWidth="true" hidden="false" outlineLevel="0" max="6" min="6" style="1932" width="24.87"/>
    <col collapsed="false" customWidth="true" hidden="false" outlineLevel="0" max="7" min="7" style="1932" width="20.42"/>
    <col collapsed="false" customWidth="true" hidden="false" outlineLevel="0" max="8" min="8" style="1932" width="14.15"/>
    <col collapsed="false" customWidth="true" hidden="true" outlineLevel="0" max="9" min="9" style="1932" width="10.29"/>
    <col collapsed="false" customWidth="false" hidden="false" outlineLevel="0" max="256" min="10" style="1932" width="11.42"/>
    <col collapsed="false" customWidth="true" hidden="false" outlineLevel="0" max="257" min="257" style="1932" width="37.86"/>
    <col collapsed="false" customWidth="true" hidden="false" outlineLevel="0" max="258" min="258" style="1932" width="23.42"/>
    <col collapsed="false" customWidth="true" hidden="false" outlineLevel="0" max="259" min="259" style="1932" width="22.01"/>
    <col collapsed="false" customWidth="true" hidden="false" outlineLevel="0" max="260" min="260" style="1932" width="27.42"/>
    <col collapsed="false" customWidth="true" hidden="false" outlineLevel="0" max="261" min="261" style="1932" width="20.3"/>
    <col collapsed="false" customWidth="true" hidden="false" outlineLevel="0" max="262" min="262" style="1932" width="24.87"/>
    <col collapsed="false" customWidth="true" hidden="false" outlineLevel="0" max="263" min="263" style="1932" width="20.42"/>
    <col collapsed="false" customWidth="true" hidden="false" outlineLevel="0" max="264" min="264" style="1932" width="14.15"/>
    <col collapsed="false" customWidth="true" hidden="true" outlineLevel="0" max="265" min="265" style="1932" width="11.52"/>
    <col collapsed="false" customWidth="false" hidden="false" outlineLevel="0" max="512" min="266" style="1932" width="11.42"/>
    <col collapsed="false" customWidth="true" hidden="false" outlineLevel="0" max="513" min="513" style="1932" width="37.86"/>
    <col collapsed="false" customWidth="true" hidden="false" outlineLevel="0" max="514" min="514" style="1932" width="23.42"/>
    <col collapsed="false" customWidth="true" hidden="false" outlineLevel="0" max="515" min="515" style="1932" width="22.01"/>
    <col collapsed="false" customWidth="true" hidden="false" outlineLevel="0" max="516" min="516" style="1932" width="27.42"/>
    <col collapsed="false" customWidth="true" hidden="false" outlineLevel="0" max="517" min="517" style="1932" width="20.3"/>
    <col collapsed="false" customWidth="true" hidden="false" outlineLevel="0" max="518" min="518" style="1932" width="24.87"/>
    <col collapsed="false" customWidth="true" hidden="false" outlineLevel="0" max="519" min="519" style="1932" width="20.42"/>
    <col collapsed="false" customWidth="true" hidden="false" outlineLevel="0" max="520" min="520" style="1932" width="14.15"/>
    <col collapsed="false" customWidth="true" hidden="true" outlineLevel="0" max="521" min="521" style="1932" width="11.52"/>
    <col collapsed="false" customWidth="false" hidden="false" outlineLevel="0" max="768" min="522" style="1932" width="11.42"/>
    <col collapsed="false" customWidth="true" hidden="false" outlineLevel="0" max="769" min="769" style="1932" width="37.86"/>
    <col collapsed="false" customWidth="true" hidden="false" outlineLevel="0" max="770" min="770" style="1932" width="23.42"/>
    <col collapsed="false" customWidth="true" hidden="false" outlineLevel="0" max="771" min="771" style="1932" width="22.01"/>
    <col collapsed="false" customWidth="true" hidden="false" outlineLevel="0" max="772" min="772" style="1932" width="27.42"/>
    <col collapsed="false" customWidth="true" hidden="false" outlineLevel="0" max="773" min="773" style="1932" width="20.3"/>
    <col collapsed="false" customWidth="true" hidden="false" outlineLevel="0" max="774" min="774" style="1932" width="24.87"/>
    <col collapsed="false" customWidth="true" hidden="false" outlineLevel="0" max="775" min="775" style="1932" width="20.42"/>
    <col collapsed="false" customWidth="true" hidden="false" outlineLevel="0" max="776" min="776" style="1932" width="14.15"/>
    <col collapsed="false" customWidth="true" hidden="true" outlineLevel="0" max="777" min="777" style="1932" width="11.52"/>
    <col collapsed="false" customWidth="false" hidden="false" outlineLevel="0" max="1024" min="778" style="1932" width="11.42"/>
  </cols>
  <sheetData>
    <row r="1" s="1717" customFormat="true" ht="15.75" hidden="false" customHeight="false" outlineLevel="0" collapsed="false">
      <c r="A1" s="1776" t="n">
        <v>74</v>
      </c>
      <c r="B1" s="1776"/>
      <c r="C1" s="1776"/>
      <c r="D1" s="1776"/>
      <c r="E1" s="1776"/>
      <c r="F1" s="1776"/>
      <c r="G1" s="1776"/>
      <c r="H1" s="1776"/>
    </row>
    <row r="2" s="1717" customFormat="true" ht="15" hidden="false" customHeight="false" outlineLevel="0" collapsed="false"/>
    <row r="3" s="1717" customFormat="true" ht="15" hidden="false" customHeight="false" outlineLevel="0" collapsed="false">
      <c r="A3" s="1933" t="s">
        <v>17</v>
      </c>
      <c r="B3" s="1934"/>
      <c r="D3" s="1935"/>
      <c r="E3" s="1936" t="s">
        <v>1853</v>
      </c>
      <c r="F3" s="1937"/>
      <c r="G3" s="1937"/>
      <c r="H3" s="1938"/>
    </row>
    <row r="4" s="1717" customFormat="true" ht="15.75" hidden="false" customHeight="false" outlineLevel="0" collapsed="false">
      <c r="A4" s="1939" t="s">
        <v>1854</v>
      </c>
      <c r="B4" s="1716"/>
      <c r="D4" s="1940"/>
    </row>
    <row r="5" s="1717" customFormat="true" ht="15" hidden="false" customHeight="false" outlineLevel="0" collapsed="false">
      <c r="E5" s="1717" t="s">
        <v>290</v>
      </c>
    </row>
    <row r="6" s="1717" customFormat="true" ht="15" hidden="false" customHeight="false" outlineLevel="0" collapsed="false">
      <c r="A6" s="1717" t="s">
        <v>291</v>
      </c>
      <c r="B6" s="1941"/>
    </row>
    <row r="7" s="1717" customFormat="true" ht="15.75" hidden="false" customHeight="false" outlineLevel="0" collapsed="false">
      <c r="A7" s="1717" t="str">
        <f aca="false">+'P 66 Détail des charges'!A7</f>
        <v>N° d'immatriculation fiscale:</v>
      </c>
      <c r="C7" s="1942"/>
      <c r="D7" s="1717" t="str">
        <f aca="false">+'P 66 Détail des charges'!D7</f>
        <v>Exercice clos le :</v>
      </c>
      <c r="E7" s="1943"/>
      <c r="F7" s="1717" t="s">
        <v>350</v>
      </c>
    </row>
    <row r="8" s="1717" customFormat="true" ht="15" hidden="false" customHeight="false" outlineLevel="0" collapsed="false"/>
    <row r="9" s="1717" customFormat="true" ht="15.75" hidden="false" customHeight="false" outlineLevel="0" collapsed="false">
      <c r="A9" s="2044" t="str">
        <f aca="false">+'P73 CA Fiscal '!A9:K9</f>
        <v>ETAT COMPLEMENTAIRE DU COMMISSARIAT DES IMPOTS / COMPTABILITE NATIONALE</v>
      </c>
      <c r="B9" s="2044"/>
      <c r="C9" s="2044"/>
      <c r="D9" s="2044"/>
      <c r="E9" s="2044"/>
      <c r="F9" s="2044"/>
      <c r="G9" s="2044"/>
      <c r="H9" s="2044"/>
    </row>
    <row r="10" s="1983" customFormat="true" ht="15" hidden="false" customHeight="false" outlineLevel="0" collapsed="false">
      <c r="C10" s="1984"/>
      <c r="D10" s="1984"/>
      <c r="F10" s="1985"/>
      <c r="H10" s="1984"/>
    </row>
    <row r="11" customFormat="false" ht="20.25" hidden="false" customHeight="false" outlineLevel="0" collapsed="false">
      <c r="A11" s="2045" t="s">
        <v>2213</v>
      </c>
      <c r="B11" s="2045"/>
      <c r="C11" s="2045"/>
      <c r="D11" s="2045"/>
      <c r="E11" s="2045"/>
      <c r="F11" s="2045"/>
      <c r="G11" s="2045"/>
      <c r="H11" s="2045"/>
    </row>
    <row r="13" s="2046" customFormat="true" ht="22.5" hidden="false" customHeight="true" outlineLevel="0" collapsed="false">
      <c r="B13" s="2047" t="s">
        <v>2214</v>
      </c>
      <c r="C13" s="2047" t="s">
        <v>2215</v>
      </c>
      <c r="D13" s="2047" t="s">
        <v>2216</v>
      </c>
      <c r="E13" s="2047"/>
      <c r="F13" s="2048" t="s">
        <v>2217</v>
      </c>
      <c r="G13" s="2048"/>
      <c r="H13" s="2047" t="s">
        <v>2218</v>
      </c>
    </row>
    <row r="14" s="2046" customFormat="true" ht="22.5" hidden="false" customHeight="true" outlineLevel="0" collapsed="false">
      <c r="B14" s="2049" t="s">
        <v>2219</v>
      </c>
      <c r="C14" s="2049" t="s">
        <v>2220</v>
      </c>
      <c r="D14" s="2048" t="s">
        <v>1289</v>
      </c>
      <c r="E14" s="2048" t="s">
        <v>1290</v>
      </c>
      <c r="F14" s="2048" t="s">
        <v>2221</v>
      </c>
      <c r="G14" s="2048" t="s">
        <v>2222</v>
      </c>
      <c r="H14" s="2049" t="s">
        <v>2223</v>
      </c>
    </row>
    <row r="15" customFormat="false" ht="19.5" hidden="false" customHeight="true" outlineLevel="0" collapsed="false">
      <c r="A15" s="2050" t="s">
        <v>403</v>
      </c>
      <c r="B15" s="2051"/>
      <c r="C15" s="2051"/>
      <c r="D15" s="2052"/>
      <c r="E15" s="2051"/>
      <c r="F15" s="2052"/>
      <c r="G15" s="2051"/>
      <c r="H15" s="2053"/>
    </row>
    <row r="16" customFormat="false" ht="19.5" hidden="false" customHeight="true" outlineLevel="0" collapsed="false">
      <c r="A16" s="2054" t="s">
        <v>2224</v>
      </c>
      <c r="B16" s="2051"/>
      <c r="C16" s="2051"/>
      <c r="D16" s="2052"/>
      <c r="E16" s="2051"/>
      <c r="F16" s="2052"/>
      <c r="G16" s="2051"/>
      <c r="H16" s="2053"/>
    </row>
    <row r="17" customFormat="false" ht="19.5" hidden="false" customHeight="true" outlineLevel="0" collapsed="false">
      <c r="A17" s="2054" t="s">
        <v>2225</v>
      </c>
      <c r="B17" s="2051"/>
      <c r="C17" s="2051"/>
      <c r="D17" s="2052"/>
      <c r="E17" s="2051"/>
      <c r="F17" s="2052"/>
      <c r="G17" s="2051"/>
      <c r="H17" s="2053"/>
    </row>
    <row r="18" customFormat="false" ht="19.5" hidden="false" customHeight="true" outlineLevel="0" collapsed="false">
      <c r="A18" s="2054" t="s">
        <v>492</v>
      </c>
      <c r="B18" s="2051"/>
      <c r="C18" s="2051"/>
      <c r="D18" s="2052"/>
      <c r="E18" s="2051"/>
      <c r="F18" s="2052"/>
      <c r="G18" s="2051"/>
      <c r="H18" s="2053"/>
    </row>
    <row r="19" customFormat="false" ht="19.5" hidden="false" customHeight="true" outlineLevel="0" collapsed="false">
      <c r="A19" s="2054" t="s">
        <v>495</v>
      </c>
      <c r="B19" s="2051"/>
      <c r="C19" s="2051"/>
      <c r="D19" s="2052"/>
      <c r="E19" s="2051"/>
      <c r="F19" s="2052"/>
      <c r="G19" s="2051"/>
      <c r="H19" s="2053"/>
    </row>
    <row r="20" customFormat="false" ht="19.5" hidden="false" customHeight="true" outlineLevel="0" collapsed="false">
      <c r="A20" s="2054" t="s">
        <v>497</v>
      </c>
      <c r="B20" s="2051"/>
      <c r="C20" s="2051"/>
      <c r="D20" s="2052"/>
      <c r="E20" s="2051"/>
      <c r="F20" s="2052"/>
      <c r="G20" s="2051"/>
      <c r="H20" s="2053"/>
    </row>
    <row r="21" customFormat="false" ht="19.5" hidden="false" customHeight="true" outlineLevel="0" collapsed="false">
      <c r="A21" s="2054" t="s">
        <v>1174</v>
      </c>
      <c r="B21" s="2051"/>
      <c r="C21" s="2051"/>
      <c r="D21" s="2052"/>
      <c r="E21" s="2051"/>
      <c r="F21" s="2052"/>
      <c r="G21" s="2051"/>
      <c r="H21" s="2053"/>
    </row>
    <row r="22" customFormat="false" ht="19.5" hidden="false" customHeight="true" outlineLevel="0" collapsed="false">
      <c r="A22" s="2054" t="s">
        <v>2226</v>
      </c>
      <c r="B22" s="2051"/>
      <c r="C22" s="2055"/>
      <c r="D22" s="2052"/>
      <c r="E22" s="2051"/>
      <c r="F22" s="2052"/>
      <c r="G22" s="2051"/>
      <c r="H22" s="2053"/>
    </row>
    <row r="23" customFormat="false" ht="19.5" hidden="false" customHeight="true" outlineLevel="0" collapsed="false">
      <c r="A23" s="2054" t="s">
        <v>503</v>
      </c>
      <c r="B23" s="2051"/>
      <c r="C23" s="2051"/>
      <c r="D23" s="2052"/>
      <c r="E23" s="2051"/>
      <c r="F23" s="2052"/>
      <c r="G23" s="2051"/>
      <c r="H23" s="2053"/>
    </row>
    <row r="24" customFormat="false" ht="19.5" hidden="false" customHeight="true" outlineLevel="0" collapsed="false">
      <c r="A24" s="2054" t="s">
        <v>2227</v>
      </c>
      <c r="B24" s="2051"/>
      <c r="C24" s="2051"/>
      <c r="D24" s="2052"/>
      <c r="E24" s="2051"/>
      <c r="F24" s="2052"/>
      <c r="G24" s="2051"/>
      <c r="H24" s="2053"/>
    </row>
    <row r="25" customFormat="false" ht="19.5" hidden="false" customHeight="true" outlineLevel="0" collapsed="false">
      <c r="A25" s="2056"/>
      <c r="B25" s="2051"/>
      <c r="C25" s="2051"/>
      <c r="D25" s="2052"/>
      <c r="E25" s="2051"/>
      <c r="F25" s="2052"/>
      <c r="G25" s="2051"/>
      <c r="H25" s="2053"/>
    </row>
    <row r="26" s="2061" customFormat="true" ht="22.5" hidden="false" customHeight="true" outlineLevel="0" collapsed="false">
      <c r="A26" s="2057" t="s">
        <v>382</v>
      </c>
      <c r="B26" s="2058"/>
      <c r="C26" s="2058"/>
      <c r="D26" s="2059"/>
      <c r="E26" s="2058"/>
      <c r="F26" s="2059"/>
      <c r="G26" s="2058"/>
      <c r="H26" s="2060"/>
    </row>
    <row r="27" s="2061" customFormat="true" ht="22.5" hidden="false" customHeight="true" outlineLevel="0" collapsed="false">
      <c r="A27" s="2062" t="s">
        <v>2228</v>
      </c>
      <c r="B27" s="2063"/>
      <c r="C27" s="2063"/>
      <c r="D27" s="2064"/>
      <c r="E27" s="2063"/>
      <c r="F27" s="2064"/>
      <c r="G27" s="2063"/>
      <c r="H27" s="2065"/>
    </row>
    <row r="30" customFormat="false" ht="20.25" hidden="false" customHeight="false" outlineLevel="0" collapsed="false">
      <c r="A30" s="2045" t="s">
        <v>743</v>
      </c>
      <c r="B30" s="2045"/>
      <c r="C30" s="2045"/>
      <c r="D30" s="2045"/>
      <c r="E30" s="2045"/>
      <c r="F30" s="2045"/>
      <c r="G30" s="2045"/>
    </row>
    <row r="31" customFormat="false" ht="12.75" hidden="false" customHeight="false" outlineLevel="0" collapsed="false">
      <c r="A31" s="2066"/>
      <c r="B31" s="2066"/>
      <c r="C31" s="2066"/>
      <c r="D31" s="2066"/>
      <c r="E31" s="2066"/>
      <c r="F31" s="2066"/>
      <c r="G31" s="2066"/>
    </row>
    <row r="32" s="2061" customFormat="true" ht="19.5" hidden="false" customHeight="true" outlineLevel="0" collapsed="false">
      <c r="A32" s="2067"/>
      <c r="B32" s="2068" t="s">
        <v>2214</v>
      </c>
      <c r="C32" s="2068" t="s">
        <v>2229</v>
      </c>
      <c r="D32" s="2069" t="s">
        <v>2230</v>
      </c>
      <c r="E32" s="2068" t="s">
        <v>2230</v>
      </c>
      <c r="F32" s="2069" t="s">
        <v>2231</v>
      </c>
      <c r="G32" s="2068" t="s">
        <v>2218</v>
      </c>
    </row>
    <row r="33" s="2061" customFormat="true" ht="19.5" hidden="false" customHeight="true" outlineLevel="0" collapsed="false">
      <c r="A33" s="2070"/>
      <c r="B33" s="2071" t="s">
        <v>2219</v>
      </c>
      <c r="C33" s="2072" t="s">
        <v>2232</v>
      </c>
      <c r="D33" s="2073" t="s">
        <v>2233</v>
      </c>
      <c r="E33" s="2071" t="s">
        <v>2234</v>
      </c>
      <c r="F33" s="2073" t="s">
        <v>2232</v>
      </c>
      <c r="G33" s="2071" t="s">
        <v>2223</v>
      </c>
    </row>
    <row r="34" s="2075" customFormat="true" ht="19.5" hidden="false" customHeight="true" outlineLevel="0" collapsed="false">
      <c r="A34" s="2050"/>
      <c r="B34" s="2051"/>
      <c r="C34" s="2074"/>
      <c r="D34" s="2074"/>
      <c r="E34" s="2074"/>
      <c r="F34" s="2074"/>
      <c r="G34" s="2074"/>
    </row>
    <row r="35" s="2075" customFormat="true" ht="19.5" hidden="false" customHeight="true" outlineLevel="0" collapsed="false">
      <c r="A35" s="2076" t="s">
        <v>2235</v>
      </c>
      <c r="B35" s="2077"/>
      <c r="C35" s="2077"/>
      <c r="D35" s="2077"/>
      <c r="E35" s="2077"/>
      <c r="F35" s="2077"/>
      <c r="G35" s="2077"/>
    </row>
    <row r="36" customFormat="false" ht="19.5" hidden="false" customHeight="true" outlineLevel="0" collapsed="false">
      <c r="A36" s="2078" t="s">
        <v>2236</v>
      </c>
      <c r="B36" s="2077"/>
      <c r="C36" s="2077"/>
      <c r="D36" s="2077"/>
      <c r="E36" s="2077"/>
      <c r="F36" s="2077"/>
      <c r="G36" s="2077"/>
    </row>
    <row r="37" customFormat="false" ht="19.5" hidden="false" customHeight="true" outlineLevel="0" collapsed="false">
      <c r="A37" s="2079" t="s">
        <v>2237</v>
      </c>
      <c r="B37" s="2080"/>
      <c r="C37" s="2080"/>
      <c r="D37" s="2080"/>
      <c r="E37" s="2080"/>
      <c r="F37" s="2080"/>
      <c r="G37" s="2081"/>
    </row>
    <row r="38" customFormat="false" ht="19.5" hidden="false" customHeight="true" outlineLevel="0" collapsed="false">
      <c r="A38" s="2082" t="s">
        <v>2238</v>
      </c>
      <c r="B38" s="2083"/>
      <c r="C38" s="2084"/>
      <c r="D38" s="2084"/>
      <c r="E38" s="2084"/>
      <c r="F38" s="2084"/>
      <c r="G38" s="2084"/>
    </row>
    <row r="39" customFormat="false" ht="19.5" hidden="false" customHeight="true" outlineLevel="0" collapsed="false">
      <c r="A39" s="2078" t="s">
        <v>2239</v>
      </c>
      <c r="B39" s="2083"/>
      <c r="C39" s="2083"/>
      <c r="D39" s="2083"/>
      <c r="E39" s="2083"/>
      <c r="F39" s="2083"/>
      <c r="G39" s="2083"/>
    </row>
    <row r="40" customFormat="false" ht="19.5" hidden="false" customHeight="true" outlineLevel="0" collapsed="false">
      <c r="A40" s="2085" t="s">
        <v>2240</v>
      </c>
      <c r="B40" s="2056"/>
      <c r="C40" s="2056"/>
      <c r="D40" s="2056"/>
      <c r="E40" s="2056"/>
      <c r="F40" s="2056"/>
      <c r="G40" s="2086"/>
    </row>
    <row r="41" customFormat="false" ht="19.5" hidden="false" customHeight="true" outlineLevel="0" collapsed="false">
      <c r="A41" s="2079" t="s">
        <v>2241</v>
      </c>
      <c r="B41" s="2080"/>
      <c r="C41" s="2080"/>
      <c r="D41" s="2080"/>
      <c r="E41" s="2080"/>
      <c r="F41" s="2080"/>
      <c r="G41" s="2081"/>
    </row>
    <row r="42" customFormat="false" ht="19.5" hidden="false" customHeight="true" outlineLevel="0" collapsed="false">
      <c r="A42" s="2085" t="s">
        <v>2242</v>
      </c>
      <c r="B42" s="2087"/>
      <c r="C42" s="2087"/>
      <c r="D42" s="2087"/>
      <c r="E42" s="2087"/>
      <c r="F42" s="2087"/>
      <c r="G42" s="2088"/>
    </row>
    <row r="48" customFormat="false" ht="12.75" hidden="false" customHeight="false" outlineLevel="0" collapsed="false">
      <c r="A48" s="2089"/>
      <c r="B48" s="2089"/>
      <c r="C48" s="2089"/>
      <c r="D48" s="2089"/>
    </row>
    <row r="49" customFormat="false" ht="12.75" hidden="false" customHeight="false" outlineLevel="0" collapsed="false">
      <c r="A49" s="2089"/>
      <c r="B49" s="2089"/>
      <c r="C49" s="2089"/>
      <c r="D49" s="2089"/>
    </row>
    <row r="50" customFormat="false" ht="12.75" hidden="false" customHeight="false" outlineLevel="0" collapsed="false">
      <c r="A50" s="2089"/>
      <c r="B50" s="2089"/>
      <c r="C50" s="2089"/>
      <c r="D50" s="2089"/>
    </row>
    <row r="51" customFormat="false" ht="12.75" hidden="false" customHeight="false" outlineLevel="0" collapsed="false">
      <c r="A51" s="2089"/>
      <c r="B51" s="2089"/>
      <c r="C51" s="2089"/>
      <c r="D51" s="2089"/>
    </row>
  </sheetData>
  <mergeCells count="18">
    <mergeCell ref="A1:H1"/>
    <mergeCell ref="A9:H9"/>
    <mergeCell ref="A11:H11"/>
    <mergeCell ref="D13:E13"/>
    <mergeCell ref="F13:G13"/>
    <mergeCell ref="A30:G30"/>
    <mergeCell ref="B35:B36"/>
    <mergeCell ref="C35:C36"/>
    <mergeCell ref="D35:D36"/>
    <mergeCell ref="E35:E36"/>
    <mergeCell ref="F35:F36"/>
    <mergeCell ref="G35:G36"/>
    <mergeCell ref="B38:B39"/>
    <mergeCell ref="C38:C39"/>
    <mergeCell ref="D38:D39"/>
    <mergeCell ref="E38:E39"/>
    <mergeCell ref="F38:F39"/>
    <mergeCell ref="G38:G39"/>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9" man="true" max="65535" min="0"/>
  </colBreaks>
  <drawing r:id="rId1"/>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31"/>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2090" width="43"/>
    <col collapsed="false" customWidth="false" hidden="false" outlineLevel="0" max="3" min="2" style="2090" width="11.42"/>
    <col collapsed="false" customWidth="true" hidden="false" outlineLevel="0" max="5" min="4" style="2090" width="11.99"/>
    <col collapsed="false" customWidth="true" hidden="false" outlineLevel="0" max="6" min="6" style="2090" width="15.71"/>
    <col collapsed="false" customWidth="true" hidden="false" outlineLevel="0" max="8" min="7" style="2090" width="5.43"/>
    <col collapsed="false" customWidth="false" hidden="false" outlineLevel="0" max="9" min="9" style="2090" width="11.42"/>
    <col collapsed="false" customWidth="true" hidden="false" outlineLevel="0" max="10" min="10" style="2090" width="12.42"/>
    <col collapsed="false" customWidth="false" hidden="false" outlineLevel="0" max="257" min="11" style="2090" width="11.42"/>
    <col collapsed="false" customWidth="true" hidden="false" outlineLevel="0" max="258" min="258" style="2090" width="43"/>
    <col collapsed="false" customWidth="false" hidden="false" outlineLevel="0" max="265" min="259" style="2090" width="11.42"/>
    <col collapsed="false" customWidth="true" hidden="false" outlineLevel="0" max="266" min="266" style="2090" width="12.42"/>
    <col collapsed="false" customWidth="false" hidden="false" outlineLevel="0" max="513" min="267" style="2090" width="11.42"/>
    <col collapsed="false" customWidth="true" hidden="false" outlineLevel="0" max="514" min="514" style="2090" width="43"/>
    <col collapsed="false" customWidth="false" hidden="false" outlineLevel="0" max="521" min="515" style="2090" width="11.42"/>
    <col collapsed="false" customWidth="true" hidden="false" outlineLevel="0" max="522" min="522" style="2090" width="12.42"/>
    <col collapsed="false" customWidth="false" hidden="false" outlineLevel="0" max="769" min="523" style="2090" width="11.42"/>
    <col collapsed="false" customWidth="true" hidden="false" outlineLevel="0" max="770" min="770" style="2090" width="43"/>
    <col collapsed="false" customWidth="false" hidden="false" outlineLevel="0" max="777" min="771" style="2090" width="11.42"/>
    <col collapsed="false" customWidth="true" hidden="false" outlineLevel="0" max="778" min="778" style="2090" width="12.42"/>
    <col collapsed="false" customWidth="false" hidden="false" outlineLevel="0" max="1024" min="779" style="2090" width="11.42"/>
  </cols>
  <sheetData>
    <row r="1" s="1625" customFormat="true" ht="11.25" hidden="false" customHeight="true" outlineLevel="0" collapsed="false">
      <c r="A1" s="2091" t="n">
        <v>75</v>
      </c>
      <c r="B1" s="2091"/>
      <c r="C1" s="2091"/>
      <c r="D1" s="2091"/>
      <c r="E1" s="2091"/>
      <c r="F1" s="2091"/>
      <c r="G1" s="2092"/>
      <c r="H1" s="2092"/>
      <c r="I1" s="2092"/>
      <c r="J1" s="2092"/>
    </row>
    <row r="2" s="1625" customFormat="true" ht="7.5" hidden="false" customHeight="true" outlineLevel="0" collapsed="false"/>
    <row r="3" s="1625" customFormat="true" ht="12" hidden="false" customHeight="true" outlineLevel="0" collapsed="false">
      <c r="A3" s="2093" t="s">
        <v>17</v>
      </c>
      <c r="B3" s="1708"/>
      <c r="D3" s="1685"/>
      <c r="E3" s="1926" t="s">
        <v>2121</v>
      </c>
      <c r="F3" s="1926"/>
      <c r="H3" s="1629"/>
      <c r="I3" s="1629"/>
      <c r="J3" s="1629"/>
    </row>
    <row r="4" s="1625" customFormat="true" ht="12.75" hidden="false" customHeight="true" outlineLevel="0" collapsed="false">
      <c r="A4" s="1728" t="s">
        <v>1854</v>
      </c>
      <c r="B4" s="1729"/>
      <c r="D4" s="2094"/>
    </row>
    <row r="5" s="1625" customFormat="true" ht="11.25" hidden="false" customHeight="true" outlineLevel="0" collapsed="false">
      <c r="D5" s="1708"/>
      <c r="E5" s="1731" t="s">
        <v>290</v>
      </c>
    </row>
    <row r="6" s="1625" customFormat="true" ht="13.5" hidden="false" customHeight="true" outlineLevel="0" collapsed="false">
      <c r="A6" s="1731" t="s">
        <v>291</v>
      </c>
      <c r="B6" s="2095"/>
      <c r="E6" s="1731"/>
    </row>
    <row r="7" s="1625" customFormat="true" ht="12" hidden="false" customHeight="true" outlineLevel="0" collapsed="false">
      <c r="A7" s="1731" t="str">
        <f aca="false">+'P 66 Détail des charges'!A7</f>
        <v>N° d'immatriculation fiscale:</v>
      </c>
      <c r="B7" s="1731" t="str">
        <f aca="false">+'P 66 Détail des charges'!D7</f>
        <v>Exercice clos le :</v>
      </c>
      <c r="E7" s="1731" t="s">
        <v>350</v>
      </c>
    </row>
    <row r="8" s="1625" customFormat="true" ht="11.25" hidden="false" customHeight="true" outlineLevel="0" collapsed="false"/>
    <row r="9" s="1625" customFormat="true" ht="11.25" hidden="false" customHeight="true" outlineLevel="0" collapsed="false">
      <c r="A9" s="1927" t="str">
        <f aca="false">+'P74 Capro&amp; DEFIRAS'!A9:H9</f>
        <v>ETAT COMPLEMENTAIRE DU COMMISSARIAT DES IMPOTS / COMPTABILITE NATIONALE</v>
      </c>
      <c r="B9" s="1927"/>
      <c r="C9" s="1927"/>
      <c r="D9" s="1927"/>
      <c r="E9" s="1927"/>
      <c r="F9" s="1927"/>
      <c r="G9" s="1927"/>
      <c r="H9" s="1927"/>
      <c r="I9" s="1927"/>
      <c r="J9" s="1927"/>
    </row>
    <row r="10" customFormat="false" ht="15" hidden="false" customHeight="true" outlineLevel="0" collapsed="false">
      <c r="A10" s="1932"/>
      <c r="B10" s="1932"/>
      <c r="C10" s="1932"/>
      <c r="D10" s="1932"/>
      <c r="E10" s="1932"/>
    </row>
    <row r="11" customFormat="false" ht="20.25" hidden="false" customHeight="false" outlineLevel="0" collapsed="false">
      <c r="A11" s="2045" t="s">
        <v>2243</v>
      </c>
      <c r="B11" s="2045"/>
      <c r="C11" s="2045"/>
      <c r="D11" s="2045"/>
      <c r="E11" s="2045"/>
      <c r="F11" s="2045"/>
      <c r="G11" s="2045"/>
      <c r="H11" s="2045"/>
      <c r="I11" s="2045"/>
      <c r="J11" s="2045"/>
    </row>
    <row r="12" s="2097" customFormat="true" ht="19.5" hidden="false" customHeight="true" outlineLevel="0" collapsed="false">
      <c r="A12" s="2048" t="s">
        <v>766</v>
      </c>
      <c r="B12" s="2096" t="s">
        <v>2244</v>
      </c>
      <c r="C12" s="2096"/>
      <c r="D12" s="2096"/>
      <c r="E12" s="2096"/>
      <c r="F12" s="2096"/>
    </row>
    <row r="13" s="2097" customFormat="true" ht="41.25" hidden="false" customHeight="true" outlineLevel="0" collapsed="false">
      <c r="A13" s="2048"/>
      <c r="B13" s="2047" t="s">
        <v>1609</v>
      </c>
      <c r="C13" s="2047" t="s">
        <v>1610</v>
      </c>
      <c r="D13" s="2047" t="s">
        <v>1611</v>
      </c>
      <c r="E13" s="2047" t="s">
        <v>1612</v>
      </c>
      <c r="F13" s="2098" t="s">
        <v>2245</v>
      </c>
    </row>
    <row r="14" customFormat="false" ht="18" hidden="false" customHeight="true" outlineLevel="0" collapsed="false">
      <c r="A14" s="2099" t="s">
        <v>2246</v>
      </c>
      <c r="B14" s="2100"/>
      <c r="C14" s="2100"/>
      <c r="D14" s="2100"/>
      <c r="E14" s="2100"/>
      <c r="F14" s="2100"/>
    </row>
    <row r="15" customFormat="false" ht="33.75" hidden="false" customHeight="true" outlineLevel="0" collapsed="false">
      <c r="A15" s="2101" t="s">
        <v>2247</v>
      </c>
      <c r="B15" s="2102"/>
      <c r="C15" s="2102"/>
      <c r="D15" s="2102"/>
      <c r="E15" s="2102"/>
      <c r="F15" s="2102"/>
    </row>
    <row r="16" customFormat="false" ht="34.5" hidden="false" customHeight="true" outlineLevel="0" collapsed="false">
      <c r="A16" s="2101" t="s">
        <v>2248</v>
      </c>
      <c r="B16" s="2102"/>
      <c r="C16" s="2102"/>
      <c r="D16" s="2102"/>
      <c r="E16" s="2102"/>
      <c r="F16" s="2102"/>
    </row>
    <row r="17" customFormat="false" ht="18" hidden="false" customHeight="true" outlineLevel="0" collapsed="false">
      <c r="A17" s="2103" t="s">
        <v>2249</v>
      </c>
      <c r="B17" s="2104"/>
      <c r="C17" s="2104"/>
      <c r="D17" s="2104"/>
      <c r="E17" s="2104"/>
      <c r="F17" s="2104"/>
    </row>
    <row r="18" customFormat="false" ht="18" hidden="false" customHeight="true" outlineLevel="0" collapsed="false">
      <c r="A18" s="2105" t="s">
        <v>2250</v>
      </c>
      <c r="B18" s="2104"/>
      <c r="C18" s="2104"/>
      <c r="D18" s="2104"/>
      <c r="E18" s="2104"/>
      <c r="F18" s="2104"/>
    </row>
    <row r="19" customFormat="false" ht="18" hidden="false" customHeight="true" outlineLevel="0" collapsed="false">
      <c r="A19" s="2103" t="s">
        <v>2251</v>
      </c>
      <c r="B19" s="2103"/>
      <c r="C19" s="2104"/>
      <c r="D19" s="2104"/>
      <c r="E19" s="2104"/>
      <c r="F19" s="2104"/>
    </row>
    <row r="20" customFormat="false" ht="18" hidden="false" customHeight="true" outlineLevel="0" collapsed="false">
      <c r="A20" s="2103" t="s">
        <v>2252</v>
      </c>
      <c r="B20" s="2103"/>
      <c r="C20" s="2104"/>
      <c r="D20" s="2104"/>
      <c r="E20" s="2104"/>
      <c r="F20" s="2104"/>
    </row>
    <row r="21" customFormat="false" ht="18" hidden="false" customHeight="true" outlineLevel="0" collapsed="false">
      <c r="A21" s="2103" t="s">
        <v>2253</v>
      </c>
      <c r="B21" s="2103"/>
      <c r="C21" s="2104"/>
      <c r="D21" s="2104"/>
      <c r="E21" s="2104"/>
      <c r="F21" s="2104"/>
    </row>
    <row r="22" customFormat="false" ht="18" hidden="false" customHeight="true" outlineLevel="0" collapsed="false">
      <c r="A22" s="2103" t="s">
        <v>1460</v>
      </c>
      <c r="B22" s="2103"/>
      <c r="C22" s="2104"/>
      <c r="D22" s="2104"/>
      <c r="E22" s="2104"/>
      <c r="F22" s="2104"/>
    </row>
    <row r="23" customFormat="false" ht="18" hidden="false" customHeight="true" outlineLevel="0" collapsed="false">
      <c r="A23" s="2103" t="s">
        <v>2254</v>
      </c>
      <c r="B23" s="2103"/>
      <c r="C23" s="2104"/>
      <c r="D23" s="2104"/>
      <c r="E23" s="2104"/>
      <c r="F23" s="2104"/>
    </row>
    <row r="24" customFormat="false" ht="18" hidden="false" customHeight="true" outlineLevel="0" collapsed="false">
      <c r="A24" s="2106" t="s">
        <v>2255</v>
      </c>
      <c r="B24" s="2106"/>
      <c r="C24" s="2104"/>
      <c r="D24" s="2104"/>
      <c r="E24" s="2104"/>
      <c r="F24" s="2104"/>
    </row>
    <row r="25" customFormat="false" ht="18" hidden="false" customHeight="true" outlineLevel="0" collapsed="false">
      <c r="A25" s="2106"/>
      <c r="B25" s="2106"/>
      <c r="C25" s="2104"/>
      <c r="D25" s="2104"/>
      <c r="E25" s="2104"/>
      <c r="F25" s="2104"/>
    </row>
    <row r="26" customFormat="false" ht="18" hidden="false" customHeight="true" outlineLevel="0" collapsed="false">
      <c r="A26" s="2106"/>
      <c r="B26" s="2106"/>
      <c r="C26" s="2104"/>
      <c r="D26" s="2104"/>
      <c r="E26" s="2104"/>
      <c r="F26" s="2104"/>
    </row>
    <row r="27" customFormat="false" ht="18" hidden="false" customHeight="true" outlineLevel="0" collapsed="false">
      <c r="A27" s="2106"/>
      <c r="B27" s="2106"/>
      <c r="C27" s="2104"/>
      <c r="D27" s="2104"/>
      <c r="E27" s="2104"/>
      <c r="F27" s="2104"/>
    </row>
    <row r="28" customFormat="false" ht="18" hidden="false" customHeight="true" outlineLevel="0" collapsed="false">
      <c r="A28" s="2106"/>
      <c r="B28" s="2106"/>
      <c r="C28" s="2104"/>
      <c r="D28" s="2104"/>
      <c r="E28" s="2104"/>
      <c r="F28" s="2104"/>
    </row>
    <row r="29" customFormat="false" ht="18" hidden="false" customHeight="true" outlineLevel="0" collapsed="false">
      <c r="A29" s="2107"/>
      <c r="B29" s="2107"/>
      <c r="C29" s="2108"/>
      <c r="D29" s="2108"/>
      <c r="E29" s="2108"/>
      <c r="F29" s="2108"/>
    </row>
    <row r="30" customFormat="false" ht="18" hidden="false" customHeight="true" outlineLevel="0" collapsed="false">
      <c r="A30" s="2109"/>
      <c r="B30" s="2109"/>
      <c r="C30" s="2110"/>
      <c r="D30" s="2110"/>
      <c r="E30" s="2110"/>
      <c r="F30" s="2110"/>
    </row>
    <row r="31" customFormat="false" ht="18" hidden="false" customHeight="true" outlineLevel="0" collapsed="false">
      <c r="A31" s="2111" t="s">
        <v>2256</v>
      </c>
      <c r="B31" s="2111"/>
      <c r="C31" s="2112"/>
      <c r="D31" s="2112"/>
      <c r="E31" s="2112"/>
      <c r="F31" s="2112"/>
    </row>
  </sheetData>
  <mergeCells count="6">
    <mergeCell ref="A1:F1"/>
    <mergeCell ref="E3:F3"/>
    <mergeCell ref="A9:J9"/>
    <mergeCell ref="A11:J11"/>
    <mergeCell ref="A12:A13"/>
    <mergeCell ref="B12:F12"/>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drawing r:id="rId1"/>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J3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2090" width="42.71"/>
    <col collapsed="false" customWidth="true" hidden="false" outlineLevel="0" max="2" min="2" style="2090" width="13.29"/>
    <col collapsed="false" customWidth="true" hidden="false" outlineLevel="0" max="3" min="3" style="2090" width="12.14"/>
    <col collapsed="false" customWidth="true" hidden="false" outlineLevel="0" max="4" min="4" style="2090" width="12.42"/>
    <col collapsed="false" customWidth="true" hidden="false" outlineLevel="0" max="5" min="5" style="2090" width="13.29"/>
    <col collapsed="false" customWidth="true" hidden="false" outlineLevel="0" max="6" min="6" style="2090" width="16"/>
    <col collapsed="false" customWidth="true" hidden="false" outlineLevel="0" max="8" min="7" style="2090" width="5.43"/>
    <col collapsed="false" customWidth="false" hidden="false" outlineLevel="0" max="9" min="9" style="2090" width="11.42"/>
    <col collapsed="false" customWidth="true" hidden="false" outlineLevel="0" max="10" min="10" style="2090" width="12.42"/>
    <col collapsed="false" customWidth="false" hidden="false" outlineLevel="0" max="257" min="11" style="2090" width="11.42"/>
    <col collapsed="false" customWidth="true" hidden="false" outlineLevel="0" max="258" min="258" style="2090" width="43"/>
    <col collapsed="false" customWidth="false" hidden="false" outlineLevel="0" max="265" min="259" style="2090" width="11.42"/>
    <col collapsed="false" customWidth="true" hidden="false" outlineLevel="0" max="266" min="266" style="2090" width="12.42"/>
    <col collapsed="false" customWidth="false" hidden="false" outlineLevel="0" max="513" min="267" style="2090" width="11.42"/>
    <col collapsed="false" customWidth="true" hidden="false" outlineLevel="0" max="514" min="514" style="2090" width="43"/>
    <col collapsed="false" customWidth="false" hidden="false" outlineLevel="0" max="521" min="515" style="2090" width="11.42"/>
    <col collapsed="false" customWidth="true" hidden="false" outlineLevel="0" max="522" min="522" style="2090" width="12.42"/>
    <col collapsed="false" customWidth="false" hidden="false" outlineLevel="0" max="769" min="523" style="2090" width="11.42"/>
    <col collapsed="false" customWidth="true" hidden="false" outlineLevel="0" max="770" min="770" style="2090" width="43"/>
    <col collapsed="false" customWidth="false" hidden="false" outlineLevel="0" max="777" min="771" style="2090" width="11.42"/>
    <col collapsed="false" customWidth="true" hidden="false" outlineLevel="0" max="778" min="778" style="2090" width="12.42"/>
    <col collapsed="false" customWidth="false" hidden="false" outlineLevel="0" max="1024" min="779" style="2090" width="11.42"/>
  </cols>
  <sheetData>
    <row r="1" s="1625" customFormat="true" ht="11.25" hidden="false" customHeight="true" outlineLevel="0" collapsed="false">
      <c r="A1" s="1633" t="n">
        <v>76</v>
      </c>
      <c r="B1" s="1633"/>
      <c r="C1" s="1633"/>
      <c r="D1" s="1633"/>
      <c r="E1" s="1633"/>
      <c r="F1" s="1633"/>
      <c r="G1" s="2113"/>
      <c r="H1" s="2113"/>
      <c r="I1" s="2113"/>
      <c r="J1" s="2113"/>
    </row>
    <row r="2" s="1625" customFormat="true" ht="7.5" hidden="false" customHeight="true" outlineLevel="0" collapsed="false"/>
    <row r="3" s="1625" customFormat="true" ht="12" hidden="false" customHeight="true" outlineLevel="0" collapsed="false">
      <c r="A3" s="1926" t="s">
        <v>17</v>
      </c>
      <c r="B3" s="1708"/>
      <c r="D3" s="1685"/>
      <c r="E3" s="1836" t="s">
        <v>2121</v>
      </c>
      <c r="F3" s="1836"/>
      <c r="H3" s="1629"/>
      <c r="I3" s="1629"/>
      <c r="J3" s="1629"/>
    </row>
    <row r="4" s="1625" customFormat="true" ht="12.75" hidden="false" customHeight="true" outlineLevel="0" collapsed="false">
      <c r="A4" s="1728" t="s">
        <v>1854</v>
      </c>
      <c r="B4" s="1729"/>
      <c r="D4" s="2094"/>
    </row>
    <row r="5" s="1625" customFormat="true" ht="11.25" hidden="false" customHeight="true" outlineLevel="0" collapsed="false">
      <c r="E5" s="1731" t="s">
        <v>290</v>
      </c>
    </row>
    <row r="6" s="1625" customFormat="true" ht="13.5" hidden="false" customHeight="true" outlineLevel="0" collapsed="false">
      <c r="A6" s="1731" t="s">
        <v>291</v>
      </c>
      <c r="B6" s="2114"/>
      <c r="E6" s="1731"/>
    </row>
    <row r="7" s="1625" customFormat="true" ht="12" hidden="false" customHeight="true" outlineLevel="0" collapsed="false">
      <c r="A7" s="1731" t="str">
        <f aca="false">+'P 66 Détail des charges'!A7</f>
        <v>N° d'immatriculation fiscale:</v>
      </c>
      <c r="B7" s="1708"/>
      <c r="C7" s="1731" t="str">
        <f aca="false">+'P 66 Détail des charges'!D7</f>
        <v>Exercice clos le :</v>
      </c>
      <c r="E7" s="1731" t="s">
        <v>350</v>
      </c>
    </row>
    <row r="8" s="1625" customFormat="true" ht="11.25" hidden="false" customHeight="true" outlineLevel="0" collapsed="false"/>
    <row r="9" s="1625" customFormat="true" ht="11.25" hidden="false" customHeight="true" outlineLevel="0" collapsed="false">
      <c r="A9" s="1927" t="str">
        <f aca="false">+'P75 Détail DETTES FISCALES'!A9:J9</f>
        <v>ETAT COMPLEMENTAIRE DU COMMISSARIAT DES IMPOTS / COMPTABILITE NATIONALE</v>
      </c>
      <c r="B9" s="1927"/>
      <c r="C9" s="1927"/>
      <c r="D9" s="1927"/>
      <c r="E9" s="1927"/>
      <c r="F9" s="1927"/>
      <c r="G9" s="1631"/>
      <c r="H9" s="1631"/>
      <c r="I9" s="1631"/>
      <c r="J9" s="1631"/>
    </row>
    <row r="10" customFormat="false" ht="14.25" hidden="false" customHeight="true" outlineLevel="0" collapsed="false">
      <c r="A10" s="2115"/>
    </row>
    <row r="11" customFormat="false" ht="20.25" hidden="false" customHeight="false" outlineLevel="0" collapsed="false">
      <c r="A11" s="2116" t="s">
        <v>2257</v>
      </c>
      <c r="B11" s="2116"/>
      <c r="C11" s="2116"/>
      <c r="D11" s="2116"/>
      <c r="E11" s="2116"/>
      <c r="F11" s="2116"/>
      <c r="G11" s="2117"/>
      <c r="H11" s="2118"/>
      <c r="I11" s="2117"/>
      <c r="J11" s="2117"/>
    </row>
    <row r="12" s="2119" customFormat="true" ht="19.5" hidden="false" customHeight="true" outlineLevel="0" collapsed="false">
      <c r="A12" s="2048" t="s">
        <v>766</v>
      </c>
      <c r="B12" s="2048" t="s">
        <v>2244</v>
      </c>
      <c r="C12" s="2048"/>
      <c r="D12" s="2048"/>
      <c r="E12" s="2048"/>
      <c r="F12" s="2048"/>
    </row>
    <row r="13" s="2119" customFormat="true" ht="36.75" hidden="false" customHeight="true" outlineLevel="0" collapsed="false">
      <c r="A13" s="2048"/>
      <c r="B13" s="2047" t="s">
        <v>1609</v>
      </c>
      <c r="C13" s="2047" t="s">
        <v>1610</v>
      </c>
      <c r="D13" s="2047" t="s">
        <v>1611</v>
      </c>
      <c r="E13" s="2047" t="s">
        <v>1612</v>
      </c>
      <c r="F13" s="2098" t="s">
        <v>2245</v>
      </c>
    </row>
    <row r="14" customFormat="false" ht="18" hidden="false" customHeight="true" outlineLevel="0" collapsed="false">
      <c r="A14" s="2099" t="s">
        <v>2246</v>
      </c>
      <c r="B14" s="2100"/>
      <c r="C14" s="2100"/>
      <c r="D14" s="2100"/>
      <c r="E14" s="2100"/>
      <c r="F14" s="2100"/>
    </row>
    <row r="15" customFormat="false" ht="33.75" hidden="false" customHeight="true" outlineLevel="0" collapsed="false">
      <c r="A15" s="2101" t="s">
        <v>2247</v>
      </c>
      <c r="B15" s="2102"/>
      <c r="C15" s="2102"/>
      <c r="D15" s="2102"/>
      <c r="E15" s="2102"/>
      <c r="F15" s="2102"/>
    </row>
    <row r="16" customFormat="false" ht="34.5" hidden="false" customHeight="true" outlineLevel="0" collapsed="false">
      <c r="A16" s="2101" t="s">
        <v>2248</v>
      </c>
      <c r="B16" s="2102"/>
      <c r="C16" s="2102"/>
      <c r="D16" s="2102"/>
      <c r="E16" s="2102"/>
      <c r="F16" s="2102"/>
    </row>
    <row r="17" customFormat="false" ht="18" hidden="false" customHeight="true" outlineLevel="0" collapsed="false">
      <c r="A17" s="2103" t="s">
        <v>2249</v>
      </c>
      <c r="B17" s="2104"/>
      <c r="C17" s="2104"/>
      <c r="D17" s="2104"/>
      <c r="E17" s="2104"/>
      <c r="F17" s="2104"/>
    </row>
    <row r="18" customFormat="false" ht="18" hidden="false" customHeight="true" outlineLevel="0" collapsed="false">
      <c r="A18" s="2105" t="s">
        <v>2250</v>
      </c>
      <c r="B18" s="2104"/>
      <c r="C18" s="2104"/>
      <c r="D18" s="2104"/>
      <c r="E18" s="2104"/>
      <c r="F18" s="2104"/>
    </row>
    <row r="19" customFormat="false" ht="18" hidden="false" customHeight="true" outlineLevel="0" collapsed="false">
      <c r="A19" s="2103" t="s">
        <v>2251</v>
      </c>
      <c r="B19" s="2103"/>
      <c r="C19" s="2104"/>
      <c r="D19" s="2104"/>
      <c r="E19" s="2104"/>
      <c r="F19" s="2104"/>
    </row>
    <row r="20" customFormat="false" ht="18" hidden="false" customHeight="true" outlineLevel="0" collapsed="false">
      <c r="A20" s="2103" t="s">
        <v>2252</v>
      </c>
      <c r="B20" s="2103"/>
      <c r="C20" s="2104"/>
      <c r="D20" s="2104"/>
      <c r="E20" s="2104"/>
      <c r="F20" s="2104"/>
    </row>
    <row r="21" customFormat="false" ht="18" hidden="false" customHeight="true" outlineLevel="0" collapsed="false">
      <c r="A21" s="2103" t="s">
        <v>2253</v>
      </c>
      <c r="B21" s="2103"/>
      <c r="C21" s="2104"/>
      <c r="D21" s="2104"/>
      <c r="E21" s="2104"/>
      <c r="F21" s="2104"/>
    </row>
    <row r="22" customFormat="false" ht="18" hidden="false" customHeight="true" outlineLevel="0" collapsed="false">
      <c r="A22" s="2103" t="s">
        <v>1460</v>
      </c>
      <c r="B22" s="2103"/>
      <c r="C22" s="2104"/>
      <c r="D22" s="2104"/>
      <c r="E22" s="2104"/>
      <c r="F22" s="2104"/>
    </row>
    <row r="23" customFormat="false" ht="18" hidden="false" customHeight="true" outlineLevel="0" collapsed="false">
      <c r="A23" s="2103" t="s">
        <v>2254</v>
      </c>
      <c r="B23" s="2103"/>
      <c r="C23" s="2104"/>
      <c r="D23" s="2104"/>
      <c r="E23" s="2104"/>
      <c r="F23" s="2104"/>
    </row>
    <row r="24" customFormat="false" ht="18" hidden="false" customHeight="true" outlineLevel="0" collapsed="false">
      <c r="A24" s="2106"/>
      <c r="B24" s="2106"/>
      <c r="C24" s="2104"/>
      <c r="D24" s="2104"/>
      <c r="E24" s="2104"/>
      <c r="F24" s="2104"/>
    </row>
    <row r="25" customFormat="false" ht="18" hidden="false" customHeight="true" outlineLevel="0" collapsed="false">
      <c r="A25" s="2106"/>
      <c r="B25" s="2106"/>
      <c r="C25" s="2104"/>
      <c r="D25" s="2104"/>
      <c r="E25" s="2104"/>
      <c r="F25" s="2104"/>
    </row>
    <row r="26" customFormat="false" ht="18" hidden="false" customHeight="true" outlineLevel="0" collapsed="false">
      <c r="A26" s="2106"/>
      <c r="B26" s="2106"/>
      <c r="C26" s="2104"/>
      <c r="D26" s="2104"/>
      <c r="E26" s="2104"/>
      <c r="F26" s="2104"/>
    </row>
    <row r="27" customFormat="false" ht="18" hidden="false" customHeight="true" outlineLevel="0" collapsed="false">
      <c r="A27" s="2106"/>
      <c r="B27" s="2106"/>
      <c r="C27" s="2104"/>
      <c r="D27" s="2104"/>
      <c r="E27" s="2104"/>
      <c r="F27" s="2104"/>
    </row>
    <row r="28" customFormat="false" ht="18" hidden="false" customHeight="true" outlineLevel="0" collapsed="false">
      <c r="A28" s="2106"/>
      <c r="B28" s="2106"/>
      <c r="C28" s="2104"/>
      <c r="D28" s="2104"/>
      <c r="E28" s="2104"/>
      <c r="F28" s="2104"/>
    </row>
    <row r="29" customFormat="false" ht="18" hidden="false" customHeight="true" outlineLevel="0" collapsed="false">
      <c r="A29" s="2109"/>
      <c r="B29" s="2109"/>
      <c r="C29" s="2110"/>
      <c r="D29" s="2110"/>
      <c r="E29" s="2110"/>
      <c r="F29" s="2110"/>
    </row>
    <row r="30" customFormat="false" ht="18" hidden="false" customHeight="true" outlineLevel="0" collapsed="false">
      <c r="A30" s="2111" t="s">
        <v>2258</v>
      </c>
      <c r="B30" s="2111"/>
      <c r="C30" s="2112"/>
      <c r="D30" s="2112"/>
      <c r="E30" s="2112"/>
      <c r="F30" s="2112"/>
    </row>
  </sheetData>
  <mergeCells count="6">
    <mergeCell ref="A1:F1"/>
    <mergeCell ref="E3:F3"/>
    <mergeCell ref="A9:F9"/>
    <mergeCell ref="A11:F11"/>
    <mergeCell ref="A12:A13"/>
    <mergeCell ref="B12:F12"/>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drawing r:id="rId1"/>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I3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2090" width="43"/>
    <col collapsed="false" customWidth="false" hidden="false" outlineLevel="0" max="6" min="2" style="2090" width="11.42"/>
    <col collapsed="false" customWidth="true" hidden="false" outlineLevel="0" max="7" min="7" style="2090" width="12.14"/>
    <col collapsed="false" customWidth="false" hidden="false" outlineLevel="0" max="8" min="8" style="2090" width="11.42"/>
    <col collapsed="false" customWidth="true" hidden="false" outlineLevel="0" max="9" min="9" style="2090" width="12.42"/>
    <col collapsed="false" customWidth="false" hidden="false" outlineLevel="0" max="256" min="10" style="2090" width="11.42"/>
    <col collapsed="false" customWidth="true" hidden="false" outlineLevel="0" max="257" min="257" style="2090" width="43"/>
    <col collapsed="false" customWidth="false" hidden="false" outlineLevel="0" max="264" min="258" style="2090" width="11.42"/>
    <col collapsed="false" customWidth="true" hidden="false" outlineLevel="0" max="265" min="265" style="2090" width="12.42"/>
    <col collapsed="false" customWidth="false" hidden="false" outlineLevel="0" max="512" min="266" style="2090" width="11.42"/>
    <col collapsed="false" customWidth="true" hidden="false" outlineLevel="0" max="513" min="513" style="2090" width="43"/>
    <col collapsed="false" customWidth="false" hidden="false" outlineLevel="0" max="520" min="514" style="2090" width="11.42"/>
    <col collapsed="false" customWidth="true" hidden="false" outlineLevel="0" max="521" min="521" style="2090" width="12.42"/>
    <col collapsed="false" customWidth="false" hidden="false" outlineLevel="0" max="768" min="522" style="2090" width="11.42"/>
    <col collapsed="false" customWidth="true" hidden="false" outlineLevel="0" max="769" min="769" style="2090" width="43"/>
    <col collapsed="false" customWidth="false" hidden="false" outlineLevel="0" max="776" min="770" style="2090" width="11.42"/>
    <col collapsed="false" customWidth="true" hidden="false" outlineLevel="0" max="777" min="777" style="2090" width="12.42"/>
    <col collapsed="false" customWidth="false" hidden="false" outlineLevel="0" max="1024" min="778" style="2090" width="11.42"/>
  </cols>
  <sheetData>
    <row r="1" s="1625" customFormat="true" ht="11.25" hidden="false" customHeight="true" outlineLevel="0" collapsed="false">
      <c r="A1" s="1633" t="n">
        <v>77</v>
      </c>
      <c r="B1" s="1633"/>
      <c r="C1" s="1633"/>
      <c r="D1" s="1633"/>
      <c r="E1" s="1633"/>
      <c r="F1" s="1633"/>
      <c r="G1" s="1633"/>
      <c r="H1" s="1633"/>
      <c r="I1" s="1633"/>
    </row>
    <row r="2" s="1625" customFormat="true" ht="7.5" hidden="false" customHeight="true" outlineLevel="0" collapsed="false"/>
    <row r="3" s="1625" customFormat="true" ht="12" hidden="false" customHeight="true" outlineLevel="0" collapsed="false">
      <c r="A3" s="1634" t="s">
        <v>17</v>
      </c>
      <c r="B3" s="1828"/>
      <c r="D3" s="1685"/>
      <c r="G3" s="1725" t="s">
        <v>1853</v>
      </c>
      <c r="H3" s="1641"/>
      <c r="I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1" t="str">
        <f aca="false">+'P 66 Détail des charges'!D7</f>
        <v>Exercice clos le :</v>
      </c>
      <c r="E7" s="1734"/>
      <c r="F7" s="1731" t="s">
        <v>350</v>
      </c>
    </row>
    <row r="8" s="1625" customFormat="true" ht="11.25" hidden="false" customHeight="true" outlineLevel="0" collapsed="false"/>
    <row r="9" s="1625" customFormat="true" ht="11.25" hidden="false" customHeight="true" outlineLevel="0" collapsed="false">
      <c r="A9" s="1927" t="str">
        <f aca="false">+'P75 Détail DETTES FISCALES'!A9:J9</f>
        <v>ETAT COMPLEMENTAIRE DU COMMISSARIAT DES IMPOTS / COMPTABILITE NATIONALE</v>
      </c>
      <c r="B9" s="1927"/>
      <c r="C9" s="1927"/>
      <c r="D9" s="1927"/>
      <c r="E9" s="1927"/>
      <c r="F9" s="1927"/>
      <c r="G9" s="1927"/>
      <c r="H9" s="1927"/>
      <c r="I9" s="1927"/>
    </row>
    <row r="10" customFormat="false" ht="14.25" hidden="false" customHeight="true" outlineLevel="0" collapsed="false">
      <c r="A10" s="2115"/>
    </row>
    <row r="11" customFormat="false" ht="20.25" hidden="false" customHeight="false" outlineLevel="0" collapsed="false">
      <c r="A11" s="2045" t="s">
        <v>2259</v>
      </c>
      <c r="B11" s="2045"/>
      <c r="C11" s="2045"/>
      <c r="D11" s="2045"/>
      <c r="E11" s="2045"/>
      <c r="F11" s="2045"/>
      <c r="G11" s="2045"/>
      <c r="H11" s="2045"/>
      <c r="I11" s="2045"/>
    </row>
    <row r="12" s="2119" customFormat="true" ht="19.5" hidden="false" customHeight="true" outlineLevel="0" collapsed="false">
      <c r="A12" s="2048" t="s">
        <v>546</v>
      </c>
      <c r="B12" s="2048" t="s">
        <v>2244</v>
      </c>
      <c r="C12" s="2048"/>
      <c r="D12" s="2048"/>
      <c r="E12" s="2048"/>
      <c r="F12" s="2048"/>
      <c r="G12" s="2048"/>
      <c r="H12" s="2048"/>
      <c r="I12" s="2048"/>
    </row>
    <row r="13" s="2119" customFormat="true" ht="19.5" hidden="false" customHeight="true" outlineLevel="0" collapsed="false">
      <c r="A13" s="2048"/>
      <c r="B13" s="2048" t="s">
        <v>1609</v>
      </c>
      <c r="C13" s="2048"/>
      <c r="D13" s="2048" t="s">
        <v>1610</v>
      </c>
      <c r="E13" s="2048" t="s">
        <v>1612</v>
      </c>
      <c r="F13" s="2048" t="s">
        <v>1611</v>
      </c>
      <c r="G13" s="2048" t="s">
        <v>2260</v>
      </c>
      <c r="H13" s="2048" t="s">
        <v>1612</v>
      </c>
      <c r="I13" s="2048" t="s">
        <v>2261</v>
      </c>
    </row>
    <row r="14" customFormat="false" ht="18" hidden="false" customHeight="true" outlineLevel="0" collapsed="false">
      <c r="A14" s="2099"/>
      <c r="B14" s="2120"/>
      <c r="C14" s="2120"/>
      <c r="D14" s="2120"/>
      <c r="E14" s="2120"/>
      <c r="F14" s="2120"/>
      <c r="G14" s="2120"/>
      <c r="H14" s="2120"/>
      <c r="I14" s="2120"/>
    </row>
    <row r="15" customFormat="false" ht="18" hidden="false" customHeight="true" outlineLevel="0" collapsed="false">
      <c r="A15" s="2103"/>
      <c r="B15" s="2121"/>
      <c r="C15" s="2121"/>
      <c r="D15" s="2121"/>
      <c r="E15" s="2121"/>
      <c r="F15" s="2121"/>
      <c r="G15" s="2121"/>
      <c r="H15" s="2121"/>
      <c r="I15" s="2121"/>
    </row>
    <row r="16" customFormat="false" ht="18" hidden="false" customHeight="true" outlineLevel="0" collapsed="false">
      <c r="A16" s="2103"/>
      <c r="B16" s="2121"/>
      <c r="C16" s="2121"/>
      <c r="D16" s="2121"/>
      <c r="E16" s="2121"/>
      <c r="F16" s="2121"/>
      <c r="G16" s="2121"/>
      <c r="H16" s="2121"/>
      <c r="I16" s="2121"/>
    </row>
    <row r="17" customFormat="false" ht="18" hidden="false" customHeight="true" outlineLevel="0" collapsed="false">
      <c r="A17" s="2103"/>
      <c r="B17" s="2121"/>
      <c r="C17" s="2121"/>
      <c r="D17" s="2121"/>
      <c r="E17" s="2121"/>
      <c r="F17" s="2121"/>
      <c r="G17" s="2121"/>
      <c r="H17" s="2121"/>
      <c r="I17" s="2121"/>
    </row>
    <row r="18" customFormat="false" ht="18" hidden="false" customHeight="true" outlineLevel="0" collapsed="false">
      <c r="A18" s="2105"/>
      <c r="B18" s="2121"/>
      <c r="C18" s="2121"/>
      <c r="D18" s="2121"/>
      <c r="E18" s="2121"/>
      <c r="F18" s="2121"/>
      <c r="G18" s="2121"/>
      <c r="H18" s="2121"/>
      <c r="I18" s="2121"/>
    </row>
    <row r="19" customFormat="false" ht="18" hidden="false" customHeight="true" outlineLevel="0" collapsed="false">
      <c r="A19" s="2103"/>
      <c r="B19" s="2121"/>
      <c r="C19" s="2121"/>
      <c r="D19" s="2121"/>
      <c r="E19" s="2121"/>
      <c r="F19" s="2121"/>
      <c r="G19" s="2121"/>
      <c r="H19" s="2121"/>
      <c r="I19" s="2121"/>
    </row>
    <row r="20" customFormat="false" ht="18" hidden="false" customHeight="true" outlineLevel="0" collapsed="false">
      <c r="A20" s="2103"/>
      <c r="B20" s="2121"/>
      <c r="C20" s="2121"/>
      <c r="D20" s="2121"/>
      <c r="E20" s="2121"/>
      <c r="F20" s="2121"/>
      <c r="G20" s="2121"/>
      <c r="H20" s="2121"/>
      <c r="I20" s="2121"/>
    </row>
    <row r="21" customFormat="false" ht="18" hidden="false" customHeight="true" outlineLevel="0" collapsed="false">
      <c r="A21" s="2103"/>
      <c r="B21" s="2121"/>
      <c r="C21" s="2121"/>
      <c r="D21" s="2121"/>
      <c r="E21" s="2121"/>
      <c r="F21" s="2121"/>
      <c r="G21" s="2121"/>
      <c r="H21" s="2121"/>
      <c r="I21" s="2121"/>
    </row>
    <row r="22" customFormat="false" ht="18" hidden="false" customHeight="true" outlineLevel="0" collapsed="false">
      <c r="A22" s="2103"/>
      <c r="B22" s="2121"/>
      <c r="C22" s="2121"/>
      <c r="D22" s="2121"/>
      <c r="E22" s="2121"/>
      <c r="F22" s="2121"/>
      <c r="G22" s="2121"/>
      <c r="H22" s="2121"/>
      <c r="I22" s="2121"/>
    </row>
    <row r="23" customFormat="false" ht="18" hidden="false" customHeight="true" outlineLevel="0" collapsed="false">
      <c r="A23" s="2103"/>
      <c r="B23" s="2121"/>
      <c r="C23" s="2121"/>
      <c r="D23" s="2121"/>
      <c r="E23" s="2121"/>
      <c r="F23" s="2121"/>
      <c r="G23" s="2121"/>
      <c r="H23" s="2121"/>
      <c r="I23" s="2121"/>
    </row>
    <row r="24" customFormat="false" ht="18" hidden="false" customHeight="true" outlineLevel="0" collapsed="false">
      <c r="A24" s="2106"/>
      <c r="B24" s="2121"/>
      <c r="C24" s="2121"/>
      <c r="D24" s="2121"/>
      <c r="E24" s="2121"/>
      <c r="F24" s="2121"/>
      <c r="G24" s="2121"/>
      <c r="H24" s="2121"/>
      <c r="I24" s="2121"/>
    </row>
    <row r="25" customFormat="false" ht="18" hidden="false" customHeight="true" outlineLevel="0" collapsed="false">
      <c r="A25" s="2106"/>
      <c r="B25" s="2121"/>
      <c r="C25" s="2121"/>
      <c r="D25" s="2121"/>
      <c r="E25" s="2121"/>
      <c r="F25" s="2121"/>
      <c r="G25" s="2121"/>
      <c r="H25" s="2121"/>
      <c r="I25" s="2121"/>
    </row>
    <row r="26" customFormat="false" ht="18" hidden="false" customHeight="true" outlineLevel="0" collapsed="false">
      <c r="A26" s="2106"/>
      <c r="B26" s="2121"/>
      <c r="C26" s="2121"/>
      <c r="D26" s="2121"/>
      <c r="E26" s="2121"/>
      <c r="F26" s="2121"/>
      <c r="G26" s="2121"/>
      <c r="H26" s="2121"/>
      <c r="I26" s="2121"/>
    </row>
    <row r="27" customFormat="false" ht="18" hidden="false" customHeight="true" outlineLevel="0" collapsed="false">
      <c r="A27" s="2106"/>
      <c r="B27" s="2121"/>
      <c r="C27" s="2121"/>
      <c r="D27" s="2121"/>
      <c r="E27" s="2121"/>
      <c r="F27" s="2121"/>
      <c r="G27" s="2121"/>
      <c r="H27" s="2121"/>
      <c r="I27" s="2121"/>
    </row>
    <row r="28" customFormat="false" ht="18" hidden="false" customHeight="true" outlineLevel="0" collapsed="false">
      <c r="A28" s="2106"/>
      <c r="B28" s="2122"/>
      <c r="C28" s="2122"/>
      <c r="D28" s="2122"/>
      <c r="E28" s="2122"/>
      <c r="F28" s="2122"/>
      <c r="G28" s="2122"/>
      <c r="H28" s="2122"/>
      <c r="I28" s="2122"/>
    </row>
    <row r="29" customFormat="false" ht="18" hidden="false" customHeight="true" outlineLevel="0" collapsed="false">
      <c r="A29" s="2109"/>
      <c r="B29" s="2123"/>
      <c r="C29" s="2123"/>
      <c r="D29" s="2123"/>
      <c r="E29" s="2123"/>
      <c r="F29" s="2123"/>
      <c r="G29" s="2123"/>
      <c r="H29" s="2123"/>
      <c r="I29" s="2123"/>
    </row>
    <row r="30" customFormat="false" ht="18" hidden="false" customHeight="true" outlineLevel="0" collapsed="false">
      <c r="A30" s="2111" t="s">
        <v>382</v>
      </c>
      <c r="B30" s="2124"/>
      <c r="C30" s="2124"/>
      <c r="D30" s="2124"/>
      <c r="E30" s="2124"/>
      <c r="F30" s="2124"/>
      <c r="G30" s="2124"/>
      <c r="H30" s="2124"/>
      <c r="I30" s="2124"/>
    </row>
  </sheetData>
  <mergeCells count="77">
    <mergeCell ref="A1:I1"/>
    <mergeCell ref="A9:I9"/>
    <mergeCell ref="A11:I11"/>
    <mergeCell ref="A12:A13"/>
    <mergeCell ref="B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9" man="true" max="65535" min="0"/>
  </colBreaks>
  <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K2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H18" activeCellId="0" sqref="H18"/>
    </sheetView>
  </sheetViews>
  <sheetFormatPr defaultColWidth="10.8671875" defaultRowHeight="14.25" zeroHeight="false" outlineLevelRow="0" outlineLevelCol="0"/>
  <cols>
    <col collapsed="false" customWidth="true" hidden="false" outlineLevel="0" max="1" min="1" style="423" width="19.71"/>
    <col collapsed="false" customWidth="true" hidden="false" outlineLevel="0" max="3" min="2" style="423" width="15.29"/>
    <col collapsed="false" customWidth="true" hidden="false" outlineLevel="0" max="4" min="4" style="423" width="0.4"/>
    <col collapsed="false" customWidth="true" hidden="false" outlineLevel="0" max="7" min="5" style="423" width="11.42"/>
    <col collapsed="false" customWidth="true" hidden="false" outlineLevel="0" max="8" min="8" style="423" width="0.86"/>
    <col collapsed="false" customWidth="false" hidden="false" outlineLevel="0" max="10" min="9" style="423" width="10.85"/>
    <col collapsed="false" customWidth="true" hidden="false" outlineLevel="0" max="11" min="11" style="423" width="24"/>
    <col collapsed="false" customWidth="false" hidden="false" outlineLevel="0" max="1024" min="12" style="423" width="10.85"/>
  </cols>
  <sheetData>
    <row r="1" s="1625" customFormat="true" ht="11.25" hidden="false" customHeight="true" outlineLevel="0" collapsed="false">
      <c r="A1" s="1633" t="n">
        <v>78</v>
      </c>
      <c r="B1" s="1633"/>
      <c r="C1" s="1633"/>
      <c r="D1" s="1633"/>
      <c r="E1" s="1633"/>
      <c r="F1" s="1633"/>
      <c r="G1" s="1633"/>
      <c r="H1" s="1633"/>
    </row>
    <row r="2" s="1625" customFormat="true" ht="7.5" hidden="false" customHeight="true" outlineLevel="0" collapsed="false"/>
    <row r="3" s="1625" customFormat="true" ht="12" hidden="false" customHeight="true" outlineLevel="0" collapsed="false">
      <c r="A3" s="1634" t="s">
        <v>17</v>
      </c>
      <c r="B3" s="1828"/>
      <c r="D3" s="1685"/>
      <c r="E3" s="1725" t="s">
        <v>1853</v>
      </c>
      <c r="F3" s="1641"/>
      <c r="G3" s="1641"/>
      <c r="H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3"/>
      <c r="D7" s="1731" t="str">
        <f aca="false">+'P 66 Détail des charges'!D7</f>
        <v>Exercice clos le :</v>
      </c>
      <c r="E7" s="1734"/>
      <c r="F7" s="1731" t="s">
        <v>350</v>
      </c>
    </row>
    <row r="8" s="1625" customFormat="true" ht="11.25" hidden="false" customHeight="true" outlineLevel="0" collapsed="false"/>
    <row r="9" s="1625" customFormat="true" ht="11.25" hidden="false" customHeight="true" outlineLevel="0" collapsed="false">
      <c r="A9" s="1835" t="str">
        <f aca="false">+'P76 Détail CREANCES FISCALES '!A9:J9</f>
        <v>ETAT COMPLEMENTAIRE DU COMMISSARIAT DES IMPOTS / COMPTABILITE NATIONALE</v>
      </c>
      <c r="B9" s="1835"/>
      <c r="C9" s="1835"/>
      <c r="D9" s="1835"/>
      <c r="E9" s="1835"/>
      <c r="F9" s="1835"/>
      <c r="G9" s="1835"/>
      <c r="H9" s="1835"/>
    </row>
    <row r="11" customFormat="false" ht="30" hidden="false" customHeight="true" outlineLevel="0" collapsed="false">
      <c r="A11" s="2125" t="s">
        <v>2262</v>
      </c>
      <c r="B11" s="2125"/>
      <c r="C11" s="2125"/>
      <c r="D11" s="2125"/>
      <c r="E11" s="2125"/>
      <c r="F11" s="2125"/>
      <c r="G11" s="2125"/>
      <c r="H11" s="2125"/>
    </row>
    <row r="12" customFormat="false" ht="14.25" hidden="false" customHeight="true" outlineLevel="0" collapsed="false">
      <c r="A12" s="2126"/>
      <c r="B12" s="2126"/>
      <c r="C12" s="2126"/>
      <c r="D12" s="2126"/>
      <c r="E12" s="2126"/>
      <c r="F12" s="2126"/>
      <c r="G12" s="2126"/>
      <c r="H12" s="2126"/>
    </row>
    <row r="13" customFormat="false" ht="20.25" hidden="false" customHeight="true" outlineLevel="0" collapsed="false">
      <c r="A13" s="1916" t="s">
        <v>2263</v>
      </c>
      <c r="B13" s="1916"/>
      <c r="C13" s="1916"/>
      <c r="D13" s="1916"/>
      <c r="E13" s="1916" t="s">
        <v>852</v>
      </c>
      <c r="F13" s="1916"/>
      <c r="G13" s="1916"/>
      <c r="H13" s="1916"/>
      <c r="I13" s="1916" t="s">
        <v>2264</v>
      </c>
      <c r="J13" s="1916"/>
      <c r="K13" s="1916"/>
    </row>
    <row r="14" customFormat="false" ht="22.5" hidden="false" customHeight="true" outlineLevel="0" collapsed="false">
      <c r="A14" s="2127" t="s">
        <v>2265</v>
      </c>
      <c r="B14" s="2127"/>
      <c r="C14" s="2127"/>
      <c r="D14" s="2127"/>
      <c r="E14" s="2128"/>
      <c r="F14" s="2128"/>
      <c r="G14" s="2128"/>
      <c r="H14" s="2128"/>
      <c r="I14" s="1931"/>
      <c r="J14" s="1931"/>
      <c r="K14" s="1931"/>
    </row>
    <row r="15" customFormat="false" ht="22.5" hidden="false" customHeight="true" outlineLevel="0" collapsed="false">
      <c r="A15" s="2127" t="s">
        <v>2266</v>
      </c>
      <c r="B15" s="2127"/>
      <c r="C15" s="2127"/>
      <c r="D15" s="2127"/>
      <c r="E15" s="2128"/>
      <c r="F15" s="2128"/>
      <c r="G15" s="2128"/>
      <c r="H15" s="2128"/>
      <c r="I15" s="1931"/>
      <c r="J15" s="1931"/>
      <c r="K15" s="1931"/>
    </row>
    <row r="16" customFormat="false" ht="22.5" hidden="false" customHeight="true" outlineLevel="0" collapsed="false">
      <c r="A16" s="2127" t="s">
        <v>2267</v>
      </c>
      <c r="B16" s="2127"/>
      <c r="C16" s="2127"/>
      <c r="D16" s="2127"/>
      <c r="E16" s="2128"/>
      <c r="F16" s="2128"/>
      <c r="G16" s="2128"/>
      <c r="H16" s="2128"/>
      <c r="I16" s="1931"/>
      <c r="J16" s="1931"/>
      <c r="K16" s="1931"/>
    </row>
    <row r="17" customFormat="false" ht="22.5" hidden="false" customHeight="true" outlineLevel="0" collapsed="false">
      <c r="A17" s="2127" t="s">
        <v>2268</v>
      </c>
      <c r="B17" s="2127"/>
      <c r="C17" s="2127"/>
      <c r="D17" s="2127"/>
      <c r="E17" s="2128"/>
      <c r="F17" s="2128"/>
      <c r="G17" s="2128"/>
      <c r="H17" s="2128"/>
      <c r="I17" s="1931"/>
      <c r="J17" s="1931"/>
      <c r="K17" s="1931"/>
    </row>
    <row r="18" customFormat="false" ht="22.5" hidden="false" customHeight="true" outlineLevel="0" collapsed="false">
      <c r="A18" s="2129" t="s">
        <v>2269</v>
      </c>
      <c r="B18" s="2130"/>
      <c r="C18" s="2130"/>
      <c r="D18" s="2131"/>
      <c r="E18" s="2132"/>
      <c r="F18" s="2133"/>
      <c r="G18" s="2133"/>
      <c r="H18" s="2134"/>
      <c r="I18" s="1931"/>
      <c r="J18" s="1931"/>
      <c r="K18" s="1931"/>
    </row>
    <row r="19" customFormat="false" ht="22.5" hidden="false" customHeight="true" outlineLevel="0" collapsed="false">
      <c r="A19" s="2127" t="s">
        <v>2270</v>
      </c>
      <c r="B19" s="2127"/>
      <c r="C19" s="2127"/>
      <c r="D19" s="2127"/>
      <c r="E19" s="2128"/>
      <c r="F19" s="2128"/>
      <c r="G19" s="2128"/>
      <c r="H19" s="2128"/>
      <c r="I19" s="1931"/>
      <c r="J19" s="1931"/>
      <c r="K19" s="1931"/>
    </row>
    <row r="20" customFormat="false" ht="22.5" hidden="false" customHeight="true" outlineLevel="0" collapsed="false">
      <c r="A20" s="2127" t="s">
        <v>2271</v>
      </c>
      <c r="B20" s="2127"/>
      <c r="C20" s="2127"/>
      <c r="D20" s="2127"/>
      <c r="E20" s="2128"/>
      <c r="F20" s="2128"/>
      <c r="G20" s="2128"/>
      <c r="H20" s="2128"/>
      <c r="I20" s="1931"/>
      <c r="J20" s="1931"/>
      <c r="K20" s="1931"/>
    </row>
    <row r="21" customFormat="false" ht="22.5" hidden="false" customHeight="true" outlineLevel="0" collapsed="false">
      <c r="A21" s="2127" t="s">
        <v>2272</v>
      </c>
      <c r="B21" s="2127"/>
      <c r="C21" s="2127"/>
      <c r="D21" s="2127"/>
      <c r="E21" s="2128"/>
      <c r="F21" s="2128"/>
      <c r="G21" s="2128"/>
      <c r="H21" s="2128"/>
      <c r="I21" s="1931"/>
      <c r="J21" s="1931"/>
      <c r="K21" s="1931"/>
    </row>
    <row r="22" customFormat="false" ht="22.5" hidden="false" customHeight="true" outlineLevel="0" collapsed="false">
      <c r="A22" s="2127" t="s">
        <v>2273</v>
      </c>
      <c r="B22" s="2127"/>
      <c r="C22" s="2127"/>
      <c r="D22" s="2127"/>
      <c r="E22" s="2128"/>
      <c r="F22" s="2128"/>
      <c r="G22" s="2128"/>
      <c r="H22" s="2128"/>
      <c r="I22" s="1931"/>
      <c r="J22" s="1931"/>
      <c r="K22" s="1931"/>
    </row>
    <row r="23" customFormat="false" ht="22.5" hidden="false" customHeight="true" outlineLevel="0" collapsed="false">
      <c r="A23" s="2127" t="s">
        <v>2274</v>
      </c>
      <c r="B23" s="2127"/>
      <c r="C23" s="2127"/>
      <c r="D23" s="2127"/>
      <c r="E23" s="2128"/>
      <c r="F23" s="2128"/>
      <c r="G23" s="2128"/>
      <c r="H23" s="2128"/>
      <c r="I23" s="1931"/>
      <c r="J23" s="1931"/>
      <c r="K23" s="1931"/>
    </row>
    <row r="24" customFormat="false" ht="22.5" hidden="false" customHeight="true" outlineLevel="0" collapsed="false">
      <c r="A24" s="2129" t="s">
        <v>2275</v>
      </c>
      <c r="B24" s="2130"/>
      <c r="C24" s="2130"/>
      <c r="D24" s="2131"/>
      <c r="E24" s="2132"/>
      <c r="F24" s="2133"/>
      <c r="G24" s="2133"/>
      <c r="H24" s="2134"/>
      <c r="I24" s="1931"/>
      <c r="J24" s="1931"/>
      <c r="K24" s="1931"/>
    </row>
    <row r="25" customFormat="false" ht="22.5" hidden="false" customHeight="true" outlineLevel="0" collapsed="false">
      <c r="A25" s="2127" t="s">
        <v>2276</v>
      </c>
      <c r="B25" s="2127"/>
      <c r="C25" s="2127"/>
      <c r="D25" s="2127"/>
      <c r="E25" s="2128"/>
      <c r="F25" s="2128"/>
      <c r="G25" s="2128"/>
      <c r="H25" s="2128"/>
      <c r="I25" s="1931"/>
      <c r="J25" s="1931"/>
      <c r="K25" s="1931"/>
    </row>
    <row r="26" customFormat="false" ht="22.5" hidden="false" customHeight="true" outlineLevel="0" collapsed="false">
      <c r="A26" s="2127" t="s">
        <v>2277</v>
      </c>
      <c r="B26" s="2127"/>
      <c r="C26" s="2127"/>
      <c r="D26" s="2127"/>
      <c r="E26" s="2128"/>
      <c r="F26" s="2128"/>
      <c r="G26" s="2128"/>
      <c r="H26" s="2128"/>
      <c r="I26" s="1931"/>
      <c r="J26" s="1931"/>
      <c r="K26" s="1931"/>
    </row>
  </sheetData>
  <mergeCells count="29">
    <mergeCell ref="A1:H1"/>
    <mergeCell ref="A9:H9"/>
    <mergeCell ref="A11:H11"/>
    <mergeCell ref="A13:D13"/>
    <mergeCell ref="E13:H13"/>
    <mergeCell ref="I13:K13"/>
    <mergeCell ref="A14:D14"/>
    <mergeCell ref="E14:H14"/>
    <mergeCell ref="I14:K26"/>
    <mergeCell ref="A15:D15"/>
    <mergeCell ref="E15:H15"/>
    <mergeCell ref="A16:D16"/>
    <mergeCell ref="E16:H16"/>
    <mergeCell ref="A17:D17"/>
    <mergeCell ref="E17:H17"/>
    <mergeCell ref="A19:D19"/>
    <mergeCell ref="E19:H19"/>
    <mergeCell ref="A20:D20"/>
    <mergeCell ref="E20:H20"/>
    <mergeCell ref="A21:D21"/>
    <mergeCell ref="E21:H21"/>
    <mergeCell ref="A22:D22"/>
    <mergeCell ref="E22:H22"/>
    <mergeCell ref="A23:D23"/>
    <mergeCell ref="E23:H23"/>
    <mergeCell ref="A25:D25"/>
    <mergeCell ref="E25:H25"/>
    <mergeCell ref="A26:D26"/>
    <mergeCell ref="E26:H26"/>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7"/>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4" activeCellId="0" sqref="I14"/>
    </sheetView>
  </sheetViews>
  <sheetFormatPr defaultColWidth="11.43359375" defaultRowHeight="12.75" zeroHeight="false" outlineLevelRow="0" outlineLevelCol="0"/>
  <cols>
    <col collapsed="false" customWidth="true" hidden="false" outlineLevel="0" max="1" min="1" style="2090" width="7.71"/>
    <col collapsed="false" customWidth="true" hidden="false" outlineLevel="0" max="2" min="2" style="2090" width="11.71"/>
    <col collapsed="false" customWidth="true" hidden="false" outlineLevel="0" max="3" min="3" style="2090" width="11.99"/>
    <col collapsed="false" customWidth="true" hidden="false" outlineLevel="0" max="4" min="4" style="2090" width="15.15"/>
    <col collapsed="false" customWidth="true" hidden="false" outlineLevel="0" max="5" min="5" style="2090" width="16.87"/>
    <col collapsed="false" customWidth="true" hidden="false" outlineLevel="0" max="6" min="6" style="2090" width="23.01"/>
    <col collapsed="false" customWidth="true" hidden="false" outlineLevel="0" max="7" min="7" style="2090" width="9.42"/>
    <col collapsed="false" customWidth="true" hidden="false" outlineLevel="0" max="8" min="8" style="2090" width="12.86"/>
    <col collapsed="false" customWidth="false" hidden="false" outlineLevel="0" max="256" min="9" style="2090" width="11.42"/>
    <col collapsed="false" customWidth="true" hidden="false" outlineLevel="0" max="257" min="257" style="2090" width="11.3"/>
    <col collapsed="false" customWidth="true" hidden="true" outlineLevel="0" max="258" min="258" style="2090" width="11.52"/>
    <col collapsed="false" customWidth="true" hidden="false" outlineLevel="0" max="259" min="259" style="2090" width="7.71"/>
    <col collapsed="false" customWidth="true" hidden="false" outlineLevel="0" max="260" min="260" style="2090" width="23.42"/>
    <col collapsed="false" customWidth="true" hidden="false" outlineLevel="0" max="261" min="261" style="2090" width="15.15"/>
    <col collapsed="false" customWidth="true" hidden="false" outlineLevel="0" max="262" min="262" style="2090" width="16.87"/>
    <col collapsed="false" customWidth="true" hidden="false" outlineLevel="0" max="263" min="263" style="2090" width="23.01"/>
    <col collapsed="false" customWidth="true" hidden="false" outlineLevel="0" max="264" min="264" style="2090" width="29.42"/>
    <col collapsed="false" customWidth="false" hidden="false" outlineLevel="0" max="512" min="265" style="2090" width="11.42"/>
    <col collapsed="false" customWidth="true" hidden="false" outlineLevel="0" max="513" min="513" style="2090" width="11.3"/>
    <col collapsed="false" customWidth="true" hidden="true" outlineLevel="0" max="514" min="514" style="2090" width="11.52"/>
    <col collapsed="false" customWidth="true" hidden="false" outlineLevel="0" max="515" min="515" style="2090" width="7.71"/>
    <col collapsed="false" customWidth="true" hidden="false" outlineLevel="0" max="516" min="516" style="2090" width="23.42"/>
    <col collapsed="false" customWidth="true" hidden="false" outlineLevel="0" max="517" min="517" style="2090" width="15.15"/>
    <col collapsed="false" customWidth="true" hidden="false" outlineLevel="0" max="518" min="518" style="2090" width="16.87"/>
    <col collapsed="false" customWidth="true" hidden="false" outlineLevel="0" max="519" min="519" style="2090" width="23.01"/>
    <col collapsed="false" customWidth="true" hidden="false" outlineLevel="0" max="520" min="520" style="2090" width="29.42"/>
    <col collapsed="false" customWidth="false" hidden="false" outlineLevel="0" max="768" min="521" style="2090" width="11.42"/>
    <col collapsed="false" customWidth="true" hidden="false" outlineLevel="0" max="769" min="769" style="2090" width="11.3"/>
    <col collapsed="false" customWidth="true" hidden="true" outlineLevel="0" max="770" min="770" style="2090" width="11.52"/>
    <col collapsed="false" customWidth="true" hidden="false" outlineLevel="0" max="771" min="771" style="2090" width="7.71"/>
    <col collapsed="false" customWidth="true" hidden="false" outlineLevel="0" max="772" min="772" style="2090" width="23.42"/>
    <col collapsed="false" customWidth="true" hidden="false" outlineLevel="0" max="773" min="773" style="2090" width="15.15"/>
    <col collapsed="false" customWidth="true" hidden="false" outlineLevel="0" max="774" min="774" style="2090" width="16.87"/>
    <col collapsed="false" customWidth="true" hidden="false" outlineLevel="0" max="775" min="775" style="2090" width="23.01"/>
    <col collapsed="false" customWidth="true" hidden="false" outlineLevel="0" max="776" min="776" style="2090" width="29.42"/>
    <col collapsed="false" customWidth="false" hidden="false" outlineLevel="0" max="1024" min="777" style="2090" width="11.42"/>
  </cols>
  <sheetData>
    <row r="1" s="1625" customFormat="true" ht="11.25" hidden="false" customHeight="true" outlineLevel="0" collapsed="false">
      <c r="A1" s="1633" t="n">
        <v>79</v>
      </c>
      <c r="B1" s="1633"/>
      <c r="C1" s="1633"/>
      <c r="D1" s="1633"/>
      <c r="E1" s="1633"/>
      <c r="F1" s="1633"/>
      <c r="G1" s="1633"/>
      <c r="H1" s="1633"/>
    </row>
    <row r="2" s="1625" customFormat="true" ht="7.5" hidden="false" customHeight="true" outlineLevel="0" collapsed="false"/>
    <row r="3" s="1625" customFormat="true" ht="12" hidden="false" customHeight="true" outlineLevel="0" collapsed="false">
      <c r="A3" s="1634" t="s">
        <v>17</v>
      </c>
      <c r="B3" s="1828"/>
      <c r="D3" s="1685"/>
      <c r="E3" s="1725" t="s">
        <v>1853</v>
      </c>
      <c r="F3" s="1641"/>
      <c r="G3" s="1641"/>
      <c r="H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3"/>
      <c r="D7" s="1731" t="str">
        <f aca="false">+'P 66 Détail des charges'!D7</f>
        <v>Exercice clos le :</v>
      </c>
      <c r="E7" s="1734"/>
      <c r="F7" s="1731" t="s">
        <v>350</v>
      </c>
    </row>
    <row r="8" s="1625" customFormat="true" ht="11.25" hidden="false" customHeight="true" outlineLevel="0" collapsed="false"/>
    <row r="9" s="1625" customFormat="true" ht="11.25" hidden="false" customHeight="true" outlineLevel="0" collapsed="false">
      <c r="A9" s="1835" t="str">
        <f aca="false">+'P 78 TVA'!A9:H9</f>
        <v>ETAT COMPLEMENTAIRE DU COMMISSARIAT DES IMPOTS / COMPTABILITE NATIONALE</v>
      </c>
      <c r="B9" s="1835"/>
      <c r="C9" s="1835"/>
      <c r="D9" s="1835"/>
      <c r="E9" s="1835"/>
      <c r="F9" s="1835"/>
      <c r="G9" s="1835"/>
      <c r="H9" s="1835"/>
    </row>
    <row r="10" customFormat="false" ht="12.75" hidden="false" customHeight="false" outlineLevel="0" collapsed="false">
      <c r="A10" s="2135"/>
      <c r="E10" s="2136"/>
      <c r="F10" s="2137"/>
      <c r="G10" s="2137"/>
      <c r="H10" s="2138"/>
    </row>
    <row r="11" customFormat="false" ht="15.75" hidden="false" customHeight="false" outlineLevel="0" collapsed="false">
      <c r="A11" s="2139" t="s">
        <v>2278</v>
      </c>
      <c r="B11" s="2139"/>
      <c r="C11" s="2139"/>
      <c r="D11" s="2139"/>
      <c r="E11" s="2139"/>
      <c r="F11" s="2139"/>
      <c r="G11" s="2139"/>
      <c r="H11" s="2139"/>
    </row>
    <row r="12" customFormat="false" ht="15.75" hidden="false" customHeight="true" outlineLevel="0" collapsed="false">
      <c r="A12" s="2140" t="s">
        <v>2279</v>
      </c>
      <c r="B12" s="2140"/>
      <c r="C12" s="2140"/>
      <c r="D12" s="2140"/>
      <c r="E12" s="2140"/>
      <c r="F12" s="2140"/>
      <c r="G12" s="2140"/>
      <c r="H12" s="2140"/>
    </row>
    <row r="13" customFormat="false" ht="14.25" hidden="false" customHeight="false" outlineLevel="0" collapsed="false">
      <c r="A13" s="2141"/>
      <c r="B13" s="2141"/>
      <c r="C13" s="2141"/>
      <c r="D13" s="2141"/>
      <c r="E13" s="2141"/>
      <c r="F13" s="2141"/>
      <c r="G13" s="2141"/>
      <c r="H13" s="2142"/>
    </row>
    <row r="14" customFormat="false" ht="16.5" hidden="false" customHeight="true" outlineLevel="0" collapsed="false">
      <c r="A14" s="2143" t="s">
        <v>2280</v>
      </c>
      <c r="B14" s="2144" t="s">
        <v>2281</v>
      </c>
      <c r="C14" s="2144"/>
      <c r="D14" s="2143" t="s">
        <v>2282</v>
      </c>
      <c r="E14" s="2143" t="s">
        <v>2283</v>
      </c>
      <c r="F14" s="2145" t="s">
        <v>2284</v>
      </c>
      <c r="G14" s="2144" t="s">
        <v>2285</v>
      </c>
      <c r="H14" s="2144"/>
    </row>
    <row r="15" customFormat="false" ht="25.5" hidden="false" customHeight="true" outlineLevel="0" collapsed="false">
      <c r="A15" s="2143"/>
      <c r="B15" s="2146" t="s">
        <v>2286</v>
      </c>
      <c r="C15" s="2146"/>
      <c r="D15" s="2143"/>
      <c r="E15" s="2143"/>
      <c r="F15" s="2145"/>
      <c r="G15" s="2144"/>
      <c r="H15" s="2144"/>
    </row>
    <row r="16" customFormat="false" ht="14.25" hidden="false" customHeight="false" outlineLevel="0" collapsed="false">
      <c r="A16" s="2147"/>
      <c r="B16" s="2147"/>
      <c r="C16" s="2147"/>
      <c r="D16" s="2148"/>
      <c r="E16" s="2148"/>
      <c r="F16" s="2147"/>
      <c r="G16" s="2147"/>
      <c r="H16" s="2147"/>
    </row>
    <row r="17" customFormat="false" ht="14.25" hidden="false" customHeight="false" outlineLevel="0" collapsed="false">
      <c r="A17" s="2147"/>
      <c r="B17" s="2147"/>
      <c r="C17" s="2147"/>
      <c r="D17" s="2148"/>
      <c r="E17" s="2148"/>
      <c r="F17" s="2147"/>
      <c r="G17" s="2147"/>
      <c r="H17" s="2147"/>
    </row>
    <row r="18" customFormat="false" ht="14.25" hidden="false" customHeight="false" outlineLevel="0" collapsed="false">
      <c r="A18" s="2147"/>
      <c r="B18" s="2147"/>
      <c r="C18" s="2147"/>
      <c r="D18" s="2148"/>
      <c r="E18" s="2148"/>
      <c r="F18" s="2147"/>
      <c r="G18" s="2147"/>
      <c r="H18" s="2147"/>
    </row>
    <row r="19" customFormat="false" ht="14.25" hidden="false" customHeight="false" outlineLevel="0" collapsed="false">
      <c r="A19" s="2149"/>
      <c r="B19" s="2147"/>
      <c r="C19" s="2147"/>
      <c r="D19" s="2148"/>
      <c r="E19" s="2148"/>
      <c r="F19" s="2147"/>
      <c r="G19" s="2147"/>
      <c r="H19" s="2147"/>
    </row>
    <row r="20" customFormat="false" ht="14.25" hidden="false" customHeight="false" outlineLevel="0" collapsed="false">
      <c r="A20" s="2149"/>
      <c r="B20" s="2147"/>
      <c r="C20" s="2147"/>
      <c r="D20" s="2148"/>
      <c r="E20" s="2148"/>
      <c r="F20" s="2147"/>
      <c r="G20" s="2147"/>
      <c r="H20" s="2147"/>
    </row>
    <row r="21" customFormat="false" ht="14.25" hidden="false" customHeight="false" outlineLevel="0" collapsed="false">
      <c r="A21" s="2149"/>
      <c r="B21" s="2147"/>
      <c r="C21" s="2147"/>
      <c r="D21" s="2148"/>
      <c r="E21" s="2148"/>
      <c r="F21" s="2147"/>
      <c r="G21" s="2147"/>
      <c r="H21" s="2147"/>
    </row>
    <row r="22" customFormat="false" ht="14.25" hidden="false" customHeight="false" outlineLevel="0" collapsed="false">
      <c r="A22" s="2149"/>
      <c r="B22" s="2147"/>
      <c r="C22" s="2147"/>
      <c r="D22" s="2148"/>
      <c r="E22" s="2148"/>
      <c r="F22" s="2147"/>
      <c r="G22" s="2147"/>
      <c r="H22" s="2147"/>
    </row>
    <row r="23" customFormat="false" ht="14.25" hidden="false" customHeight="false" outlineLevel="0" collapsed="false">
      <c r="A23" s="2149"/>
      <c r="B23" s="2147"/>
      <c r="C23" s="2147"/>
      <c r="D23" s="2148"/>
      <c r="E23" s="2148"/>
      <c r="F23" s="2147"/>
      <c r="G23" s="2147"/>
      <c r="H23" s="2147"/>
    </row>
    <row r="24" customFormat="false" ht="14.25" hidden="false" customHeight="false" outlineLevel="0" collapsed="false">
      <c r="A24" s="2149"/>
      <c r="B24" s="2147"/>
      <c r="C24" s="2147"/>
      <c r="D24" s="2148"/>
      <c r="E24" s="2148"/>
      <c r="F24" s="2147"/>
      <c r="G24" s="2147"/>
      <c r="H24" s="2147"/>
    </row>
    <row r="25" customFormat="false" ht="14.25" hidden="false" customHeight="false" outlineLevel="0" collapsed="false">
      <c r="A25" s="2149"/>
      <c r="B25" s="2147"/>
      <c r="C25" s="2147"/>
      <c r="D25" s="2148"/>
      <c r="E25" s="2148"/>
      <c r="F25" s="2147"/>
      <c r="G25" s="2147"/>
      <c r="H25" s="2147"/>
    </row>
    <row r="26" customFormat="false" ht="15" hidden="false" customHeight="false" outlineLevel="0" collapsed="false">
      <c r="A26" s="2150"/>
      <c r="B26" s="2147"/>
      <c r="C26" s="2147"/>
      <c r="D26" s="2151"/>
      <c r="E26" s="2151"/>
      <c r="F26" s="2151"/>
      <c r="G26" s="2147"/>
      <c r="H26" s="2147"/>
    </row>
    <row r="27" customFormat="false" ht="14.25" hidden="false" customHeight="false" outlineLevel="0" collapsed="false">
      <c r="A27" s="2149"/>
      <c r="B27" s="2147"/>
      <c r="C27" s="2147"/>
      <c r="D27" s="2152"/>
      <c r="E27" s="2152"/>
      <c r="F27" s="2152"/>
      <c r="G27" s="2147"/>
      <c r="H27" s="2147"/>
    </row>
    <row r="28" customFormat="false" ht="15" hidden="false" customHeight="false" outlineLevel="0" collapsed="false">
      <c r="A28" s="2149"/>
      <c r="B28" s="2147"/>
      <c r="C28" s="2147"/>
      <c r="D28" s="2153"/>
      <c r="E28" s="2153"/>
      <c r="F28" s="2153"/>
      <c r="G28" s="2147"/>
      <c r="H28" s="2147"/>
    </row>
    <row r="29" customFormat="false" ht="15" hidden="false" customHeight="false" outlineLevel="0" collapsed="false">
      <c r="A29" s="2150"/>
      <c r="B29" s="2147"/>
      <c r="C29" s="2147"/>
      <c r="D29" s="2151"/>
      <c r="E29" s="2151"/>
      <c r="F29" s="2151"/>
      <c r="G29" s="2147"/>
      <c r="H29" s="2147"/>
    </row>
    <row r="30" customFormat="false" ht="14.25" hidden="false" customHeight="false" outlineLevel="0" collapsed="false">
      <c r="A30" s="2149"/>
      <c r="B30" s="2147"/>
      <c r="C30" s="2147"/>
      <c r="D30" s="2152"/>
      <c r="E30" s="2152"/>
      <c r="F30" s="2152"/>
      <c r="G30" s="2147"/>
      <c r="H30" s="2147"/>
    </row>
    <row r="31" customFormat="false" ht="15" hidden="false" customHeight="false" outlineLevel="0" collapsed="false">
      <c r="A31" s="2149"/>
      <c r="B31" s="2147"/>
      <c r="C31" s="2147"/>
      <c r="D31" s="2153"/>
      <c r="E31" s="2153"/>
      <c r="F31" s="2153"/>
      <c r="G31" s="2147"/>
      <c r="H31" s="2147"/>
    </row>
    <row r="32" customFormat="false" ht="14.25" hidden="false" customHeight="false" outlineLevel="0" collapsed="false">
      <c r="A32" s="2154"/>
      <c r="B32" s="2147"/>
      <c r="C32" s="2147"/>
      <c r="D32" s="2155"/>
      <c r="E32" s="2156"/>
      <c r="F32" s="2156"/>
      <c r="G32" s="2147"/>
      <c r="H32" s="2147"/>
    </row>
    <row r="33" customFormat="false" ht="15" hidden="false" customHeight="false" outlineLevel="0" collapsed="false">
      <c r="A33" s="2144" t="s">
        <v>2287</v>
      </c>
      <c r="B33" s="2144"/>
      <c r="C33" s="2144"/>
      <c r="D33" s="2144"/>
      <c r="E33" s="2144"/>
      <c r="F33" s="2144"/>
      <c r="G33" s="2157" t="n">
        <f aca="false">SUM(H16:H32)</f>
        <v>0</v>
      </c>
      <c r="H33" s="2157"/>
    </row>
    <row r="34" customFormat="false" ht="14.25" hidden="false" customHeight="false" outlineLevel="0" collapsed="false">
      <c r="A34" s="2141"/>
      <c r="B34" s="2158"/>
      <c r="C34" s="2158"/>
      <c r="D34" s="2158"/>
      <c r="E34" s="2158"/>
      <c r="F34" s="2158"/>
      <c r="G34" s="2158"/>
      <c r="H34" s="2158"/>
    </row>
    <row r="35" customFormat="false" ht="14.25" hidden="false" customHeight="false" outlineLevel="0" collapsed="false">
      <c r="A35" s="2159" t="s">
        <v>2288</v>
      </c>
      <c r="B35" s="2141"/>
      <c r="C35" s="2141"/>
      <c r="D35" s="2141"/>
      <c r="E35" s="2141"/>
      <c r="F35" s="2141"/>
      <c r="G35" s="2141"/>
      <c r="H35" s="2141"/>
    </row>
    <row r="36" customFormat="false" ht="12.75" hidden="false" customHeight="false" outlineLevel="0" collapsed="false">
      <c r="A36" s="2159" t="s">
        <v>2289</v>
      </c>
      <c r="B36" s="2160"/>
      <c r="C36" s="2160"/>
      <c r="D36" s="2160"/>
      <c r="E36" s="2160"/>
      <c r="F36" s="2160"/>
      <c r="G36" s="2160"/>
      <c r="H36" s="2160"/>
    </row>
    <row r="37" customFormat="false" ht="12.75" hidden="false" customHeight="false" outlineLevel="0" collapsed="false">
      <c r="A37" s="1932" t="s">
        <v>2290</v>
      </c>
    </row>
  </sheetData>
  <mergeCells count="46">
    <mergeCell ref="A1:H1"/>
    <mergeCell ref="A9:H9"/>
    <mergeCell ref="A12:H12"/>
    <mergeCell ref="A14:A15"/>
    <mergeCell ref="B14:C14"/>
    <mergeCell ref="D14:D15"/>
    <mergeCell ref="E14:E15"/>
    <mergeCell ref="F14:F15"/>
    <mergeCell ref="G14:H15"/>
    <mergeCell ref="B15:C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A33:F33"/>
    <mergeCell ref="G33:H33"/>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5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2090" width="6.28"/>
    <col collapsed="false" customWidth="true" hidden="false" outlineLevel="0" max="2" min="2" style="2090" width="11.71"/>
    <col collapsed="false" customWidth="true" hidden="false" outlineLevel="0" max="3" min="3" style="2090" width="10.29"/>
    <col collapsed="false" customWidth="true" hidden="false" outlineLevel="0" max="4" min="4" style="2090" width="16.41"/>
    <col collapsed="false" customWidth="true" hidden="false" outlineLevel="0" max="5" min="5" style="2090" width="15.88"/>
    <col collapsed="false" customWidth="true" hidden="false" outlineLevel="0" max="6" min="6" style="2090" width="14.43"/>
    <col collapsed="false" customWidth="true" hidden="false" outlineLevel="0" max="7" min="7" style="2090" width="10.99"/>
    <col collapsed="false" customWidth="true" hidden="false" outlineLevel="0" max="8" min="8" style="2090" width="10"/>
    <col collapsed="false" customWidth="false" hidden="false" outlineLevel="0" max="256" min="9" style="2090" width="11.42"/>
    <col collapsed="false" customWidth="true" hidden="false" outlineLevel="0" max="257" min="257" style="2090" width="11.3"/>
    <col collapsed="false" customWidth="true" hidden="true" outlineLevel="0" max="258" min="258" style="2090" width="11.52"/>
    <col collapsed="false" customWidth="true" hidden="false" outlineLevel="0" max="259" min="259" style="2090" width="7.71"/>
    <col collapsed="false" customWidth="true" hidden="false" outlineLevel="0" max="260" min="260" style="2090" width="23.42"/>
    <col collapsed="false" customWidth="true" hidden="false" outlineLevel="0" max="261" min="261" style="2090" width="15.15"/>
    <col collapsed="false" customWidth="true" hidden="false" outlineLevel="0" max="262" min="262" style="2090" width="16.87"/>
    <col collapsed="false" customWidth="true" hidden="false" outlineLevel="0" max="263" min="263" style="2090" width="23.01"/>
    <col collapsed="false" customWidth="true" hidden="false" outlineLevel="0" max="264" min="264" style="2090" width="29.42"/>
    <col collapsed="false" customWidth="false" hidden="false" outlineLevel="0" max="512" min="265" style="2090" width="11.42"/>
    <col collapsed="false" customWidth="true" hidden="false" outlineLevel="0" max="513" min="513" style="2090" width="11.3"/>
    <col collapsed="false" customWidth="true" hidden="true" outlineLevel="0" max="514" min="514" style="2090" width="11.52"/>
    <col collapsed="false" customWidth="true" hidden="false" outlineLevel="0" max="515" min="515" style="2090" width="7.71"/>
    <col collapsed="false" customWidth="true" hidden="false" outlineLevel="0" max="516" min="516" style="2090" width="23.42"/>
    <col collapsed="false" customWidth="true" hidden="false" outlineLevel="0" max="517" min="517" style="2090" width="15.15"/>
    <col collapsed="false" customWidth="true" hidden="false" outlineLevel="0" max="518" min="518" style="2090" width="16.87"/>
    <col collapsed="false" customWidth="true" hidden="false" outlineLevel="0" max="519" min="519" style="2090" width="23.01"/>
    <col collapsed="false" customWidth="true" hidden="false" outlineLevel="0" max="520" min="520" style="2090" width="29.42"/>
    <col collapsed="false" customWidth="false" hidden="false" outlineLevel="0" max="768" min="521" style="2090" width="11.42"/>
    <col collapsed="false" customWidth="true" hidden="false" outlineLevel="0" max="769" min="769" style="2090" width="11.3"/>
    <col collapsed="false" customWidth="true" hidden="true" outlineLevel="0" max="770" min="770" style="2090" width="11.52"/>
    <col collapsed="false" customWidth="true" hidden="false" outlineLevel="0" max="771" min="771" style="2090" width="7.71"/>
    <col collapsed="false" customWidth="true" hidden="false" outlineLevel="0" max="772" min="772" style="2090" width="23.42"/>
    <col collapsed="false" customWidth="true" hidden="false" outlineLevel="0" max="773" min="773" style="2090" width="15.15"/>
    <col collapsed="false" customWidth="true" hidden="false" outlineLevel="0" max="774" min="774" style="2090" width="16.87"/>
    <col collapsed="false" customWidth="true" hidden="false" outlineLevel="0" max="775" min="775" style="2090" width="23.01"/>
    <col collapsed="false" customWidth="true" hidden="false" outlineLevel="0" max="776" min="776" style="2090" width="29.42"/>
    <col collapsed="false" customWidth="false" hidden="false" outlineLevel="0" max="1024" min="777" style="2090" width="11.42"/>
  </cols>
  <sheetData>
    <row r="1" s="1625" customFormat="true" ht="11.25" hidden="false" customHeight="true" outlineLevel="0" collapsed="false">
      <c r="A1" s="1633" t="n">
        <v>79</v>
      </c>
      <c r="B1" s="1633"/>
      <c r="C1" s="1633"/>
      <c r="D1" s="1633"/>
      <c r="E1" s="1633"/>
      <c r="F1" s="1633"/>
      <c r="G1" s="1633"/>
      <c r="H1" s="1633"/>
    </row>
    <row r="2" s="1625" customFormat="true" ht="7.5" hidden="false" customHeight="true" outlineLevel="0" collapsed="false"/>
    <row r="3" s="1625" customFormat="true" ht="12" hidden="false" customHeight="true" outlineLevel="0" collapsed="false">
      <c r="A3" s="1634" t="s">
        <v>17</v>
      </c>
      <c r="B3" s="1828"/>
      <c r="D3" s="1685"/>
      <c r="E3" s="1725" t="s">
        <v>1853</v>
      </c>
      <c r="F3" s="1641"/>
      <c r="G3" s="1641"/>
      <c r="H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3"/>
      <c r="D7" s="1731" t="str">
        <f aca="false">+'P 66 Détail des charges'!D7</f>
        <v>Exercice clos le :</v>
      </c>
      <c r="E7" s="1734"/>
      <c r="F7" s="1731" t="s">
        <v>350</v>
      </c>
    </row>
    <row r="8" s="1625" customFormat="true" ht="11.25" hidden="false" customHeight="true" outlineLevel="0" collapsed="false"/>
    <row r="9" s="1625" customFormat="true" ht="11.25" hidden="false" customHeight="true" outlineLevel="0" collapsed="false">
      <c r="A9" s="1835" t="str">
        <f aca="false">+'P 78 TVA'!A9:H9</f>
        <v>ETAT COMPLEMENTAIRE DU COMMISSARIAT DES IMPOTS / COMPTABILITE NATIONALE</v>
      </c>
      <c r="B9" s="1835"/>
      <c r="C9" s="1835"/>
      <c r="D9" s="1835"/>
      <c r="E9" s="1835"/>
      <c r="F9" s="1835"/>
      <c r="G9" s="1835"/>
      <c r="H9" s="1835"/>
    </row>
    <row r="10" customFormat="false" ht="12.75" hidden="false" customHeight="false" outlineLevel="0" collapsed="false">
      <c r="A10" s="2135"/>
      <c r="E10" s="2136"/>
      <c r="F10" s="2137"/>
      <c r="G10" s="2137"/>
      <c r="H10" s="2138"/>
    </row>
    <row r="11" customFormat="false" ht="15.75" hidden="false" customHeight="false" outlineLevel="0" collapsed="false">
      <c r="A11" s="2139" t="s">
        <v>2291</v>
      </c>
      <c r="B11" s="2139"/>
      <c r="C11" s="2139"/>
      <c r="D11" s="2139"/>
      <c r="E11" s="2139"/>
      <c r="F11" s="2139"/>
      <c r="G11" s="2139"/>
      <c r="H11" s="2139"/>
    </row>
    <row r="12" customFormat="false" ht="15.75" hidden="false" customHeight="true" outlineLevel="0" collapsed="false">
      <c r="A12" s="2140"/>
      <c r="B12" s="2140"/>
      <c r="C12" s="2140"/>
      <c r="D12" s="2140"/>
      <c r="E12" s="2140"/>
      <c r="F12" s="2140"/>
      <c r="G12" s="2140"/>
      <c r="H12" s="2140"/>
    </row>
    <row r="13" customFormat="false" ht="14.25" hidden="false" customHeight="true" outlineLevel="0" collapsed="false">
      <c r="A13" s="2161" t="s">
        <v>2292</v>
      </c>
      <c r="B13" s="2161"/>
      <c r="C13" s="2161"/>
      <c r="D13" s="2161"/>
      <c r="E13" s="2161"/>
      <c r="F13" s="2161"/>
      <c r="G13" s="2161"/>
      <c r="H13" s="2161"/>
    </row>
    <row r="14" customFormat="false" ht="16.5" hidden="false" customHeight="true" outlineLevel="0" collapsed="false">
      <c r="A14" s="2162" t="s">
        <v>2280</v>
      </c>
      <c r="B14" s="2144" t="s">
        <v>2281</v>
      </c>
      <c r="C14" s="2144"/>
      <c r="D14" s="2163" t="s">
        <v>2282</v>
      </c>
      <c r="E14" s="2162" t="s">
        <v>2293</v>
      </c>
      <c r="F14" s="2162" t="s">
        <v>2284</v>
      </c>
      <c r="G14" s="2144" t="s">
        <v>2294</v>
      </c>
      <c r="H14" s="2144"/>
    </row>
    <row r="15" customFormat="false" ht="25.5" hidden="false" customHeight="true" outlineLevel="0" collapsed="false">
      <c r="A15" s="2162"/>
      <c r="B15" s="2163" t="s">
        <v>2286</v>
      </c>
      <c r="C15" s="2163"/>
      <c r="D15" s="2163"/>
      <c r="E15" s="2162"/>
      <c r="F15" s="2162"/>
      <c r="G15" s="2144"/>
      <c r="H15" s="2144"/>
    </row>
    <row r="16" customFormat="false" ht="14.25" hidden="false" customHeight="false" outlineLevel="0" collapsed="false">
      <c r="A16" s="2147"/>
      <c r="B16" s="2147"/>
      <c r="C16" s="2147"/>
      <c r="D16" s="2148"/>
      <c r="E16" s="2148"/>
      <c r="F16" s="2147"/>
      <c r="G16" s="2147"/>
      <c r="H16" s="2147"/>
    </row>
    <row r="17" customFormat="false" ht="14.25" hidden="false" customHeight="false" outlineLevel="0" collapsed="false">
      <c r="A17" s="2147"/>
      <c r="B17" s="2147"/>
      <c r="C17" s="2147"/>
      <c r="D17" s="2148"/>
      <c r="E17" s="2148"/>
      <c r="F17" s="2147"/>
      <c r="G17" s="2147"/>
      <c r="H17" s="2147"/>
    </row>
    <row r="18" customFormat="false" ht="14.25" hidden="false" customHeight="false" outlineLevel="0" collapsed="false">
      <c r="A18" s="2147"/>
      <c r="B18" s="2147"/>
      <c r="C18" s="2147"/>
      <c r="D18" s="2148"/>
      <c r="E18" s="2148"/>
      <c r="F18" s="2147"/>
      <c r="G18" s="2147"/>
      <c r="H18" s="2147"/>
    </row>
    <row r="19" customFormat="false" ht="14.25" hidden="false" customHeight="false" outlineLevel="0" collapsed="false">
      <c r="A19" s="2149"/>
      <c r="B19" s="2147"/>
      <c r="C19" s="2147"/>
      <c r="D19" s="2148"/>
      <c r="E19" s="2148"/>
      <c r="F19" s="2147"/>
      <c r="G19" s="2147"/>
      <c r="H19" s="2147"/>
    </row>
    <row r="20" customFormat="false" ht="14.25" hidden="false" customHeight="false" outlineLevel="0" collapsed="false">
      <c r="A20" s="2149"/>
      <c r="B20" s="2147"/>
      <c r="C20" s="2147"/>
      <c r="D20" s="2148"/>
      <c r="E20" s="2148"/>
      <c r="F20" s="2147"/>
      <c r="G20" s="2147"/>
      <c r="H20" s="2147"/>
    </row>
    <row r="21" customFormat="false" ht="12.75" hidden="false" customHeight="true" outlineLevel="0" collapsed="false">
      <c r="A21" s="2149"/>
      <c r="B21" s="2147"/>
      <c r="C21" s="2147"/>
      <c r="D21" s="2148"/>
      <c r="E21" s="2148"/>
      <c r="F21" s="2147"/>
      <c r="G21" s="2147"/>
      <c r="H21" s="2147"/>
    </row>
    <row r="22" customFormat="false" ht="12.75" hidden="false" customHeight="true" outlineLevel="0" collapsed="false">
      <c r="A22" s="2149"/>
      <c r="B22" s="2147"/>
      <c r="C22" s="2147"/>
      <c r="D22" s="2148"/>
      <c r="E22" s="2148"/>
      <c r="F22" s="2147"/>
      <c r="G22" s="2147"/>
      <c r="H22" s="2147"/>
    </row>
    <row r="23" customFormat="false" ht="14.25" hidden="false" customHeight="true" outlineLevel="0" collapsed="false">
      <c r="A23" s="2161" t="s">
        <v>2295</v>
      </c>
      <c r="B23" s="2161"/>
      <c r="C23" s="2161"/>
      <c r="D23" s="2161"/>
      <c r="E23" s="2161"/>
      <c r="F23" s="2161"/>
      <c r="G23" s="2161"/>
      <c r="H23" s="2161"/>
    </row>
    <row r="24" customFormat="false" ht="16.5" hidden="false" customHeight="true" outlineLevel="0" collapsed="false">
      <c r="A24" s="2162" t="s">
        <v>2280</v>
      </c>
      <c r="B24" s="2144" t="s">
        <v>2281</v>
      </c>
      <c r="C24" s="2144"/>
      <c r="D24" s="2163" t="s">
        <v>2282</v>
      </c>
      <c r="E24" s="2163" t="s">
        <v>2296</v>
      </c>
      <c r="F24" s="2162" t="s">
        <v>2284</v>
      </c>
      <c r="G24" s="2144" t="s">
        <v>2294</v>
      </c>
      <c r="H24" s="2144"/>
    </row>
    <row r="25" customFormat="false" ht="24.75" hidden="false" customHeight="true" outlineLevel="0" collapsed="false">
      <c r="A25" s="2162"/>
      <c r="B25" s="2163" t="s">
        <v>2286</v>
      </c>
      <c r="C25" s="2163"/>
      <c r="D25" s="2163"/>
      <c r="E25" s="2163"/>
      <c r="F25" s="2162"/>
      <c r="G25" s="2144"/>
      <c r="H25" s="2144"/>
    </row>
    <row r="26" customFormat="false" ht="15" hidden="false" customHeight="false" outlineLevel="0" collapsed="false">
      <c r="A26" s="2150"/>
      <c r="B26" s="2147"/>
      <c r="C26" s="2147"/>
      <c r="D26" s="2151"/>
      <c r="E26" s="2151"/>
      <c r="F26" s="2151"/>
      <c r="G26" s="2147"/>
      <c r="H26" s="2147"/>
    </row>
    <row r="27" customFormat="false" ht="14.25" hidden="false" customHeight="false" outlineLevel="0" collapsed="false">
      <c r="A27" s="2149"/>
      <c r="B27" s="2147"/>
      <c r="C27" s="2147"/>
      <c r="D27" s="2152"/>
      <c r="E27" s="2152"/>
      <c r="F27" s="2152"/>
      <c r="G27" s="2147"/>
      <c r="H27" s="2147"/>
    </row>
    <row r="28" customFormat="false" ht="15" hidden="false" customHeight="false" outlineLevel="0" collapsed="false">
      <c r="A28" s="2149"/>
      <c r="B28" s="2147"/>
      <c r="C28" s="2147"/>
      <c r="D28" s="2153"/>
      <c r="E28" s="2153"/>
      <c r="F28" s="2153"/>
      <c r="G28" s="2147"/>
      <c r="H28" s="2147"/>
    </row>
    <row r="29" customFormat="false" ht="15" hidden="false" customHeight="false" outlineLevel="0" collapsed="false">
      <c r="A29" s="2150"/>
      <c r="B29" s="2147"/>
      <c r="C29" s="2147"/>
      <c r="D29" s="2151"/>
      <c r="E29" s="2151"/>
      <c r="F29" s="2151"/>
      <c r="G29" s="2147"/>
      <c r="H29" s="2147"/>
    </row>
    <row r="30" customFormat="false" ht="14.25" hidden="false" customHeight="false" outlineLevel="0" collapsed="false">
      <c r="A30" s="2149"/>
      <c r="B30" s="2147"/>
      <c r="C30" s="2147"/>
      <c r="D30" s="2152"/>
      <c r="E30" s="2152"/>
      <c r="F30" s="2152"/>
      <c r="G30" s="2147"/>
      <c r="H30" s="2147"/>
    </row>
    <row r="31" customFormat="false" ht="14.25" hidden="false" customHeight="false" outlineLevel="0" collapsed="false">
      <c r="A31" s="2149"/>
      <c r="B31" s="2164"/>
      <c r="C31" s="2165"/>
      <c r="D31" s="2152"/>
      <c r="E31" s="2152"/>
      <c r="F31" s="2152"/>
      <c r="G31" s="2164"/>
      <c r="H31" s="2165"/>
    </row>
    <row r="32" customFormat="false" ht="14.25" hidden="false" customHeight="false" outlineLevel="0" collapsed="false">
      <c r="A32" s="2149"/>
      <c r="B32" s="2164"/>
      <c r="C32" s="2165"/>
      <c r="D32" s="2152"/>
      <c r="E32" s="2152"/>
      <c r="F32" s="2152"/>
      <c r="G32" s="2164"/>
      <c r="H32" s="2165"/>
    </row>
    <row r="33" customFormat="false" ht="14.25" hidden="false" customHeight="false" outlineLevel="0" collapsed="false">
      <c r="A33" s="2149"/>
      <c r="B33" s="2164"/>
      <c r="C33" s="2165"/>
      <c r="D33" s="2152"/>
      <c r="E33" s="2152"/>
      <c r="F33" s="2152"/>
      <c r="G33" s="2164"/>
      <c r="H33" s="2165"/>
    </row>
    <row r="34" customFormat="false" ht="14.25" hidden="false" customHeight="true" outlineLevel="0" collapsed="false">
      <c r="A34" s="2161" t="s">
        <v>2297</v>
      </c>
      <c r="B34" s="2161"/>
      <c r="C34" s="2161"/>
      <c r="D34" s="2161"/>
      <c r="E34" s="2161"/>
      <c r="F34" s="2161"/>
      <c r="G34" s="2161"/>
      <c r="H34" s="2161"/>
    </row>
    <row r="35" customFormat="false" ht="12.75" hidden="false" customHeight="true" outlineLevel="0" collapsed="false">
      <c r="A35" s="2162" t="s">
        <v>2280</v>
      </c>
      <c r="B35" s="2144" t="s">
        <v>2281</v>
      </c>
      <c r="C35" s="2144"/>
      <c r="D35" s="2163" t="s">
        <v>2282</v>
      </c>
      <c r="E35" s="2163" t="s">
        <v>2298</v>
      </c>
      <c r="F35" s="2162" t="s">
        <v>2284</v>
      </c>
      <c r="G35" s="2144" t="s">
        <v>2294</v>
      </c>
      <c r="H35" s="2144"/>
    </row>
    <row r="36" customFormat="false" ht="30" hidden="false" customHeight="true" outlineLevel="0" collapsed="false">
      <c r="A36" s="2162"/>
      <c r="B36" s="2163" t="s">
        <v>2286</v>
      </c>
      <c r="C36" s="2163"/>
      <c r="D36" s="2163"/>
      <c r="E36" s="2163"/>
      <c r="F36" s="2162"/>
      <c r="G36" s="2144"/>
      <c r="H36" s="2144"/>
    </row>
    <row r="37" customFormat="false" ht="14.25" hidden="false" customHeight="false" outlineLevel="0" collapsed="false">
      <c r="A37" s="2149"/>
      <c r="B37" s="2164"/>
      <c r="C37" s="2165"/>
      <c r="D37" s="2152"/>
      <c r="E37" s="2152"/>
      <c r="F37" s="2152"/>
      <c r="G37" s="2164"/>
      <c r="H37" s="2165"/>
    </row>
    <row r="38" customFormat="false" ht="14.25" hidden="false" customHeight="false" outlineLevel="0" collapsed="false">
      <c r="A38" s="2149"/>
      <c r="B38" s="2164"/>
      <c r="C38" s="2165"/>
      <c r="D38" s="2152"/>
      <c r="E38" s="2152"/>
      <c r="F38" s="2152"/>
      <c r="G38" s="2164"/>
      <c r="H38" s="2165"/>
    </row>
    <row r="39" customFormat="false" ht="14.25" hidden="false" customHeight="false" outlineLevel="0" collapsed="false">
      <c r="A39" s="2149"/>
      <c r="B39" s="2164"/>
      <c r="C39" s="2165"/>
      <c r="D39" s="2152"/>
      <c r="E39" s="2152"/>
      <c r="F39" s="2152"/>
      <c r="G39" s="2164"/>
      <c r="H39" s="2165"/>
    </row>
    <row r="40" customFormat="false" ht="14.25" hidden="false" customHeight="false" outlineLevel="0" collapsed="false">
      <c r="A40" s="2149"/>
      <c r="B40" s="2164"/>
      <c r="C40" s="2165"/>
      <c r="D40" s="2152"/>
      <c r="E40" s="2152"/>
      <c r="F40" s="2152"/>
      <c r="G40" s="2164"/>
      <c r="H40" s="2165"/>
    </row>
    <row r="41" customFormat="false" ht="14.25" hidden="false" customHeight="false" outlineLevel="0" collapsed="false">
      <c r="A41" s="2149"/>
      <c r="B41" s="2164"/>
      <c r="C41" s="2165"/>
      <c r="D41" s="2152"/>
      <c r="E41" s="2152"/>
      <c r="F41" s="2152"/>
      <c r="G41" s="2164"/>
      <c r="H41" s="2165"/>
    </row>
    <row r="42" customFormat="false" ht="14.25" hidden="false" customHeight="false" outlineLevel="0" collapsed="false">
      <c r="A42" s="2149"/>
      <c r="B42" s="2164"/>
      <c r="C42" s="2165"/>
      <c r="D42" s="2152"/>
      <c r="E42" s="2152"/>
      <c r="F42" s="2152"/>
      <c r="G42" s="2164"/>
      <c r="H42" s="2165"/>
    </row>
    <row r="43" customFormat="false" ht="14.25" hidden="false" customHeight="false" outlineLevel="0" collapsed="false">
      <c r="A43" s="2149"/>
      <c r="B43" s="2164"/>
      <c r="C43" s="2165"/>
      <c r="D43" s="2152"/>
      <c r="E43" s="2152"/>
      <c r="F43" s="2152"/>
      <c r="G43" s="2164"/>
      <c r="H43" s="2165"/>
    </row>
    <row r="44" customFormat="false" ht="14.25" hidden="false" customHeight="false" outlineLevel="0" collapsed="false">
      <c r="A44" s="2149"/>
      <c r="B44" s="2164"/>
      <c r="C44" s="2165"/>
      <c r="D44" s="2152"/>
      <c r="E44" s="2152"/>
      <c r="F44" s="2152"/>
      <c r="G44" s="2164"/>
      <c r="H44" s="2165"/>
    </row>
    <row r="45" customFormat="false" ht="14.25" hidden="false" customHeight="false" outlineLevel="0" collapsed="false">
      <c r="A45" s="2149"/>
      <c r="B45" s="2164"/>
      <c r="C45" s="2165"/>
      <c r="D45" s="2152"/>
      <c r="E45" s="2152"/>
      <c r="F45" s="2152"/>
      <c r="G45" s="2164"/>
      <c r="H45" s="2165"/>
    </row>
    <row r="46" customFormat="false" ht="14.25" hidden="false" customHeight="false" outlineLevel="0" collapsed="false">
      <c r="A46" s="2149"/>
      <c r="B46" s="2164"/>
      <c r="C46" s="2165"/>
      <c r="D46" s="2152"/>
      <c r="E46" s="2152"/>
      <c r="F46" s="2152"/>
      <c r="G46" s="2164"/>
      <c r="H46" s="2165"/>
    </row>
    <row r="47" customFormat="false" ht="12.75" hidden="false" customHeight="true" outlineLevel="0" collapsed="false">
      <c r="A47" s="2149"/>
      <c r="B47" s="2147"/>
      <c r="C47" s="2147"/>
      <c r="D47" s="2153"/>
      <c r="E47" s="2153"/>
      <c r="F47" s="2153"/>
      <c r="G47" s="2147"/>
      <c r="H47" s="2147"/>
    </row>
    <row r="48" customFormat="false" ht="12.75" hidden="false" customHeight="true" outlineLevel="0" collapsed="false">
      <c r="A48" s="2154"/>
      <c r="B48" s="2147"/>
      <c r="C48" s="2147"/>
      <c r="D48" s="2155"/>
      <c r="E48" s="2156"/>
      <c r="F48" s="2156"/>
      <c r="G48" s="2147"/>
      <c r="H48" s="2147"/>
    </row>
    <row r="49" customFormat="false" ht="15" hidden="false" customHeight="false" outlineLevel="0" collapsed="false">
      <c r="A49" s="2144" t="s">
        <v>2287</v>
      </c>
      <c r="B49" s="2144"/>
      <c r="C49" s="2144"/>
      <c r="D49" s="2144"/>
      <c r="E49" s="2144"/>
      <c r="F49" s="2144"/>
      <c r="G49" s="2157" t="n">
        <f aca="false">+SUM(G37:H48)+SUM(G26:H33)+SUM(G16:H22)</f>
        <v>0</v>
      </c>
      <c r="H49" s="2157"/>
    </row>
    <row r="50" customFormat="false" ht="14.25" hidden="false" customHeight="false" outlineLevel="0" collapsed="false">
      <c r="A50" s="2141"/>
      <c r="B50" s="2158"/>
      <c r="C50" s="2158"/>
      <c r="D50" s="2158"/>
      <c r="E50" s="2158"/>
      <c r="F50" s="2158"/>
      <c r="G50" s="2158"/>
      <c r="H50" s="2158"/>
    </row>
    <row r="51" customFormat="false" ht="14.25" hidden="false" customHeight="false" outlineLevel="0" collapsed="false">
      <c r="A51" s="1932" t="s">
        <v>2299</v>
      </c>
      <c r="B51" s="2141"/>
      <c r="C51" s="2141"/>
      <c r="D51" s="2141"/>
      <c r="E51" s="2141"/>
      <c r="F51" s="2141"/>
      <c r="G51" s="2141"/>
      <c r="H51" s="2141"/>
    </row>
    <row r="52" customFormat="false" ht="12.75" hidden="false" customHeight="false" outlineLevel="0" collapsed="false">
      <c r="A52" s="2159"/>
      <c r="B52" s="2160"/>
      <c r="C52" s="2160"/>
      <c r="D52" s="2160"/>
      <c r="E52" s="2160"/>
      <c r="F52" s="2160"/>
      <c r="G52" s="2160"/>
      <c r="H52" s="2160"/>
    </row>
    <row r="53" customFormat="false" ht="12.75" hidden="false" customHeight="false" outlineLevel="0" collapsed="false">
      <c r="A53" s="2166" t="s">
        <v>2300</v>
      </c>
    </row>
  </sheetData>
  <mergeCells count="57">
    <mergeCell ref="A1:H1"/>
    <mergeCell ref="A9:H9"/>
    <mergeCell ref="A12:H12"/>
    <mergeCell ref="A13:H13"/>
    <mergeCell ref="A14:A15"/>
    <mergeCell ref="B14:C14"/>
    <mergeCell ref="D14:D15"/>
    <mergeCell ref="E14:E15"/>
    <mergeCell ref="F14:F15"/>
    <mergeCell ref="G14:H15"/>
    <mergeCell ref="B15:C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A23:H23"/>
    <mergeCell ref="A24:A25"/>
    <mergeCell ref="B24:C24"/>
    <mergeCell ref="D24:D25"/>
    <mergeCell ref="E24:E25"/>
    <mergeCell ref="F24:F25"/>
    <mergeCell ref="G24:H25"/>
    <mergeCell ref="B25:C25"/>
    <mergeCell ref="B26:C26"/>
    <mergeCell ref="G26:H26"/>
    <mergeCell ref="B27:C27"/>
    <mergeCell ref="G27:H27"/>
    <mergeCell ref="B28:C28"/>
    <mergeCell ref="G28:H28"/>
    <mergeCell ref="B29:C29"/>
    <mergeCell ref="G29:H29"/>
    <mergeCell ref="B30:C30"/>
    <mergeCell ref="G30:H30"/>
    <mergeCell ref="A34:H34"/>
    <mergeCell ref="A35:A36"/>
    <mergeCell ref="B35:C35"/>
    <mergeCell ref="D35:D36"/>
    <mergeCell ref="E35:E36"/>
    <mergeCell ref="F35:F36"/>
    <mergeCell ref="G35:H36"/>
    <mergeCell ref="B36:C36"/>
    <mergeCell ref="B47:C47"/>
    <mergeCell ref="G47:H47"/>
    <mergeCell ref="B48:C48"/>
    <mergeCell ref="G48:H48"/>
    <mergeCell ref="A49:F49"/>
    <mergeCell ref="G49:H49"/>
  </mergeCells>
  <printOptions headings="false" gridLines="false" gridLinesSet="true" horizontalCentered="false" verticalCentered="false"/>
  <pageMargins left="0.359722222222222" right="0.359722222222222"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2090" width="22.14"/>
    <col collapsed="false" customWidth="true" hidden="false" outlineLevel="0" max="2" min="2" style="2090" width="20.71"/>
    <col collapsed="false" customWidth="true" hidden="false" outlineLevel="0" max="6" min="3" style="2090" width="14.28"/>
    <col collapsed="false" customWidth="true" hidden="false" outlineLevel="0" max="8" min="7" style="2090" width="24.15"/>
    <col collapsed="false" customWidth="false" hidden="false" outlineLevel="0" max="259" min="9" style="2090" width="11.42"/>
    <col collapsed="false" customWidth="true" hidden="false" outlineLevel="0" max="261" min="260" style="2090" width="20.71"/>
    <col collapsed="false" customWidth="true" hidden="false" outlineLevel="0" max="262" min="262" style="2090" width="51.42"/>
    <col collapsed="false" customWidth="true" hidden="false" outlineLevel="0" max="264" min="263" style="2090" width="24.15"/>
    <col collapsed="false" customWidth="false" hidden="false" outlineLevel="0" max="515" min="265" style="2090" width="11.42"/>
    <col collapsed="false" customWidth="true" hidden="false" outlineLevel="0" max="517" min="516" style="2090" width="20.71"/>
    <col collapsed="false" customWidth="true" hidden="false" outlineLevel="0" max="518" min="518" style="2090" width="51.42"/>
    <col collapsed="false" customWidth="true" hidden="false" outlineLevel="0" max="520" min="519" style="2090" width="24.15"/>
    <col collapsed="false" customWidth="false" hidden="false" outlineLevel="0" max="771" min="521" style="2090" width="11.42"/>
    <col collapsed="false" customWidth="true" hidden="false" outlineLevel="0" max="773" min="772" style="2090" width="20.71"/>
    <col collapsed="false" customWidth="true" hidden="false" outlineLevel="0" max="774" min="774" style="2090" width="51.42"/>
    <col collapsed="false" customWidth="true" hidden="false" outlineLevel="0" max="776" min="775" style="2090" width="24.15"/>
    <col collapsed="false" customWidth="false" hidden="false" outlineLevel="0" max="1024" min="777" style="2090" width="11.42"/>
  </cols>
  <sheetData>
    <row r="1" s="1625" customFormat="true" ht="11.25" hidden="false" customHeight="true" outlineLevel="0" collapsed="false">
      <c r="A1" s="1633" t="n">
        <v>80</v>
      </c>
      <c r="B1" s="1633"/>
      <c r="C1" s="1633"/>
      <c r="D1" s="1633"/>
      <c r="E1" s="1633"/>
      <c r="F1" s="1633"/>
      <c r="G1" s="1633"/>
      <c r="H1" s="1633"/>
    </row>
    <row r="2" s="1625" customFormat="true" ht="7.5" hidden="false" customHeight="true" outlineLevel="0" collapsed="false"/>
    <row r="3" s="1625" customFormat="true" ht="12" hidden="false" customHeight="true" outlineLevel="0" collapsed="false">
      <c r="A3" s="1634" t="s">
        <v>17</v>
      </c>
      <c r="B3" s="1828"/>
      <c r="D3" s="1685"/>
      <c r="E3" s="1725" t="s">
        <v>1853</v>
      </c>
      <c r="F3" s="1641"/>
      <c r="G3" s="1641"/>
      <c r="H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3"/>
      <c r="D7" s="1731" t="str">
        <f aca="false">+'P 66 Détail des charges'!D7</f>
        <v>Exercice clos le :</v>
      </c>
      <c r="E7" s="1734"/>
      <c r="F7" s="1731" t="s">
        <v>350</v>
      </c>
    </row>
    <row r="8" s="1625" customFormat="true" ht="11.25" hidden="false" customHeight="true" outlineLevel="0" collapsed="false"/>
    <row r="9" s="1625" customFormat="true" ht="11.25" hidden="false" customHeight="true" outlineLevel="0" collapsed="false">
      <c r="A9" s="1835" t="str">
        <f aca="false">+'P 79 TVS'!A9:H9</f>
        <v>ETAT COMPLEMENTAIRE DU COMMISSARIAT DES IMPOTS / COMPTABILITE NATIONALE</v>
      </c>
      <c r="B9" s="1835"/>
      <c r="C9" s="1835"/>
      <c r="D9" s="1835"/>
      <c r="E9" s="1835"/>
      <c r="F9" s="1835"/>
      <c r="G9" s="1835"/>
      <c r="H9" s="1835"/>
    </row>
    <row r="10" s="1932" customFormat="true" ht="12.75" hidden="false" customHeight="false" outlineLevel="0" collapsed="false"/>
    <row r="11" s="1932" customFormat="true" ht="18.75" hidden="false" customHeight="true" outlineLevel="0" collapsed="false">
      <c r="C11" s="2167" t="s">
        <v>2301</v>
      </c>
      <c r="D11" s="2167"/>
      <c r="E11" s="2167"/>
      <c r="F11" s="2167"/>
    </row>
    <row r="12" s="1932" customFormat="true" ht="12.75" hidden="false" customHeight="false" outlineLevel="0" collapsed="false"/>
    <row r="13" s="1932" customFormat="true" ht="12.75" hidden="false" customHeight="false" outlineLevel="0" collapsed="false"/>
    <row r="14" s="2097" customFormat="true" ht="38.25" hidden="false" customHeight="true" outlineLevel="0" collapsed="false">
      <c r="A14" s="2168" t="s">
        <v>2302</v>
      </c>
      <c r="B14" s="2168" t="s">
        <v>2303</v>
      </c>
      <c r="C14" s="2168" t="s">
        <v>2304</v>
      </c>
      <c r="D14" s="2168"/>
      <c r="E14" s="2168"/>
      <c r="F14" s="2168"/>
      <c r="G14" s="2168" t="s">
        <v>2305</v>
      </c>
      <c r="H14" s="2168" t="s">
        <v>2306</v>
      </c>
    </row>
    <row r="15" s="1932" customFormat="true" ht="20.1" hidden="false" customHeight="true" outlineLevel="0" collapsed="false">
      <c r="A15" s="2169"/>
      <c r="B15" s="2169"/>
      <c r="C15" s="2170"/>
      <c r="D15" s="2170"/>
      <c r="E15" s="2170"/>
      <c r="F15" s="2170"/>
      <c r="G15" s="2169"/>
      <c r="H15" s="2169"/>
    </row>
    <row r="16" s="1932" customFormat="true" ht="20.1" hidden="false" customHeight="true" outlineLevel="0" collapsed="false">
      <c r="A16" s="2169"/>
      <c r="B16" s="2169"/>
      <c r="C16" s="2170"/>
      <c r="D16" s="2170"/>
      <c r="E16" s="2170"/>
      <c r="F16" s="2170"/>
      <c r="G16" s="2169"/>
      <c r="H16" s="2169"/>
    </row>
    <row r="17" s="1932" customFormat="true" ht="20.1" hidden="false" customHeight="true" outlineLevel="0" collapsed="false">
      <c r="A17" s="2169"/>
      <c r="B17" s="2169"/>
      <c r="C17" s="2170"/>
      <c r="D17" s="2170"/>
      <c r="E17" s="2170"/>
      <c r="F17" s="2170"/>
      <c r="G17" s="2169"/>
      <c r="H17" s="2169"/>
    </row>
    <row r="18" s="1932" customFormat="true" ht="20.1" hidden="false" customHeight="true" outlineLevel="0" collapsed="false">
      <c r="A18" s="2169"/>
      <c r="B18" s="2169"/>
      <c r="C18" s="2170"/>
      <c r="D18" s="2170"/>
      <c r="E18" s="2170"/>
      <c r="F18" s="2170"/>
      <c r="G18" s="2169"/>
      <c r="H18" s="2169"/>
    </row>
    <row r="19" s="1932" customFormat="true" ht="20.1" hidden="false" customHeight="true" outlineLevel="0" collapsed="false">
      <c r="A19" s="2169"/>
      <c r="B19" s="2169"/>
      <c r="C19" s="2170"/>
      <c r="D19" s="2170"/>
      <c r="E19" s="2170"/>
      <c r="F19" s="2170"/>
      <c r="G19" s="2169"/>
      <c r="H19" s="2169"/>
    </row>
    <row r="20" s="1932" customFormat="true" ht="20.1" hidden="false" customHeight="true" outlineLevel="0" collapsed="false">
      <c r="A20" s="2169"/>
      <c r="B20" s="2169"/>
      <c r="C20" s="2170"/>
      <c r="D20" s="2170"/>
      <c r="E20" s="2170"/>
      <c r="F20" s="2170"/>
      <c r="G20" s="2169"/>
      <c r="H20" s="2169"/>
    </row>
    <row r="21" s="1932" customFormat="true" ht="20.1" hidden="false" customHeight="true" outlineLevel="0" collapsed="false">
      <c r="A21" s="2169"/>
      <c r="B21" s="2169"/>
      <c r="C21" s="2170"/>
      <c r="D21" s="2170"/>
      <c r="E21" s="2170"/>
      <c r="F21" s="2170"/>
      <c r="G21" s="2169"/>
      <c r="H21" s="2169"/>
    </row>
    <row r="22" s="1932" customFormat="true" ht="20.1" hidden="false" customHeight="true" outlineLevel="0" collapsed="false">
      <c r="A22" s="2169"/>
      <c r="B22" s="2169"/>
      <c r="C22" s="2170"/>
      <c r="D22" s="2170"/>
      <c r="E22" s="2170"/>
      <c r="F22" s="2170"/>
      <c r="G22" s="2169"/>
      <c r="H22" s="2169"/>
    </row>
    <row r="23" s="1932" customFormat="true" ht="20.1" hidden="false" customHeight="true" outlineLevel="0" collapsed="false">
      <c r="A23" s="2169"/>
      <c r="B23" s="2169"/>
      <c r="C23" s="2170"/>
      <c r="D23" s="2170"/>
      <c r="E23" s="2170"/>
      <c r="F23" s="2170"/>
      <c r="G23" s="2169"/>
      <c r="H23" s="2169"/>
    </row>
    <row r="24" s="1932" customFormat="true" ht="20.1" hidden="false" customHeight="true" outlineLevel="0" collapsed="false">
      <c r="A24" s="2169"/>
      <c r="B24" s="2169"/>
      <c r="C24" s="2170"/>
      <c r="D24" s="2170"/>
      <c r="E24" s="2170"/>
      <c r="F24" s="2170"/>
      <c r="G24" s="2169"/>
      <c r="H24" s="2169"/>
    </row>
    <row r="25" s="1932" customFormat="true" ht="20.1" hidden="false" customHeight="true" outlineLevel="0" collapsed="false">
      <c r="A25" s="2169"/>
      <c r="B25" s="2169"/>
      <c r="C25" s="2170"/>
      <c r="D25" s="2170"/>
      <c r="E25" s="2170"/>
      <c r="F25" s="2170"/>
      <c r="G25" s="2169"/>
      <c r="H25" s="2169"/>
    </row>
    <row r="26" s="1932" customFormat="true" ht="20.1" hidden="false" customHeight="true" outlineLevel="0" collapsed="false">
      <c r="A26" s="2169"/>
      <c r="B26" s="2169"/>
      <c r="C26" s="2170"/>
      <c r="D26" s="2170"/>
      <c r="E26" s="2170"/>
      <c r="F26" s="2170"/>
      <c r="G26" s="2169"/>
      <c r="H26" s="2169"/>
    </row>
    <row r="27" s="1932" customFormat="true" ht="20.1" hidden="false" customHeight="true" outlineLevel="0" collapsed="false">
      <c r="A27" s="2169"/>
      <c r="B27" s="2169"/>
      <c r="C27" s="2170"/>
      <c r="D27" s="2170"/>
      <c r="E27" s="2170"/>
      <c r="F27" s="2170"/>
      <c r="G27" s="2169"/>
      <c r="H27" s="2169"/>
    </row>
    <row r="28" s="1932" customFormat="true" ht="20.1" hidden="false" customHeight="true" outlineLevel="0" collapsed="false">
      <c r="A28" s="2169"/>
      <c r="B28" s="2169"/>
      <c r="C28" s="2170"/>
      <c r="D28" s="2170"/>
      <c r="E28" s="2170"/>
      <c r="F28" s="2170"/>
      <c r="G28" s="2169"/>
      <c r="H28" s="2169"/>
    </row>
    <row r="29" s="1932" customFormat="true" ht="20.1" hidden="false" customHeight="true" outlineLevel="0" collapsed="false">
      <c r="A29" s="2169"/>
      <c r="B29" s="2169"/>
      <c r="C29" s="2170"/>
      <c r="D29" s="2170"/>
      <c r="E29" s="2170"/>
      <c r="F29" s="2170"/>
      <c r="G29" s="2169"/>
      <c r="H29" s="2169"/>
    </row>
    <row r="30" s="1932" customFormat="true" ht="20.1" hidden="false" customHeight="true" outlineLevel="0" collapsed="false">
      <c r="A30" s="2169"/>
      <c r="B30" s="2169"/>
      <c r="C30" s="2170"/>
      <c r="D30" s="2170"/>
      <c r="E30" s="2170"/>
      <c r="F30" s="2170"/>
      <c r="G30" s="2169"/>
      <c r="H30" s="2169"/>
    </row>
    <row r="31" s="1932" customFormat="true" ht="20.1" hidden="false" customHeight="true" outlineLevel="0" collapsed="false">
      <c r="A31" s="2169"/>
      <c r="B31" s="2169"/>
      <c r="C31" s="2170"/>
      <c r="D31" s="2170"/>
      <c r="E31" s="2170"/>
      <c r="F31" s="2170"/>
      <c r="G31" s="2169"/>
      <c r="H31" s="2169"/>
    </row>
    <row r="32" s="1932" customFormat="true" ht="20.1" hidden="false" customHeight="true" outlineLevel="0" collapsed="false">
      <c r="A32" s="2169"/>
      <c r="B32" s="2169"/>
      <c r="C32" s="2170"/>
      <c r="D32" s="2170"/>
      <c r="E32" s="2170"/>
      <c r="F32" s="2170"/>
      <c r="G32" s="2169"/>
      <c r="H32" s="2169"/>
    </row>
    <row r="33" s="1932" customFormat="true" ht="12.75" hidden="false" customHeight="false" outlineLevel="0" collapsed="false"/>
    <row r="34" s="1932" customFormat="true" ht="12.75" hidden="false" customHeight="false" outlineLevel="0" collapsed="false"/>
    <row r="35" s="1932" customFormat="true" ht="12.75" hidden="false" customHeight="false" outlineLevel="0" collapsed="false"/>
    <row r="36" s="1932" customFormat="true" ht="12.75" hidden="false" customHeight="false" outlineLevel="0" collapsed="false"/>
    <row r="37" s="1932" customFormat="true" ht="12.75" hidden="false" customHeight="false" outlineLevel="0" collapsed="false"/>
    <row r="38" s="1932" customFormat="true" ht="12.75" hidden="false" customHeight="false" outlineLevel="0" collapsed="false"/>
    <row r="39" s="1932" customFormat="true" ht="12.75" hidden="false" customHeight="false" outlineLevel="0" collapsed="false"/>
  </sheetData>
  <mergeCells count="21">
    <mergeCell ref="A1:H1"/>
    <mergeCell ref="A9:H9"/>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3"/>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720" width="13.14"/>
    <col collapsed="false" customWidth="true" hidden="false" outlineLevel="0" max="3" min="2" style="1720" width="11.71"/>
    <col collapsed="false" customWidth="true" hidden="false" outlineLevel="0" max="4" min="4" style="1720" width="12.14"/>
    <col collapsed="false" customWidth="true" hidden="false" outlineLevel="0" max="6" min="5" style="1720" width="13.14"/>
    <col collapsed="false" customWidth="true" hidden="false" outlineLevel="0" max="8" min="7" style="1720" width="13.43"/>
    <col collapsed="false" customWidth="false" hidden="false" outlineLevel="0" max="257" min="9" style="1720" width="11.42"/>
    <col collapsed="false" customWidth="true" hidden="false" outlineLevel="0" max="264" min="258" style="1720" width="11.71"/>
    <col collapsed="false" customWidth="false" hidden="false" outlineLevel="0" max="513" min="265" style="1720" width="11.42"/>
    <col collapsed="false" customWidth="true" hidden="false" outlineLevel="0" max="520" min="514" style="1720" width="11.71"/>
    <col collapsed="false" customWidth="false" hidden="false" outlineLevel="0" max="769" min="521" style="1720" width="11.42"/>
    <col collapsed="false" customWidth="true" hidden="false" outlineLevel="0" max="776" min="770" style="1720" width="11.71"/>
    <col collapsed="false" customWidth="false" hidden="false" outlineLevel="0" max="1024" min="777" style="1720" width="11.42"/>
  </cols>
  <sheetData>
    <row r="1" customFormat="false" ht="11.25" hidden="false" customHeight="true" outlineLevel="0" collapsed="false">
      <c r="A1" s="1633" t="n">
        <v>81</v>
      </c>
      <c r="B1" s="1633"/>
      <c r="C1" s="1633"/>
      <c r="D1" s="1633"/>
      <c r="E1" s="1633"/>
      <c r="F1" s="1633"/>
      <c r="G1" s="1633"/>
      <c r="H1" s="1633"/>
    </row>
    <row r="2" customFormat="false" ht="7.5" hidden="false" customHeight="true" outlineLevel="0" collapsed="false"/>
    <row r="3" customFormat="false" ht="12" hidden="false" customHeight="true" outlineLevel="0" collapsed="false">
      <c r="A3" s="1722" t="s">
        <v>17</v>
      </c>
      <c r="B3" s="1723"/>
      <c r="D3" s="1724"/>
      <c r="E3" s="1725" t="s">
        <v>1853</v>
      </c>
      <c r="F3" s="1726"/>
      <c r="G3" s="1726"/>
      <c r="H3" s="1727"/>
    </row>
    <row r="4" customFormat="false" ht="12.75" hidden="false" customHeight="true" outlineLevel="0" collapsed="false">
      <c r="A4" s="1728" t="s">
        <v>1854</v>
      </c>
      <c r="B4" s="1729"/>
      <c r="D4" s="1730"/>
    </row>
    <row r="5" customFormat="false" ht="11.25" hidden="false" customHeight="true" outlineLevel="0" collapsed="false">
      <c r="E5" s="1731" t="s">
        <v>290</v>
      </c>
    </row>
    <row r="6" customFormat="fals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C7" s="1733"/>
      <c r="D7" s="1731" t="str">
        <f aca="false">+'P 66 Détail des charges'!D7</f>
        <v>Exercice clos le :</v>
      </c>
      <c r="E7" s="1734"/>
      <c r="F7" s="1731" t="s">
        <v>350</v>
      </c>
    </row>
    <row r="8" customFormat="false" ht="11.25" hidden="false" customHeight="true" outlineLevel="0" collapsed="false"/>
    <row r="9" customFormat="false" ht="11.25" hidden="false" customHeight="true" outlineLevel="0" collapsed="false">
      <c r="A9" s="1835" t="s">
        <v>2307</v>
      </c>
      <c r="B9" s="1835"/>
      <c r="C9" s="1835"/>
      <c r="D9" s="1835"/>
      <c r="E9" s="1835"/>
      <c r="F9" s="1835"/>
      <c r="G9" s="1835"/>
      <c r="H9" s="1835"/>
    </row>
    <row r="11" s="2172" customFormat="true" ht="15.75" hidden="false" customHeight="true" outlineLevel="0" collapsed="false">
      <c r="A11" s="2171" t="s">
        <v>2308</v>
      </c>
      <c r="B11" s="2171"/>
      <c r="C11" s="2171"/>
      <c r="D11" s="2171"/>
      <c r="E11" s="2171"/>
      <c r="F11" s="2171"/>
      <c r="G11" s="2171"/>
      <c r="H11" s="2171"/>
    </row>
    <row r="12" s="2172" customFormat="true" ht="15.75" hidden="false" customHeight="true" outlineLevel="0" collapsed="false">
      <c r="A12" s="2171" t="s">
        <v>2309</v>
      </c>
      <c r="B12" s="2171"/>
      <c r="C12" s="2171"/>
      <c r="D12" s="2171"/>
      <c r="E12" s="2171"/>
      <c r="F12" s="2171"/>
      <c r="G12" s="2171"/>
      <c r="H12" s="2171"/>
    </row>
    <row r="13" s="2172" customFormat="true" ht="15.75" hidden="false" customHeight="false" outlineLevel="0" collapsed="false">
      <c r="A13" s="2173"/>
      <c r="B13" s="2174"/>
      <c r="C13" s="2174"/>
      <c r="D13" s="2174"/>
      <c r="E13" s="2174"/>
      <c r="F13" s="2174"/>
      <c r="G13" s="2175"/>
      <c r="H13" s="1720"/>
    </row>
    <row r="14" s="2172" customFormat="true" ht="15.75" hidden="false" customHeight="false" outlineLevel="0" collapsed="false">
      <c r="A14" s="2176"/>
      <c r="B14" s="2177"/>
      <c r="C14" s="2177"/>
      <c r="D14" s="2177"/>
      <c r="E14" s="2178" t="s">
        <v>2310</v>
      </c>
      <c r="F14" s="2178"/>
      <c r="G14" s="2178" t="s">
        <v>2311</v>
      </c>
      <c r="H14" s="2178"/>
    </row>
    <row r="15" s="2172" customFormat="true" ht="15.75" hidden="false" customHeight="false" outlineLevel="0" collapsed="false">
      <c r="A15" s="2179"/>
      <c r="B15" s="2180"/>
      <c r="C15" s="2180"/>
      <c r="D15" s="2180"/>
      <c r="E15" s="2178"/>
      <c r="F15" s="2178"/>
      <c r="G15" s="2178"/>
      <c r="H15" s="2178"/>
    </row>
    <row r="16" s="2172" customFormat="true" ht="29.25" hidden="false" customHeight="true" outlineLevel="0" collapsed="false">
      <c r="A16" s="2181" t="s">
        <v>2312</v>
      </c>
      <c r="B16" s="2181"/>
      <c r="C16" s="2181"/>
      <c r="D16" s="2181"/>
      <c r="E16" s="2182"/>
      <c r="F16" s="2182"/>
      <c r="G16" s="2182"/>
      <c r="H16" s="2182"/>
    </row>
    <row r="17" s="2172" customFormat="true" ht="32.25" hidden="false" customHeight="true" outlineLevel="0" collapsed="false">
      <c r="A17" s="2181" t="s">
        <v>2313</v>
      </c>
      <c r="B17" s="2181"/>
      <c r="C17" s="2181"/>
      <c r="D17" s="2181"/>
      <c r="E17" s="2182"/>
      <c r="F17" s="2182"/>
      <c r="G17" s="2182"/>
      <c r="H17" s="2182"/>
    </row>
    <row r="18" s="2172" customFormat="true" ht="32.25" hidden="false" customHeight="true" outlineLevel="0" collapsed="false">
      <c r="A18" s="2183" t="s">
        <v>2314</v>
      </c>
      <c r="B18" s="2183"/>
      <c r="C18" s="2183"/>
      <c r="D18" s="2183"/>
      <c r="E18" s="2182"/>
      <c r="F18" s="2182"/>
      <c r="G18" s="2182"/>
      <c r="H18" s="2182"/>
    </row>
    <row r="19" s="2172" customFormat="true" ht="47.25" hidden="false" customHeight="true" outlineLevel="0" collapsed="false">
      <c r="A19" s="2181" t="s">
        <v>2315</v>
      </c>
      <c r="B19" s="2181"/>
      <c r="C19" s="2181"/>
      <c r="D19" s="2181"/>
      <c r="E19" s="2182"/>
      <c r="F19" s="2182"/>
      <c r="G19" s="2182"/>
      <c r="H19" s="2182"/>
    </row>
    <row r="20" s="2172" customFormat="true" ht="15.75" hidden="false" customHeight="true" outlineLevel="0" collapsed="false">
      <c r="A20" s="2181" t="s">
        <v>2316</v>
      </c>
      <c r="B20" s="2181"/>
      <c r="C20" s="2181"/>
      <c r="D20" s="2181"/>
      <c r="E20" s="2184"/>
      <c r="F20" s="2184"/>
      <c r="G20" s="2182"/>
      <c r="H20" s="2182"/>
    </row>
    <row r="21" s="2172" customFormat="true" ht="27.75" hidden="false" customHeight="true" outlineLevel="0" collapsed="false">
      <c r="A21" s="2185" t="s">
        <v>2317</v>
      </c>
      <c r="B21" s="2185"/>
      <c r="C21" s="2185"/>
      <c r="D21" s="2185"/>
      <c r="E21" s="2184"/>
      <c r="F21" s="2184"/>
      <c r="G21" s="2182"/>
      <c r="H21" s="2182"/>
    </row>
    <row r="22" s="2172" customFormat="true" ht="15.75" hidden="false" customHeight="true" outlineLevel="0" collapsed="false">
      <c r="A22" s="2181" t="s">
        <v>2318</v>
      </c>
      <c r="B22" s="2181"/>
      <c r="C22" s="2181"/>
      <c r="D22" s="2181"/>
      <c r="E22" s="2184"/>
      <c r="F22" s="2184"/>
      <c r="G22" s="2182"/>
      <c r="H22" s="2182"/>
    </row>
    <row r="23" s="2172" customFormat="true" ht="15.75" hidden="false" customHeight="true" outlineLevel="0" collapsed="false">
      <c r="A23" s="2181" t="s">
        <v>2319</v>
      </c>
      <c r="B23" s="2181"/>
      <c r="C23" s="2181"/>
      <c r="D23" s="2181"/>
      <c r="E23" s="2182"/>
      <c r="F23" s="2182"/>
      <c r="G23" s="2182"/>
      <c r="H23" s="2182"/>
    </row>
    <row r="24" s="2172" customFormat="true" ht="15.75" hidden="false" customHeight="false" outlineLevel="0" collapsed="false">
      <c r="A24" s="2186" t="s">
        <v>2320</v>
      </c>
      <c r="B24" s="2187"/>
      <c r="C24" s="2187"/>
      <c r="D24" s="2188"/>
      <c r="E24" s="2182"/>
      <c r="F24" s="2182"/>
      <c r="G24" s="2182"/>
      <c r="H24" s="2182"/>
    </row>
    <row r="25" customFormat="false" ht="14.25" hidden="false" customHeight="true" outlineLevel="0" collapsed="false"/>
    <row r="26" customFormat="false" ht="14.25" hidden="false" customHeight="true" outlineLevel="0" collapsed="false">
      <c r="E26" s="1716" t="s">
        <v>2321</v>
      </c>
      <c r="F26" s="1717"/>
      <c r="G26" s="1717"/>
    </row>
    <row r="27" customFormat="false" ht="14.25" hidden="false" customHeight="true" outlineLevel="0" collapsed="false">
      <c r="E27" s="1717"/>
      <c r="F27" s="1717"/>
      <c r="G27" s="1717"/>
    </row>
    <row r="28" customFormat="false" ht="14.25" hidden="false" customHeight="true" outlineLevel="0" collapsed="false">
      <c r="E28" s="1716" t="s">
        <v>2322</v>
      </c>
      <c r="F28" s="1716"/>
      <c r="G28" s="1717"/>
    </row>
    <row r="29" customFormat="false" ht="14.25" hidden="false" customHeight="true" outlineLevel="0" collapsed="false">
      <c r="E29" s="1716"/>
      <c r="F29" s="1716"/>
      <c r="G29" s="1717"/>
    </row>
    <row r="30" customFormat="false" ht="14.25" hidden="false" customHeight="true" outlineLevel="0" collapsed="false">
      <c r="E30" s="1716" t="s">
        <v>2323</v>
      </c>
      <c r="F30" s="1716"/>
      <c r="G30" s="1717"/>
    </row>
    <row r="31" customFormat="false" ht="14.25" hidden="false" customHeight="true" outlineLevel="0" collapsed="false">
      <c r="E31" s="1638"/>
      <c r="F31" s="1638"/>
    </row>
    <row r="32" customFormat="false" ht="20.25" hidden="false" customHeight="true" outlineLevel="0" collapsed="false"/>
    <row r="33" customFormat="false" ht="20.25" hidden="false" customHeight="true" outlineLevel="0" collapsed="false"/>
  </sheetData>
  <mergeCells count="32">
    <mergeCell ref="A1:H1"/>
    <mergeCell ref="A9:H9"/>
    <mergeCell ref="A11:H11"/>
    <mergeCell ref="A12:H12"/>
    <mergeCell ref="E14:F15"/>
    <mergeCell ref="G14:H15"/>
    <mergeCell ref="A16:D16"/>
    <mergeCell ref="E16:F16"/>
    <mergeCell ref="G16:H16"/>
    <mergeCell ref="A17:D17"/>
    <mergeCell ref="E17:F17"/>
    <mergeCell ref="G17:H17"/>
    <mergeCell ref="A18:D18"/>
    <mergeCell ref="E18:F18"/>
    <mergeCell ref="G18:H18"/>
    <mergeCell ref="A19:D19"/>
    <mergeCell ref="E19:F19"/>
    <mergeCell ref="G19:H19"/>
    <mergeCell ref="A20:D20"/>
    <mergeCell ref="E20:F20"/>
    <mergeCell ref="G20:H20"/>
    <mergeCell ref="A21:D21"/>
    <mergeCell ref="E21:F21"/>
    <mergeCell ref="G21:H21"/>
    <mergeCell ref="A22:D22"/>
    <mergeCell ref="E22:F22"/>
    <mergeCell ref="G22:H22"/>
    <mergeCell ref="A23:D23"/>
    <mergeCell ref="E23:F23"/>
    <mergeCell ref="G23:H23"/>
    <mergeCell ref="E24:F24"/>
    <mergeCell ref="G24:H24"/>
  </mergeCells>
  <printOptions headings="false" gridLines="false" gridLinesSet="true" horizontalCentered="false" verticalCentered="false"/>
  <pageMargins left="0.7875" right="0.7875"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0" man="true" max="16383" min="0"/>
  </rowBreaks>
  <drawing r:id="rId1"/>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L29"/>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6" activeCellId="0" sqref="I16"/>
    </sheetView>
  </sheetViews>
  <sheetFormatPr defaultColWidth="11.43359375" defaultRowHeight="12.75" zeroHeight="false" outlineLevelRow="0" outlineLevelCol="0"/>
  <cols>
    <col collapsed="false" customWidth="true" hidden="false" outlineLevel="0" max="2" min="1" style="2090" width="14.43"/>
    <col collapsed="false" customWidth="true" hidden="false" outlineLevel="0" max="3" min="3" style="2090" width="14.01"/>
    <col collapsed="false" customWidth="true" hidden="false" outlineLevel="0" max="4" min="4" style="2090" width="15.42"/>
    <col collapsed="false" customWidth="true" hidden="false" outlineLevel="0" max="6" min="5" style="2090" width="14.43"/>
    <col collapsed="false" customWidth="true" hidden="false" outlineLevel="0" max="8" min="7" style="2090" width="16.87"/>
    <col collapsed="false" customWidth="true" hidden="false" outlineLevel="0" max="9" min="9" style="2090" width="8.14"/>
    <col collapsed="false" customWidth="true" hidden="false" outlineLevel="0" max="10" min="10" style="2090" width="8.4"/>
    <col collapsed="false" customWidth="true" hidden="false" outlineLevel="0" max="12" min="11" style="2090" width="16.87"/>
    <col collapsed="false" customWidth="false" hidden="false" outlineLevel="0" max="257" min="13" style="2090" width="11.42"/>
    <col collapsed="false" customWidth="true" hidden="false" outlineLevel="0" max="259" min="258" style="2090" width="14.43"/>
    <col collapsed="false" customWidth="true" hidden="false" outlineLevel="0" max="260" min="260" style="2090" width="14.01"/>
    <col collapsed="false" customWidth="true" hidden="false" outlineLevel="0" max="261" min="261" style="2090" width="15.42"/>
    <col collapsed="false" customWidth="true" hidden="false" outlineLevel="0" max="263" min="262" style="2090" width="14.43"/>
    <col collapsed="false" customWidth="true" hidden="false" outlineLevel="0" max="266" min="264" style="2090" width="16.87"/>
    <col collapsed="false" customWidth="false" hidden="false" outlineLevel="0" max="513" min="267" style="2090" width="11.42"/>
    <col collapsed="false" customWidth="true" hidden="false" outlineLevel="0" max="515" min="514" style="2090" width="14.43"/>
    <col collapsed="false" customWidth="true" hidden="false" outlineLevel="0" max="516" min="516" style="2090" width="14.01"/>
    <col collapsed="false" customWidth="true" hidden="false" outlineLevel="0" max="517" min="517" style="2090" width="15.42"/>
    <col collapsed="false" customWidth="true" hidden="false" outlineLevel="0" max="519" min="518" style="2090" width="14.43"/>
    <col collapsed="false" customWidth="true" hidden="false" outlineLevel="0" max="522" min="520" style="2090" width="16.87"/>
    <col collapsed="false" customWidth="false" hidden="false" outlineLevel="0" max="769" min="523" style="2090" width="11.42"/>
    <col collapsed="false" customWidth="true" hidden="false" outlineLevel="0" max="771" min="770" style="2090" width="14.43"/>
    <col collapsed="false" customWidth="true" hidden="false" outlineLevel="0" max="772" min="772" style="2090" width="14.01"/>
    <col collapsed="false" customWidth="true" hidden="false" outlineLevel="0" max="773" min="773" style="2090" width="15.42"/>
    <col collapsed="false" customWidth="true" hidden="false" outlineLevel="0" max="775" min="774" style="2090" width="14.43"/>
    <col collapsed="false" customWidth="true" hidden="false" outlineLevel="0" max="778" min="776" style="2090" width="16.87"/>
    <col collapsed="false" customWidth="false" hidden="false" outlineLevel="0" max="1024" min="779" style="2090" width="11.42"/>
  </cols>
  <sheetData>
    <row r="1" s="1625" customFormat="true" ht="11.25" hidden="false" customHeight="true" outlineLevel="0" collapsed="false">
      <c r="A1" s="1633" t="n">
        <v>82</v>
      </c>
      <c r="B1" s="1633"/>
      <c r="C1" s="1633"/>
      <c r="D1" s="1633"/>
      <c r="E1" s="1633"/>
      <c r="F1" s="1633"/>
      <c r="G1" s="1633"/>
      <c r="H1" s="1633"/>
      <c r="I1" s="1633"/>
      <c r="J1" s="1633"/>
    </row>
    <row r="2" s="1625" customFormat="true" ht="7.5" hidden="false" customHeight="true" outlineLevel="0" collapsed="false"/>
    <row r="3" s="1625" customFormat="true" ht="12" hidden="false" customHeight="true" outlineLevel="0" collapsed="false">
      <c r="A3" s="1634" t="s">
        <v>17</v>
      </c>
      <c r="B3" s="1828"/>
      <c r="D3" s="1685"/>
      <c r="G3" s="1725" t="s">
        <v>1853</v>
      </c>
      <c r="H3" s="1641"/>
      <c r="I3" s="1641"/>
      <c r="J3" s="1829"/>
      <c r="K3" s="1641"/>
      <c r="L3" s="1641"/>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D7" s="1731" t="str">
        <f aca="false">+'P 66 Détail des charges'!D7</f>
        <v>Exercice clos le :</v>
      </c>
      <c r="E7" s="1734"/>
      <c r="G7" s="1731" t="s">
        <v>350</v>
      </c>
    </row>
    <row r="8" s="1625" customFormat="true" ht="11.25" hidden="false" customHeight="true" outlineLevel="0" collapsed="false"/>
    <row r="9" s="1625" customFormat="true" ht="11.25" hidden="false" customHeight="true" outlineLevel="0" collapsed="false">
      <c r="A9" s="1927" t="str">
        <f aca="false">+'P 81 Trait. fiscal des prov.'!$A$9:$H$9</f>
        <v>ETAT COMPLEMENTAIRE DU COMMISSARIAT DES IMPOTS/COMPTABILITE NATIONALE</v>
      </c>
      <c r="B9" s="1927"/>
      <c r="C9" s="1927"/>
      <c r="D9" s="1927"/>
      <c r="E9" s="1927"/>
      <c r="F9" s="1927"/>
      <c r="G9" s="1927"/>
      <c r="H9" s="1927"/>
      <c r="I9" s="1927"/>
      <c r="J9" s="1927"/>
    </row>
    <row r="10" s="1932" customFormat="true" ht="12.75" hidden="false" customHeight="false" outlineLevel="0" collapsed="false"/>
    <row r="11" s="1932" customFormat="true" ht="20.25" hidden="false" customHeight="false" outlineLevel="0" collapsed="false">
      <c r="A11" s="2045" t="s">
        <v>2324</v>
      </c>
      <c r="B11" s="2045"/>
      <c r="C11" s="2045"/>
      <c r="D11" s="2045"/>
      <c r="E11" s="2045"/>
      <c r="F11" s="2045"/>
      <c r="G11" s="2045"/>
      <c r="H11" s="2045"/>
      <c r="I11" s="2045"/>
      <c r="J11" s="2045"/>
    </row>
    <row r="12" s="1932" customFormat="true" ht="12.75" hidden="false" customHeight="false" outlineLevel="0" collapsed="false"/>
    <row r="13" s="2097" customFormat="true" ht="50.25" hidden="false" customHeight="true" outlineLevel="0" collapsed="false">
      <c r="A13" s="2168" t="s">
        <v>2325</v>
      </c>
      <c r="B13" s="2168" t="s">
        <v>2326</v>
      </c>
      <c r="C13" s="2168" t="s">
        <v>2327</v>
      </c>
      <c r="D13" s="2168" t="s">
        <v>2328</v>
      </c>
      <c r="E13" s="2168" t="s">
        <v>2329</v>
      </c>
      <c r="F13" s="2168" t="s">
        <v>2330</v>
      </c>
      <c r="G13" s="2168" t="s">
        <v>2331</v>
      </c>
      <c r="H13" s="2168" t="s">
        <v>2332</v>
      </c>
      <c r="I13" s="2168" t="s">
        <v>2333</v>
      </c>
      <c r="J13" s="2168"/>
      <c r="K13" s="2168" t="s">
        <v>2334</v>
      </c>
      <c r="L13" s="2168" t="s">
        <v>2335</v>
      </c>
    </row>
    <row r="14" s="1932" customFormat="true" ht="25.5" hidden="false" customHeight="true" outlineLevel="0" collapsed="false">
      <c r="A14" s="2189"/>
      <c r="B14" s="2189"/>
      <c r="C14" s="2189"/>
      <c r="D14" s="2189"/>
      <c r="E14" s="2189"/>
      <c r="F14" s="2189"/>
      <c r="G14" s="2189"/>
      <c r="H14" s="2189"/>
      <c r="I14" s="2190"/>
      <c r="J14" s="2190"/>
      <c r="K14" s="2189"/>
      <c r="L14" s="2189"/>
    </row>
    <row r="15" s="1932" customFormat="true" ht="25.5" hidden="false" customHeight="true" outlineLevel="0" collapsed="false">
      <c r="A15" s="2189"/>
      <c r="B15" s="2189"/>
      <c r="C15" s="2189"/>
      <c r="D15" s="2189"/>
      <c r="E15" s="2189"/>
      <c r="F15" s="2189"/>
      <c r="G15" s="2189"/>
      <c r="H15" s="2189"/>
      <c r="I15" s="2190"/>
      <c r="J15" s="2190"/>
      <c r="K15" s="2189"/>
      <c r="L15" s="2189"/>
    </row>
    <row r="16" s="1932" customFormat="true" ht="25.5" hidden="false" customHeight="true" outlineLevel="0" collapsed="false">
      <c r="A16" s="2189"/>
      <c r="B16" s="2189"/>
      <c r="C16" s="2189"/>
      <c r="D16" s="2189"/>
      <c r="E16" s="2189"/>
      <c r="F16" s="2189"/>
      <c r="G16" s="2189"/>
      <c r="H16" s="2189"/>
      <c r="I16" s="2190"/>
      <c r="J16" s="2190"/>
      <c r="K16" s="2189"/>
      <c r="L16" s="2189"/>
    </row>
    <row r="17" s="1932" customFormat="true" ht="25.5" hidden="false" customHeight="true" outlineLevel="0" collapsed="false">
      <c r="A17" s="2189"/>
      <c r="B17" s="2189"/>
      <c r="C17" s="2189"/>
      <c r="D17" s="2189"/>
      <c r="E17" s="2189"/>
      <c r="F17" s="2189"/>
      <c r="G17" s="2189"/>
      <c r="H17" s="2189"/>
      <c r="I17" s="2190"/>
      <c r="J17" s="2190"/>
      <c r="K17" s="2189"/>
      <c r="L17" s="2189"/>
    </row>
    <row r="18" s="1932" customFormat="true" ht="25.5" hidden="false" customHeight="true" outlineLevel="0" collapsed="false">
      <c r="A18" s="2189"/>
      <c r="B18" s="2189"/>
      <c r="C18" s="2189"/>
      <c r="D18" s="2189"/>
      <c r="E18" s="2189"/>
      <c r="F18" s="2189"/>
      <c r="G18" s="2189"/>
      <c r="H18" s="2189"/>
      <c r="I18" s="2190"/>
      <c r="J18" s="2190"/>
      <c r="K18" s="2189"/>
      <c r="L18" s="2189"/>
    </row>
    <row r="19" s="1932" customFormat="true" ht="25.5" hidden="false" customHeight="true" outlineLevel="0" collapsed="false">
      <c r="A19" s="2189"/>
      <c r="B19" s="2189"/>
      <c r="C19" s="2189"/>
      <c r="D19" s="2189"/>
      <c r="E19" s="2189"/>
      <c r="F19" s="2189"/>
      <c r="G19" s="2189"/>
      <c r="H19" s="2189"/>
      <c r="I19" s="2190"/>
      <c r="J19" s="2190"/>
      <c r="K19" s="2189"/>
      <c r="L19" s="2189"/>
    </row>
    <row r="20" s="1932" customFormat="true" ht="25.5" hidden="false" customHeight="true" outlineLevel="0" collapsed="false">
      <c r="A20" s="2189"/>
      <c r="B20" s="2189"/>
      <c r="C20" s="2189"/>
      <c r="D20" s="2189"/>
      <c r="E20" s="2189"/>
      <c r="F20" s="2189"/>
      <c r="G20" s="2189"/>
      <c r="H20" s="2189"/>
      <c r="I20" s="2190"/>
      <c r="J20" s="2190"/>
      <c r="K20" s="2189"/>
      <c r="L20" s="2189"/>
    </row>
    <row r="21" s="1932" customFormat="true" ht="25.5" hidden="false" customHeight="true" outlineLevel="0" collapsed="false">
      <c r="A21" s="2189"/>
      <c r="B21" s="2189"/>
      <c r="C21" s="2189"/>
      <c r="D21" s="2189"/>
      <c r="E21" s="2189"/>
      <c r="F21" s="2189"/>
      <c r="G21" s="2189"/>
      <c r="H21" s="2189"/>
      <c r="I21" s="2190"/>
      <c r="J21" s="2190"/>
      <c r="K21" s="2189"/>
      <c r="L21" s="2189"/>
    </row>
    <row r="22" s="1932" customFormat="true" ht="25.5" hidden="false" customHeight="true" outlineLevel="0" collapsed="false">
      <c r="A22" s="2189"/>
      <c r="B22" s="2189"/>
      <c r="C22" s="2189"/>
      <c r="D22" s="2189"/>
      <c r="E22" s="2189"/>
      <c r="F22" s="2189"/>
      <c r="G22" s="2189"/>
      <c r="H22" s="2189"/>
      <c r="I22" s="2190"/>
      <c r="J22" s="2190"/>
      <c r="K22" s="2189"/>
      <c r="L22" s="2189"/>
    </row>
    <row r="23" s="1932" customFormat="true" ht="25.5" hidden="false" customHeight="true" outlineLevel="0" collapsed="false">
      <c r="A23" s="2189"/>
      <c r="B23" s="2189"/>
      <c r="C23" s="2189"/>
      <c r="D23" s="2189"/>
      <c r="E23" s="2189"/>
      <c r="F23" s="2189"/>
      <c r="G23" s="2189"/>
      <c r="H23" s="2189"/>
      <c r="I23" s="2190"/>
      <c r="J23" s="2190"/>
      <c r="K23" s="2189"/>
      <c r="L23" s="2189"/>
    </row>
    <row r="24" s="1932" customFormat="true" ht="25.5" hidden="false" customHeight="true" outlineLevel="0" collapsed="false">
      <c r="A24" s="2189"/>
      <c r="B24" s="2189"/>
      <c r="C24" s="2189"/>
      <c r="D24" s="2189"/>
      <c r="E24" s="2189"/>
      <c r="F24" s="2189"/>
      <c r="G24" s="2189"/>
      <c r="H24" s="2189"/>
      <c r="I24" s="2190"/>
      <c r="J24" s="2190"/>
      <c r="K24" s="2189"/>
      <c r="L24" s="2189"/>
    </row>
    <row r="25" s="1932" customFormat="true" ht="25.5" hidden="false" customHeight="true" outlineLevel="0" collapsed="false">
      <c r="A25" s="2189"/>
      <c r="B25" s="2189"/>
      <c r="C25" s="2189"/>
      <c r="D25" s="2189"/>
      <c r="E25" s="2189"/>
      <c r="F25" s="2189"/>
      <c r="G25" s="2189"/>
      <c r="H25" s="2189"/>
      <c r="I25" s="2190"/>
      <c r="J25" s="2190"/>
      <c r="K25" s="2189"/>
      <c r="L25" s="2189"/>
    </row>
    <row r="26" s="1932" customFormat="true" ht="25.5" hidden="false" customHeight="true" outlineLevel="0" collapsed="false">
      <c r="A26" s="2189"/>
      <c r="B26" s="2189"/>
      <c r="C26" s="2189"/>
      <c r="D26" s="2189"/>
      <c r="E26" s="2189"/>
      <c r="F26" s="2189"/>
      <c r="G26" s="2189"/>
      <c r="H26" s="2189"/>
      <c r="I26" s="2190"/>
      <c r="J26" s="2190"/>
      <c r="K26" s="2189"/>
      <c r="L26" s="2189"/>
    </row>
    <row r="27" s="1932" customFormat="true" ht="12.75" hidden="false" customHeight="false" outlineLevel="0" collapsed="false"/>
    <row r="28" s="1932" customFormat="true" ht="12.75" hidden="false" customHeight="false" outlineLevel="0" collapsed="false">
      <c r="A28" s="1932" t="s">
        <v>2336</v>
      </c>
    </row>
    <row r="29" s="1932" customFormat="true" ht="12.75" hidden="false" customHeight="false" outlineLevel="0" collapsed="false">
      <c r="A29" s="1932" t="s">
        <v>2337</v>
      </c>
    </row>
  </sheetData>
  <mergeCells count="17">
    <mergeCell ref="A1:J1"/>
    <mergeCell ref="A9:J9"/>
    <mergeCell ref="A11:J11"/>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s>
  <printOptions headings="false" gridLines="false" gridLinesSet="true" horizontalCentered="true" verticalCentered="false"/>
  <pageMargins left="0" right="0" top="0" bottom="0"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colBreaks count="1" manualBreakCount="1">
    <brk id="12" man="true" max="65535" min="0"/>
  </colBreaks>
  <drawing r:id="rId1"/>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L34"/>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2090" width="8.14"/>
    <col collapsed="false" customWidth="true" hidden="false" outlineLevel="0" max="2" min="2" style="2090" width="10"/>
    <col collapsed="false" customWidth="true" hidden="false" outlineLevel="0" max="6" min="3" style="2090" width="17.13"/>
    <col collapsed="false" customWidth="true" hidden="false" outlineLevel="0" max="7" min="7" style="2090" width="12.86"/>
    <col collapsed="false" customWidth="true" hidden="false" outlineLevel="0" max="10" min="8" style="2090" width="14.28"/>
    <col collapsed="false" customWidth="false" hidden="false" outlineLevel="0" max="257" min="11" style="2090" width="11.42"/>
    <col collapsed="false" customWidth="true" hidden="false" outlineLevel="0" max="262" min="258" style="2090" width="17.13"/>
    <col collapsed="false" customWidth="true" hidden="false" outlineLevel="0" max="263" min="263" style="2090" width="12.86"/>
    <col collapsed="false" customWidth="true" hidden="false" outlineLevel="0" max="266" min="264" style="2090" width="14.28"/>
    <col collapsed="false" customWidth="false" hidden="false" outlineLevel="0" max="513" min="267" style="2090" width="11.42"/>
    <col collapsed="false" customWidth="true" hidden="false" outlineLevel="0" max="518" min="514" style="2090" width="17.13"/>
    <col collapsed="false" customWidth="true" hidden="false" outlineLevel="0" max="519" min="519" style="2090" width="12.86"/>
    <col collapsed="false" customWidth="true" hidden="false" outlineLevel="0" max="522" min="520" style="2090" width="14.28"/>
    <col collapsed="false" customWidth="false" hidden="false" outlineLevel="0" max="769" min="523" style="2090" width="11.42"/>
    <col collapsed="false" customWidth="true" hidden="false" outlineLevel="0" max="774" min="770" style="2090" width="17.13"/>
    <col collapsed="false" customWidth="true" hidden="false" outlineLevel="0" max="775" min="775" style="2090" width="12.86"/>
    <col collapsed="false" customWidth="true" hidden="false" outlineLevel="0" max="778" min="776" style="2090" width="14.28"/>
    <col collapsed="false" customWidth="false" hidden="false" outlineLevel="0" max="1024" min="779" style="2090" width="11.42"/>
  </cols>
  <sheetData>
    <row r="1" s="1625" customFormat="true" ht="11.25" hidden="false" customHeight="true" outlineLevel="0" collapsed="false">
      <c r="A1" s="1633" t="n">
        <v>83</v>
      </c>
      <c r="B1" s="1633"/>
      <c r="C1" s="1633"/>
      <c r="D1" s="1633"/>
      <c r="E1" s="1633"/>
      <c r="F1" s="1633"/>
      <c r="G1" s="1633"/>
      <c r="H1" s="1633"/>
      <c r="I1" s="1633"/>
      <c r="J1" s="1633"/>
    </row>
    <row r="2" s="1625" customFormat="true" ht="7.5" hidden="false" customHeight="true" outlineLevel="0" collapsed="false"/>
    <row r="3" s="1625" customFormat="true" ht="12" hidden="false" customHeight="true" outlineLevel="0" collapsed="false">
      <c r="A3" s="1634" t="s">
        <v>17</v>
      </c>
      <c r="B3" s="1828"/>
      <c r="D3" s="1685"/>
      <c r="G3" s="1725" t="s">
        <v>1853</v>
      </c>
      <c r="H3" s="1641"/>
      <c r="I3" s="1641"/>
      <c r="J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D7" s="1731" t="str">
        <f aca="false">+'P 66 Détail des charges'!D7</f>
        <v>Exercice clos le :</v>
      </c>
      <c r="E7" s="1734"/>
      <c r="G7" s="1731" t="s">
        <v>350</v>
      </c>
    </row>
    <row r="8" s="1625" customFormat="true" ht="11.25" hidden="false" customHeight="true" outlineLevel="0" collapsed="false"/>
    <row r="9" s="1625" customFormat="true" ht="11.25" hidden="false" customHeight="true" outlineLevel="0" collapsed="false">
      <c r="A9" s="1927" t="str">
        <f aca="false">+'P82 Tableau des amort.'!A9:J9</f>
        <v>ETAT COMPLEMENTAIRE DU COMMISSARIAT DES IMPOTS/COMPTABILITE NATIONALE</v>
      </c>
      <c r="B9" s="1927"/>
      <c r="C9" s="1927"/>
      <c r="D9" s="1927"/>
      <c r="E9" s="1927"/>
      <c r="F9" s="1927"/>
      <c r="G9" s="1927"/>
      <c r="H9" s="1927"/>
      <c r="I9" s="1927"/>
      <c r="J9" s="1927"/>
    </row>
    <row r="10" s="1932" customFormat="true" ht="12.75" hidden="false" customHeight="false" outlineLevel="0" collapsed="false"/>
    <row r="11" s="1932" customFormat="true" ht="20.25" hidden="false" customHeight="false" outlineLevel="0" collapsed="false">
      <c r="A11" s="2045" t="s">
        <v>2338</v>
      </c>
      <c r="B11" s="2045"/>
      <c r="C11" s="2045"/>
      <c r="D11" s="2045"/>
      <c r="E11" s="2045"/>
      <c r="F11" s="2045"/>
      <c r="G11" s="2045"/>
      <c r="H11" s="2045"/>
      <c r="I11" s="2045"/>
      <c r="J11" s="2045"/>
    </row>
    <row r="12" s="1932" customFormat="true" ht="12.75" hidden="false" customHeight="false" outlineLevel="0" collapsed="false"/>
    <row r="13" s="2097" customFormat="true" ht="46.5" hidden="false" customHeight="true" outlineLevel="0" collapsed="false">
      <c r="A13" s="2168" t="s">
        <v>2339</v>
      </c>
      <c r="B13" s="2168"/>
      <c r="C13" s="2168" t="s">
        <v>2340</v>
      </c>
      <c r="D13" s="2168" t="s">
        <v>2341</v>
      </c>
      <c r="E13" s="2168" t="s">
        <v>2342</v>
      </c>
      <c r="F13" s="2168" t="s">
        <v>2343</v>
      </c>
      <c r="G13" s="2168" t="s">
        <v>2344</v>
      </c>
      <c r="H13" s="2168" t="s">
        <v>2345</v>
      </c>
      <c r="I13" s="2168" t="s">
        <v>2346</v>
      </c>
      <c r="J13" s="2168" t="s">
        <v>2347</v>
      </c>
    </row>
    <row r="14" s="1932" customFormat="true" ht="20.1" hidden="false" customHeight="true" outlineLevel="0" collapsed="false">
      <c r="A14" s="2170"/>
      <c r="B14" s="2170"/>
      <c r="C14" s="2169"/>
      <c r="D14" s="2169"/>
      <c r="E14" s="2169"/>
      <c r="F14" s="2169"/>
      <c r="G14" s="2169"/>
      <c r="H14" s="2169"/>
      <c r="I14" s="2169"/>
      <c r="J14" s="2169"/>
    </row>
    <row r="15" s="1932" customFormat="true" ht="20.1" hidden="false" customHeight="true" outlineLevel="0" collapsed="false">
      <c r="A15" s="2170"/>
      <c r="B15" s="2170"/>
      <c r="C15" s="2169"/>
      <c r="D15" s="2169"/>
      <c r="E15" s="2169"/>
      <c r="F15" s="2169"/>
      <c r="G15" s="2169"/>
      <c r="H15" s="2169"/>
      <c r="I15" s="2169"/>
      <c r="J15" s="2169"/>
    </row>
    <row r="16" s="1932" customFormat="true" ht="20.1" hidden="false" customHeight="true" outlineLevel="0" collapsed="false">
      <c r="A16" s="2170"/>
      <c r="B16" s="2170"/>
      <c r="C16" s="2169"/>
      <c r="D16" s="2169"/>
      <c r="E16" s="2169" t="s">
        <v>2155</v>
      </c>
      <c r="F16" s="2169"/>
      <c r="G16" s="2169"/>
      <c r="H16" s="2169"/>
      <c r="I16" s="2169"/>
      <c r="J16" s="2169"/>
    </row>
    <row r="17" s="1932" customFormat="true" ht="20.1" hidden="false" customHeight="true" outlineLevel="0" collapsed="false">
      <c r="A17" s="2170"/>
      <c r="B17" s="2170"/>
      <c r="C17" s="2169"/>
      <c r="D17" s="2169"/>
      <c r="E17" s="2169"/>
      <c r="F17" s="2169"/>
      <c r="G17" s="2169"/>
      <c r="H17" s="2169"/>
      <c r="I17" s="2169"/>
      <c r="J17" s="2169"/>
    </row>
    <row r="18" s="1932" customFormat="true" ht="20.1" hidden="false" customHeight="true" outlineLevel="0" collapsed="false">
      <c r="A18" s="2170"/>
      <c r="B18" s="2170"/>
      <c r="C18" s="2169"/>
      <c r="D18" s="2169"/>
      <c r="E18" s="2169"/>
      <c r="F18" s="2169"/>
      <c r="G18" s="2169"/>
      <c r="H18" s="2169"/>
      <c r="I18" s="2169"/>
      <c r="J18" s="2169"/>
    </row>
    <row r="19" s="1932" customFormat="true" ht="20.1" hidden="false" customHeight="true" outlineLevel="0" collapsed="false">
      <c r="A19" s="2170"/>
      <c r="B19" s="2170"/>
      <c r="C19" s="2169"/>
      <c r="D19" s="2169"/>
      <c r="E19" s="2169"/>
      <c r="F19" s="2169"/>
      <c r="G19" s="2169"/>
      <c r="H19" s="2169"/>
      <c r="I19" s="2169"/>
      <c r="J19" s="2169"/>
    </row>
    <row r="20" s="1932" customFormat="true" ht="20.1" hidden="false" customHeight="true" outlineLevel="0" collapsed="false">
      <c r="A20" s="2170"/>
      <c r="B20" s="2170"/>
      <c r="C20" s="2169"/>
      <c r="D20" s="2169"/>
      <c r="E20" s="2169"/>
      <c r="F20" s="2169"/>
      <c r="G20" s="2169"/>
      <c r="H20" s="2169"/>
      <c r="I20" s="2169"/>
      <c r="J20" s="2169"/>
    </row>
    <row r="21" customFormat="false" ht="20.1" hidden="false" customHeight="true" outlineLevel="0" collapsed="false">
      <c r="A21" s="2170"/>
      <c r="B21" s="2170"/>
      <c r="C21" s="2191"/>
      <c r="D21" s="2191"/>
      <c r="E21" s="2191"/>
      <c r="F21" s="2191"/>
      <c r="G21" s="2191"/>
      <c r="H21" s="2191"/>
      <c r="I21" s="2191"/>
      <c r="J21" s="2191"/>
    </row>
    <row r="22" customFormat="false" ht="20.1" hidden="false" customHeight="true" outlineLevel="0" collapsed="false">
      <c r="A22" s="2170"/>
      <c r="B22" s="2170"/>
      <c r="C22" s="2191"/>
      <c r="D22" s="2191"/>
      <c r="E22" s="2191"/>
      <c r="F22" s="2191"/>
      <c r="G22" s="2191"/>
      <c r="H22" s="2191"/>
      <c r="I22" s="2191"/>
      <c r="J22" s="2191"/>
    </row>
    <row r="23" customFormat="false" ht="20.1" hidden="false" customHeight="true" outlineLevel="0" collapsed="false">
      <c r="A23" s="2170"/>
      <c r="B23" s="2170"/>
      <c r="C23" s="2191"/>
      <c r="D23" s="2191"/>
      <c r="E23" s="2191"/>
      <c r="F23" s="2191"/>
      <c r="G23" s="2191"/>
      <c r="H23" s="2191"/>
      <c r="I23" s="2191"/>
      <c r="J23" s="2191"/>
      <c r="L23" s="1932" t="s">
        <v>2155</v>
      </c>
    </row>
    <row r="24" customFormat="false" ht="20.1" hidden="false" customHeight="true" outlineLevel="0" collapsed="false">
      <c r="A24" s="2170"/>
      <c r="B24" s="2170"/>
      <c r="C24" s="2191"/>
      <c r="D24" s="2191"/>
      <c r="E24" s="2191"/>
      <c r="F24" s="2191"/>
      <c r="G24" s="2191"/>
      <c r="H24" s="2191"/>
      <c r="I24" s="2191"/>
      <c r="J24" s="2191"/>
    </row>
    <row r="25" customFormat="false" ht="20.1" hidden="false" customHeight="true" outlineLevel="0" collapsed="false">
      <c r="A25" s="2170"/>
      <c r="B25" s="2170"/>
      <c r="C25" s="2191"/>
      <c r="D25" s="2191"/>
      <c r="E25" s="2191"/>
      <c r="F25" s="2191"/>
      <c r="G25" s="2191"/>
      <c r="H25" s="2191"/>
      <c r="I25" s="2191"/>
      <c r="J25" s="2191"/>
    </row>
    <row r="26" customFormat="false" ht="20.1" hidden="false" customHeight="true" outlineLevel="0" collapsed="false">
      <c r="A26" s="2170"/>
      <c r="B26" s="2170"/>
      <c r="C26" s="2191"/>
      <c r="D26" s="2191"/>
      <c r="E26" s="2191"/>
      <c r="F26" s="2191"/>
      <c r="G26" s="2191"/>
      <c r="H26" s="2191"/>
      <c r="I26" s="2191"/>
      <c r="J26" s="2191"/>
    </row>
    <row r="27" customFormat="false" ht="20.1" hidden="false" customHeight="true" outlineLevel="0" collapsed="false">
      <c r="A27" s="2170"/>
      <c r="B27" s="2170"/>
      <c r="C27" s="2191"/>
      <c r="D27" s="2191"/>
      <c r="E27" s="2191"/>
      <c r="F27" s="2191"/>
      <c r="G27" s="2191"/>
      <c r="H27" s="2191"/>
      <c r="I27" s="2191"/>
      <c r="J27" s="2191"/>
    </row>
    <row r="28" customFormat="false" ht="20.1" hidden="false" customHeight="true" outlineLevel="0" collapsed="false">
      <c r="A28" s="2170"/>
      <c r="B28" s="2170"/>
      <c r="C28" s="2191"/>
      <c r="D28" s="2191"/>
      <c r="E28" s="2191"/>
      <c r="F28" s="2191"/>
      <c r="G28" s="2191"/>
      <c r="H28" s="2191"/>
      <c r="I28" s="2191"/>
      <c r="J28" s="2191"/>
    </row>
    <row r="29" customFormat="false" ht="20.1" hidden="false" customHeight="true" outlineLevel="0" collapsed="false">
      <c r="A29" s="2170"/>
      <c r="B29" s="2170"/>
      <c r="C29" s="2191"/>
      <c r="D29" s="2191"/>
      <c r="E29" s="2191"/>
      <c r="F29" s="2191"/>
      <c r="G29" s="2191"/>
      <c r="H29" s="2191"/>
      <c r="I29" s="2191"/>
      <c r="J29" s="2191"/>
    </row>
    <row r="30" customFormat="false" ht="20.1" hidden="false" customHeight="true" outlineLevel="0" collapsed="false">
      <c r="A30" s="2170"/>
      <c r="B30" s="2170"/>
      <c r="C30" s="2191"/>
      <c r="D30" s="2191"/>
      <c r="E30" s="2191"/>
      <c r="F30" s="2191"/>
      <c r="G30" s="2191"/>
      <c r="H30" s="2191"/>
      <c r="I30" s="2191"/>
      <c r="J30" s="2191"/>
    </row>
    <row r="31" customFormat="false" ht="20.1" hidden="false" customHeight="true" outlineLevel="0" collapsed="false">
      <c r="A31" s="2170"/>
      <c r="B31" s="2170"/>
      <c r="C31" s="2191"/>
      <c r="D31" s="2191"/>
      <c r="E31" s="2191"/>
      <c r="F31" s="2191"/>
      <c r="G31" s="2191"/>
      <c r="H31" s="2191"/>
      <c r="I31" s="2191"/>
      <c r="J31" s="2191"/>
    </row>
    <row r="33" customFormat="false" ht="12.75" hidden="false" customHeight="false" outlineLevel="0" collapsed="false">
      <c r="A33" s="2192" t="s">
        <v>2336</v>
      </c>
      <c r="B33" s="2192"/>
    </row>
    <row r="34" customFormat="false" ht="12.75" hidden="false" customHeight="false" outlineLevel="0" collapsed="false">
      <c r="A34" s="2192" t="s">
        <v>2337</v>
      </c>
      <c r="B34" s="2192"/>
    </row>
  </sheetData>
  <mergeCells count="22">
    <mergeCell ref="A1:J1"/>
    <mergeCell ref="A9:J9"/>
    <mergeCell ref="A11:J11"/>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6"/>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L13" activeCellId="0" sqref="L13"/>
    </sheetView>
  </sheetViews>
  <sheetFormatPr defaultColWidth="11.43359375" defaultRowHeight="12.75" zeroHeight="false" outlineLevelRow="0" outlineLevelCol="0"/>
  <cols>
    <col collapsed="false" customWidth="true" hidden="false" outlineLevel="0" max="1" min="1" style="1932" width="10.29"/>
    <col collapsed="false" customWidth="true" hidden="false" outlineLevel="0" max="3" min="2" style="1932" width="11.86"/>
    <col collapsed="false" customWidth="true" hidden="false" outlineLevel="0" max="4" min="4" style="1932" width="27.12"/>
    <col collapsed="false" customWidth="true" hidden="false" outlineLevel="0" max="6" min="5" style="1932" width="23.28"/>
    <col collapsed="false" customWidth="true" hidden="false" outlineLevel="0" max="7" min="7" style="1932" width="17.4"/>
    <col collapsed="false" customWidth="true" hidden="false" outlineLevel="0" max="8" min="8" style="1932" width="28.71"/>
    <col collapsed="false" customWidth="false" hidden="false" outlineLevel="0" max="259" min="9" style="1932" width="11.42"/>
    <col collapsed="false" customWidth="true" hidden="false" outlineLevel="0" max="260" min="260" style="1932" width="10.29"/>
    <col collapsed="false" customWidth="true" hidden="false" outlineLevel="0" max="261" min="261" style="1932" width="11.86"/>
    <col collapsed="false" customWidth="true" hidden="false" outlineLevel="0" max="262" min="262" style="1932" width="38.29"/>
    <col collapsed="false" customWidth="true" hidden="false" outlineLevel="0" max="263" min="263" style="1932" width="41.71"/>
    <col collapsed="false" customWidth="true" hidden="false" outlineLevel="0" max="264" min="264" style="1932" width="31.01"/>
    <col collapsed="false" customWidth="false" hidden="false" outlineLevel="0" max="515" min="265" style="1932" width="11.42"/>
    <col collapsed="false" customWidth="true" hidden="false" outlineLevel="0" max="516" min="516" style="1932" width="10.29"/>
    <col collapsed="false" customWidth="true" hidden="false" outlineLevel="0" max="517" min="517" style="1932" width="11.86"/>
    <col collapsed="false" customWidth="true" hidden="false" outlineLevel="0" max="518" min="518" style="1932" width="38.29"/>
    <col collapsed="false" customWidth="true" hidden="false" outlineLevel="0" max="519" min="519" style="1932" width="41.71"/>
    <col collapsed="false" customWidth="true" hidden="false" outlineLevel="0" max="520" min="520" style="1932" width="31.01"/>
    <col collapsed="false" customWidth="false" hidden="false" outlineLevel="0" max="771" min="521" style="1932" width="11.42"/>
    <col collapsed="false" customWidth="true" hidden="false" outlineLevel="0" max="772" min="772" style="1932" width="10.29"/>
    <col collapsed="false" customWidth="true" hidden="false" outlineLevel="0" max="773" min="773" style="1932" width="11.86"/>
    <col collapsed="false" customWidth="true" hidden="false" outlineLevel="0" max="774" min="774" style="1932" width="38.29"/>
    <col collapsed="false" customWidth="true" hidden="false" outlineLevel="0" max="775" min="775" style="1932" width="41.71"/>
    <col collapsed="false" customWidth="true" hidden="false" outlineLevel="0" max="776" min="776" style="1932" width="31.01"/>
    <col collapsed="false" customWidth="false" hidden="false" outlineLevel="0" max="1024" min="777" style="1932" width="11.42"/>
  </cols>
  <sheetData>
    <row r="1" s="1625" customFormat="true" ht="11.25" hidden="false" customHeight="true" outlineLevel="0" collapsed="false">
      <c r="A1" s="1633" t="n">
        <v>84</v>
      </c>
      <c r="B1" s="1633"/>
      <c r="C1" s="1633"/>
      <c r="D1" s="1633"/>
      <c r="E1" s="1633"/>
      <c r="F1" s="1633"/>
      <c r="G1" s="1633"/>
      <c r="H1" s="1633"/>
    </row>
    <row r="2" s="1625" customFormat="true" ht="7.5" hidden="false" customHeight="true" outlineLevel="0" collapsed="false"/>
    <row r="3" s="1625" customFormat="true" ht="12" hidden="false" customHeight="true" outlineLevel="0" collapsed="false">
      <c r="A3" s="1634" t="s">
        <v>17</v>
      </c>
      <c r="B3" s="1828"/>
      <c r="D3" s="1685"/>
      <c r="E3" s="1725" t="s">
        <v>1853</v>
      </c>
      <c r="F3" s="1641"/>
      <c r="G3" s="1641"/>
      <c r="H3" s="1829"/>
    </row>
    <row r="4" s="1625" customFormat="true" ht="12.75" hidden="false" customHeight="true" outlineLevel="0" collapsed="false">
      <c r="A4" s="1728" t="s">
        <v>1854</v>
      </c>
      <c r="B4" s="1729"/>
      <c r="D4" s="1730"/>
    </row>
    <row r="5" s="1625" customFormat="true" ht="11.25" hidden="false" customHeight="true" outlineLevel="0" collapsed="false">
      <c r="E5" s="1731" t="s">
        <v>290</v>
      </c>
    </row>
    <row r="6" s="1625" customFormat="true" ht="13.5" hidden="false" customHeight="true" outlineLevel="0" collapsed="false">
      <c r="A6" s="1731" t="s">
        <v>291</v>
      </c>
      <c r="B6" s="1732"/>
      <c r="E6" s="1731"/>
    </row>
    <row r="7" s="1625" customFormat="true" ht="12" hidden="false" customHeight="true" outlineLevel="0" collapsed="false">
      <c r="A7" s="1731" t="str">
        <f aca="false">+'P 66 Détail des charges'!A7</f>
        <v>N° d'immatriculation fiscale:</v>
      </c>
      <c r="E7" s="1731" t="str">
        <f aca="false">+'P 66 Détail des charges'!D7</f>
        <v>Exercice clos le :</v>
      </c>
      <c r="G7" s="1731" t="s">
        <v>350</v>
      </c>
    </row>
    <row r="8" s="1625" customFormat="true" ht="11.25" hidden="false" customHeight="true" outlineLevel="0" collapsed="false"/>
    <row r="9" s="1625" customFormat="true" ht="11.25" hidden="false" customHeight="true" outlineLevel="0" collapsed="false">
      <c r="A9" s="1835" t="str">
        <f aca="false">+'P83 Plus-values non taxables'!A9:J9</f>
        <v>ETAT COMPLEMENTAIRE DU COMMISSARIAT DES IMPOTS/COMPTABILITE NATIONALE</v>
      </c>
      <c r="B9" s="1835"/>
      <c r="C9" s="1835"/>
      <c r="D9" s="1835"/>
      <c r="E9" s="1835"/>
      <c r="F9" s="1835"/>
      <c r="G9" s="1835"/>
      <c r="H9" s="1835"/>
    </row>
    <row r="11" customFormat="false" ht="42" hidden="false" customHeight="true" outlineLevel="0" collapsed="false">
      <c r="A11" s="2193" t="s">
        <v>2348</v>
      </c>
      <c r="B11" s="2193"/>
      <c r="C11" s="2193"/>
      <c r="D11" s="2193"/>
      <c r="E11" s="2193"/>
      <c r="F11" s="2193"/>
      <c r="G11" s="2193"/>
      <c r="H11" s="2193"/>
    </row>
    <row r="12" customFormat="false" ht="12.75" hidden="false" customHeight="true" outlineLevel="0" collapsed="false">
      <c r="A12" s="2194"/>
      <c r="B12" s="2195"/>
      <c r="C12" s="2195"/>
      <c r="D12" s="2195"/>
      <c r="E12" s="2195"/>
      <c r="F12" s="2195"/>
      <c r="G12" s="2194"/>
      <c r="H12" s="2194"/>
    </row>
    <row r="13" s="2097" customFormat="true" ht="18.75" hidden="false" customHeight="true" outlineLevel="0" collapsed="false">
      <c r="A13" s="2168" t="s">
        <v>2349</v>
      </c>
      <c r="B13" s="2168" t="s">
        <v>2350</v>
      </c>
      <c r="C13" s="2168"/>
      <c r="D13" s="2168"/>
      <c r="E13" s="2168"/>
      <c r="F13" s="2168"/>
      <c r="G13" s="2168" t="s">
        <v>2351</v>
      </c>
      <c r="H13" s="2168"/>
    </row>
    <row r="14" s="2097" customFormat="true" ht="18" hidden="false" customHeight="true" outlineLevel="0" collapsed="false">
      <c r="A14" s="2168"/>
      <c r="B14" s="2168" t="s">
        <v>393</v>
      </c>
      <c r="C14" s="2168" t="s">
        <v>2352</v>
      </c>
      <c r="D14" s="2168"/>
      <c r="E14" s="2168" t="s">
        <v>2353</v>
      </c>
      <c r="F14" s="2168"/>
      <c r="G14" s="2168"/>
      <c r="H14" s="2168"/>
    </row>
    <row r="15" customFormat="false" ht="12" hidden="false" customHeight="true" outlineLevel="0" collapsed="false">
      <c r="A15" s="2189"/>
      <c r="B15" s="2189"/>
      <c r="C15" s="2190"/>
      <c r="D15" s="2190"/>
      <c r="E15" s="2190"/>
      <c r="F15" s="2190"/>
      <c r="G15" s="2190"/>
      <c r="H15" s="2190"/>
    </row>
    <row r="16" customFormat="false" ht="12" hidden="false" customHeight="true" outlineLevel="0" collapsed="false">
      <c r="A16" s="2189"/>
      <c r="B16" s="2189"/>
      <c r="C16" s="2190"/>
      <c r="D16" s="2190"/>
      <c r="E16" s="2190"/>
      <c r="F16" s="2190"/>
      <c r="G16" s="2190"/>
      <c r="H16" s="2190"/>
    </row>
    <row r="17" customFormat="false" ht="12" hidden="false" customHeight="true" outlineLevel="0" collapsed="false">
      <c r="A17" s="2189"/>
      <c r="B17" s="2189"/>
      <c r="C17" s="2190"/>
      <c r="D17" s="2190"/>
      <c r="E17" s="2190"/>
      <c r="F17" s="2190"/>
      <c r="G17" s="2190"/>
      <c r="H17" s="2190"/>
    </row>
    <row r="18" customFormat="false" ht="12" hidden="false" customHeight="true" outlineLevel="0" collapsed="false">
      <c r="A18" s="2189"/>
      <c r="B18" s="2189"/>
      <c r="C18" s="2190"/>
      <c r="D18" s="2190"/>
      <c r="E18" s="2190"/>
      <c r="F18" s="2190"/>
      <c r="G18" s="2190"/>
      <c r="H18" s="2190"/>
    </row>
    <row r="19" customFormat="false" ht="12" hidden="false" customHeight="true" outlineLevel="0" collapsed="false">
      <c r="A19" s="2189"/>
      <c r="B19" s="2189"/>
      <c r="C19" s="2190"/>
      <c r="D19" s="2190"/>
      <c r="E19" s="2190"/>
      <c r="F19" s="2190"/>
      <c r="G19" s="2190"/>
      <c r="H19" s="2190"/>
    </row>
    <row r="20" customFormat="false" ht="12" hidden="false" customHeight="true" outlineLevel="0" collapsed="false">
      <c r="A20" s="2189"/>
      <c r="B20" s="2189"/>
      <c r="C20" s="2190"/>
      <c r="D20" s="2190"/>
      <c r="E20" s="2190"/>
      <c r="F20" s="2190"/>
      <c r="G20" s="2190"/>
      <c r="H20" s="2190"/>
    </row>
    <row r="21" customFormat="false" ht="12" hidden="false" customHeight="true" outlineLevel="0" collapsed="false">
      <c r="A21" s="2189"/>
      <c r="B21" s="2189"/>
      <c r="C21" s="2190"/>
      <c r="D21" s="2190"/>
      <c r="E21" s="2190"/>
      <c r="F21" s="2190"/>
      <c r="G21" s="2190"/>
      <c r="H21" s="2190"/>
    </row>
    <row r="22" customFormat="false" ht="12" hidden="false" customHeight="true" outlineLevel="0" collapsed="false">
      <c r="A22" s="2189"/>
      <c r="B22" s="2189"/>
      <c r="C22" s="2190"/>
      <c r="D22" s="2190"/>
      <c r="E22" s="2190"/>
      <c r="F22" s="2190"/>
      <c r="G22" s="2190"/>
      <c r="H22" s="2190"/>
    </row>
    <row r="23" customFormat="false" ht="20.1" hidden="false" customHeight="true" outlineLevel="0" collapsed="false">
      <c r="A23" s="2169"/>
      <c r="B23" s="2169"/>
      <c r="C23" s="2170"/>
      <c r="D23" s="2170"/>
      <c r="E23" s="2170"/>
      <c r="F23" s="2170"/>
      <c r="G23" s="2170"/>
      <c r="H23" s="2170"/>
    </row>
    <row r="24" customFormat="false" ht="20.1" hidden="false" customHeight="true" outlineLevel="0" collapsed="false">
      <c r="A24" s="2169"/>
      <c r="B24" s="2169"/>
      <c r="C24" s="2170"/>
      <c r="D24" s="2170"/>
      <c r="E24" s="2170"/>
      <c r="F24" s="2170"/>
      <c r="G24" s="2170"/>
      <c r="H24" s="2170"/>
    </row>
    <row r="25" customFormat="false" ht="20.1" hidden="false" customHeight="true" outlineLevel="0" collapsed="false">
      <c r="A25" s="2169"/>
      <c r="B25" s="2169"/>
      <c r="C25" s="2170"/>
      <c r="D25" s="2170"/>
      <c r="E25" s="2170"/>
      <c r="F25" s="2170"/>
      <c r="G25" s="2170"/>
      <c r="H25" s="2170"/>
    </row>
    <row r="26" customFormat="false" ht="20.1" hidden="false" customHeight="true" outlineLevel="0" collapsed="false">
      <c r="A26" s="2169"/>
      <c r="B26" s="2169"/>
      <c r="C26" s="2170"/>
      <c r="D26" s="2170"/>
      <c r="E26" s="2170"/>
      <c r="F26" s="2170"/>
      <c r="G26" s="2170"/>
      <c r="H26" s="2170"/>
    </row>
    <row r="27" customFormat="false" ht="20.1" hidden="false" customHeight="true" outlineLevel="0" collapsed="false">
      <c r="A27" s="2169"/>
      <c r="B27" s="2169"/>
      <c r="C27" s="2170"/>
      <c r="D27" s="2170"/>
      <c r="E27" s="2170"/>
      <c r="F27" s="2170"/>
      <c r="G27" s="2170"/>
      <c r="H27" s="2170"/>
    </row>
    <row r="28" customFormat="false" ht="20.1" hidden="false" customHeight="true" outlineLevel="0" collapsed="false">
      <c r="A28" s="2169"/>
      <c r="B28" s="2169"/>
      <c r="C28" s="2170"/>
      <c r="D28" s="2170"/>
      <c r="E28" s="2170"/>
      <c r="F28" s="2170"/>
      <c r="G28" s="2170"/>
      <c r="H28" s="2170"/>
    </row>
    <row r="29" customFormat="false" ht="20.1" hidden="false" customHeight="true" outlineLevel="0" collapsed="false">
      <c r="A29" s="2169"/>
      <c r="B29" s="2169"/>
      <c r="C29" s="2170"/>
      <c r="D29" s="2170"/>
      <c r="E29" s="2170"/>
      <c r="F29" s="2170"/>
      <c r="G29" s="2170"/>
      <c r="H29" s="2170"/>
    </row>
    <row r="30" customFormat="false" ht="20.1" hidden="false" customHeight="true" outlineLevel="0" collapsed="false">
      <c r="A30" s="2169"/>
      <c r="B30" s="2169"/>
      <c r="C30" s="2170"/>
      <c r="D30" s="2170"/>
      <c r="E30" s="2170"/>
      <c r="F30" s="2170"/>
      <c r="G30" s="2170"/>
      <c r="H30" s="2170"/>
    </row>
    <row r="31" customFormat="false" ht="20.1" hidden="false" customHeight="true" outlineLevel="0" collapsed="false">
      <c r="A31" s="2169"/>
      <c r="B31" s="2169"/>
      <c r="C31" s="2170"/>
      <c r="D31" s="2170"/>
      <c r="E31" s="2170"/>
      <c r="F31" s="2170"/>
      <c r="G31" s="2170"/>
      <c r="H31" s="2170"/>
    </row>
    <row r="32" customFormat="false" ht="20.1" hidden="false" customHeight="true" outlineLevel="0" collapsed="false">
      <c r="A32" s="2169"/>
      <c r="B32" s="2169"/>
      <c r="C32" s="2170"/>
      <c r="D32" s="2170"/>
      <c r="E32" s="2170"/>
      <c r="F32" s="2170"/>
      <c r="G32" s="2170"/>
      <c r="H32" s="2170"/>
    </row>
    <row r="33" customFormat="false" ht="20.1" hidden="false" customHeight="true" outlineLevel="0" collapsed="false">
      <c r="A33" s="2169"/>
      <c r="B33" s="2169"/>
      <c r="C33" s="2170"/>
      <c r="D33" s="2170"/>
      <c r="E33" s="2170"/>
      <c r="F33" s="2170"/>
      <c r="G33" s="2170"/>
      <c r="H33" s="2170"/>
    </row>
    <row r="34" customFormat="false" ht="20.1" hidden="false" customHeight="true" outlineLevel="0" collapsed="false">
      <c r="A34" s="2169"/>
      <c r="B34" s="2169"/>
      <c r="C34" s="2170"/>
      <c r="D34" s="2170"/>
      <c r="E34" s="2170"/>
      <c r="F34" s="2170"/>
      <c r="G34" s="2170"/>
      <c r="H34" s="2170"/>
    </row>
    <row r="35" customFormat="false" ht="20.1" hidden="false" customHeight="true" outlineLevel="0" collapsed="false">
      <c r="A35" s="2169"/>
      <c r="B35" s="2169"/>
      <c r="C35" s="2170"/>
      <c r="D35" s="2170"/>
      <c r="E35" s="2170"/>
      <c r="F35" s="2170"/>
      <c r="G35" s="2170"/>
      <c r="H35" s="2170"/>
    </row>
    <row r="36" customFormat="false" ht="30" hidden="false" customHeight="true" outlineLevel="0" collapsed="false"/>
  </sheetData>
  <mergeCells count="67">
    <mergeCell ref="A1:H1"/>
    <mergeCell ref="A9:H9"/>
    <mergeCell ref="A11:H11"/>
    <mergeCell ref="A13:A14"/>
    <mergeCell ref="B13:F13"/>
    <mergeCell ref="G13:H14"/>
    <mergeCell ref="C14:D14"/>
    <mergeCell ref="E14:F14"/>
    <mergeCell ref="A15:A16"/>
    <mergeCell ref="B15:B16"/>
    <mergeCell ref="C15:D16"/>
    <mergeCell ref="E15:F16"/>
    <mergeCell ref="G15:H16"/>
    <mergeCell ref="A17:A18"/>
    <mergeCell ref="B17:B18"/>
    <mergeCell ref="C17:D18"/>
    <mergeCell ref="E17:F18"/>
    <mergeCell ref="G17:H18"/>
    <mergeCell ref="A19:A20"/>
    <mergeCell ref="B19:B20"/>
    <mergeCell ref="C19:D20"/>
    <mergeCell ref="E19:F20"/>
    <mergeCell ref="G19:H20"/>
    <mergeCell ref="A21:A22"/>
    <mergeCell ref="B21:B22"/>
    <mergeCell ref="C21:D22"/>
    <mergeCell ref="E21:F22"/>
    <mergeCell ref="G21: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 ref="C31:D31"/>
    <mergeCell ref="E31:F31"/>
    <mergeCell ref="G31:H31"/>
    <mergeCell ref="C32:D32"/>
    <mergeCell ref="E32:F32"/>
    <mergeCell ref="G32:H32"/>
    <mergeCell ref="C33:D33"/>
    <mergeCell ref="E33:F33"/>
    <mergeCell ref="G33:H33"/>
    <mergeCell ref="C34:D34"/>
    <mergeCell ref="E34:F34"/>
    <mergeCell ref="G34:H34"/>
    <mergeCell ref="C35:D35"/>
    <mergeCell ref="E35:F35"/>
    <mergeCell ref="G35:H35"/>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2D050"/>
    <pageSetUpPr fitToPage="false"/>
  </sheetPr>
  <dimension ref="A1:H3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I18" activeCellId="0" sqref="I18"/>
    </sheetView>
  </sheetViews>
  <sheetFormatPr defaultColWidth="11.43359375" defaultRowHeight="12.75" zeroHeight="false" outlineLevelRow="0" outlineLevelCol="0"/>
  <cols>
    <col collapsed="false" customWidth="true" hidden="false" outlineLevel="0" max="1" min="1" style="1932" width="10.29"/>
    <col collapsed="false" customWidth="true" hidden="false" outlineLevel="0" max="3" min="2" style="1932" width="11.86"/>
    <col collapsed="false" customWidth="true" hidden="false" outlineLevel="0" max="4" min="4" style="1932" width="27.12"/>
    <col collapsed="false" customWidth="true" hidden="false" outlineLevel="0" max="6" min="5" style="1932" width="23.28"/>
    <col collapsed="false" customWidth="true" hidden="false" outlineLevel="0" max="7" min="7" style="1932" width="17.4"/>
    <col collapsed="false" customWidth="true" hidden="false" outlineLevel="0" max="8" min="8" style="1932" width="28.71"/>
    <col collapsed="false" customWidth="false" hidden="false" outlineLevel="0" max="259" min="9" style="1932" width="11.42"/>
    <col collapsed="false" customWidth="true" hidden="false" outlineLevel="0" max="260" min="260" style="1932" width="10.29"/>
    <col collapsed="false" customWidth="true" hidden="false" outlineLevel="0" max="261" min="261" style="1932" width="11.86"/>
    <col collapsed="false" customWidth="true" hidden="false" outlineLevel="0" max="262" min="262" style="1932" width="38.29"/>
    <col collapsed="false" customWidth="true" hidden="false" outlineLevel="0" max="263" min="263" style="1932" width="41.71"/>
    <col collapsed="false" customWidth="true" hidden="false" outlineLevel="0" max="264" min="264" style="1932" width="31.01"/>
    <col collapsed="false" customWidth="false" hidden="false" outlineLevel="0" max="515" min="265" style="1932" width="11.42"/>
    <col collapsed="false" customWidth="true" hidden="false" outlineLevel="0" max="516" min="516" style="1932" width="10.29"/>
    <col collapsed="false" customWidth="true" hidden="false" outlineLevel="0" max="517" min="517" style="1932" width="11.86"/>
    <col collapsed="false" customWidth="true" hidden="false" outlineLevel="0" max="518" min="518" style="1932" width="38.29"/>
    <col collapsed="false" customWidth="true" hidden="false" outlineLevel="0" max="519" min="519" style="1932" width="41.71"/>
    <col collapsed="false" customWidth="true" hidden="false" outlineLevel="0" max="520" min="520" style="1932" width="31.01"/>
    <col collapsed="false" customWidth="false" hidden="false" outlineLevel="0" max="771" min="521" style="1932" width="11.42"/>
    <col collapsed="false" customWidth="true" hidden="false" outlineLevel="0" max="772" min="772" style="1932" width="10.29"/>
    <col collapsed="false" customWidth="true" hidden="false" outlineLevel="0" max="773" min="773" style="1932" width="11.86"/>
    <col collapsed="false" customWidth="true" hidden="false" outlineLevel="0" max="774" min="774" style="1932" width="38.29"/>
    <col collapsed="false" customWidth="true" hidden="false" outlineLevel="0" max="775" min="775" style="1932" width="41.71"/>
    <col collapsed="false" customWidth="true" hidden="false" outlineLevel="0" max="776" min="776" style="1932" width="31.01"/>
    <col collapsed="false" customWidth="false" hidden="false" outlineLevel="0" max="1024" min="777" style="1932" width="11.42"/>
  </cols>
  <sheetData>
    <row r="1" s="1625" customFormat="true" ht="11.25" hidden="false" customHeight="true" outlineLevel="0" collapsed="false">
      <c r="A1" s="1633" t="n">
        <v>85</v>
      </c>
      <c r="B1" s="1633"/>
      <c r="C1" s="1633"/>
      <c r="D1" s="1633"/>
      <c r="E1" s="1633"/>
      <c r="F1" s="1633"/>
      <c r="G1" s="1633"/>
      <c r="H1" s="1633"/>
    </row>
    <row r="2" s="1625" customFormat="true" ht="7.5" hidden="false" customHeight="true" outlineLevel="0" collapsed="false">
      <c r="A2" s="2196"/>
      <c r="B2" s="2196"/>
      <c r="C2" s="2196"/>
      <c r="D2" s="2196"/>
      <c r="E2" s="2196"/>
      <c r="F2" s="2196"/>
      <c r="G2" s="2196"/>
      <c r="H2" s="2196"/>
    </row>
    <row r="3" s="1625" customFormat="true" ht="12" hidden="false" customHeight="true" outlineLevel="0" collapsed="false">
      <c r="A3" s="2197" t="s">
        <v>17</v>
      </c>
      <c r="B3" s="2198"/>
      <c r="C3" s="2196"/>
      <c r="D3" s="2199"/>
      <c r="E3" s="2200" t="s">
        <v>1853</v>
      </c>
      <c r="F3" s="2201"/>
      <c r="G3" s="2201"/>
      <c r="H3" s="2202"/>
    </row>
    <row r="4" s="1625" customFormat="true" ht="12.75" hidden="false" customHeight="true" outlineLevel="0" collapsed="false">
      <c r="A4" s="2203" t="s">
        <v>1854</v>
      </c>
      <c r="B4" s="2204"/>
      <c r="C4" s="2196"/>
      <c r="D4" s="1730"/>
      <c r="E4" s="2196"/>
      <c r="F4" s="2196"/>
      <c r="G4" s="2196"/>
      <c r="H4" s="2196"/>
    </row>
    <row r="5" s="1625" customFormat="true" ht="11.25" hidden="false" customHeight="true" outlineLevel="0" collapsed="false">
      <c r="A5" s="2196"/>
      <c r="B5" s="2196"/>
      <c r="C5" s="2196"/>
      <c r="D5" s="2196"/>
      <c r="E5" s="2205" t="s">
        <v>290</v>
      </c>
      <c r="F5" s="2196"/>
      <c r="G5" s="2196"/>
      <c r="H5" s="2196"/>
    </row>
    <row r="6" s="1625" customFormat="true" ht="13.5" hidden="false" customHeight="true" outlineLevel="0" collapsed="false">
      <c r="A6" s="2205" t="s">
        <v>291</v>
      </c>
      <c r="B6" s="1732"/>
      <c r="C6" s="2196"/>
      <c r="D6" s="2196"/>
      <c r="E6" s="2205"/>
      <c r="F6" s="2196"/>
      <c r="G6" s="2196"/>
      <c r="H6" s="2196"/>
    </row>
    <row r="7" s="1625" customFormat="true" ht="12" hidden="false" customHeight="true" outlineLevel="0" collapsed="false">
      <c r="A7" s="1731" t="str">
        <f aca="false">+'[1]Page 65'!A7</f>
        <v>N° d'immatriculation fiscale:</v>
      </c>
      <c r="E7" s="1731" t="str">
        <f aca="false">+'[1]Page 65'!D7</f>
        <v>Exercice clos le :</v>
      </c>
      <c r="G7" s="1731" t="s">
        <v>350</v>
      </c>
    </row>
    <row r="8" s="1625" customFormat="true" ht="11.25" hidden="false" customHeight="true" outlineLevel="0" collapsed="false">
      <c r="A8" s="2196"/>
      <c r="B8" s="2196"/>
      <c r="C8" s="2196"/>
      <c r="D8" s="2196"/>
      <c r="E8" s="2196"/>
      <c r="F8" s="2196"/>
      <c r="G8" s="2196"/>
      <c r="H8" s="2196"/>
    </row>
    <row r="9" s="1625" customFormat="true" ht="11.25" hidden="false" customHeight="true" outlineLevel="0" collapsed="false">
      <c r="A9" s="2206" t="str">
        <f aca="false">+'[1]P83 Liste principaux clients'!A9:H9</f>
        <v>ETAT COMPLEMENTAIRE DU COMMISSARIAT DES IMPOTS/COMPTABILITE NATIONALE</v>
      </c>
      <c r="B9" s="2206"/>
      <c r="C9" s="2206"/>
      <c r="D9" s="2206"/>
      <c r="E9" s="2206"/>
      <c r="F9" s="2206"/>
      <c r="G9" s="2206"/>
      <c r="H9" s="2206"/>
    </row>
    <row r="11" customFormat="false" ht="20.25" hidden="false" customHeight="false" outlineLevel="0" collapsed="false">
      <c r="A11" s="2045" t="s">
        <v>2354</v>
      </c>
      <c r="B11" s="2045"/>
      <c r="C11" s="2045"/>
      <c r="D11" s="2045"/>
      <c r="E11" s="2045"/>
      <c r="F11" s="2045"/>
      <c r="G11" s="2045"/>
      <c r="H11" s="2045"/>
    </row>
    <row r="12" customFormat="false" ht="20.25" hidden="false" customHeight="false" outlineLevel="0" collapsed="false">
      <c r="A12" s="2045"/>
      <c r="B12" s="2045"/>
      <c r="C12" s="2045"/>
      <c r="D12" s="2045"/>
      <c r="E12" s="2045"/>
      <c r="F12" s="2045"/>
      <c r="G12" s="2045"/>
      <c r="H12" s="2045"/>
    </row>
    <row r="13" s="2097" customFormat="true" ht="15.75" hidden="false" customHeight="true" outlineLevel="0" collapsed="false">
      <c r="A13" s="2168" t="s">
        <v>2349</v>
      </c>
      <c r="B13" s="2168" t="s">
        <v>2355</v>
      </c>
      <c r="C13" s="2168"/>
      <c r="D13" s="2168"/>
      <c r="E13" s="2168"/>
      <c r="F13" s="2168"/>
      <c r="G13" s="2168" t="s">
        <v>2351</v>
      </c>
      <c r="H13" s="2168"/>
    </row>
    <row r="14" s="2097" customFormat="true" ht="18" hidden="false" customHeight="true" outlineLevel="0" collapsed="false">
      <c r="A14" s="2168"/>
      <c r="B14" s="2168" t="s">
        <v>393</v>
      </c>
      <c r="C14" s="2168" t="s">
        <v>2352</v>
      </c>
      <c r="D14" s="2168"/>
      <c r="E14" s="2168" t="s">
        <v>2353</v>
      </c>
      <c r="F14" s="2168"/>
      <c r="G14" s="2168"/>
      <c r="H14" s="2168"/>
    </row>
    <row r="15" customFormat="false" ht="20.25" hidden="false" customHeight="true" outlineLevel="0" collapsed="false">
      <c r="A15" s="2189"/>
      <c r="B15" s="2189"/>
      <c r="C15" s="2170"/>
      <c r="D15" s="2170"/>
      <c r="E15" s="2190"/>
      <c r="F15" s="2190"/>
      <c r="G15" s="2190"/>
      <c r="H15" s="2190"/>
    </row>
    <row r="16" customFormat="false" ht="20.25" hidden="false" customHeight="true" outlineLevel="0" collapsed="false">
      <c r="A16" s="2189"/>
      <c r="B16" s="2189"/>
      <c r="C16" s="2170"/>
      <c r="D16" s="2170"/>
      <c r="E16" s="2190"/>
      <c r="F16" s="2190"/>
      <c r="G16" s="2190"/>
      <c r="H16" s="2190"/>
    </row>
    <row r="17" customFormat="false" ht="20.25" hidden="false" customHeight="true" outlineLevel="0" collapsed="false">
      <c r="A17" s="2189"/>
      <c r="B17" s="2189"/>
      <c r="C17" s="2170"/>
      <c r="D17" s="2170"/>
      <c r="E17" s="2190"/>
      <c r="F17" s="2190"/>
      <c r="G17" s="2190"/>
      <c r="H17" s="2190"/>
    </row>
    <row r="18" customFormat="false" ht="20.25" hidden="false" customHeight="true" outlineLevel="0" collapsed="false">
      <c r="A18" s="2189"/>
      <c r="B18" s="2189"/>
      <c r="C18" s="2170"/>
      <c r="D18" s="2170"/>
      <c r="E18" s="2190"/>
      <c r="F18" s="2190"/>
      <c r="G18" s="2190"/>
      <c r="H18" s="2190"/>
    </row>
    <row r="19" customFormat="false" ht="20.25" hidden="false" customHeight="true" outlineLevel="0" collapsed="false">
      <c r="A19" s="2189"/>
      <c r="B19" s="2189"/>
      <c r="C19" s="2170"/>
      <c r="D19" s="2170"/>
      <c r="E19" s="2190"/>
      <c r="F19" s="2190"/>
      <c r="G19" s="2190"/>
      <c r="H19" s="2190"/>
    </row>
    <row r="20" customFormat="false" ht="20.25" hidden="false" customHeight="true" outlineLevel="0" collapsed="false">
      <c r="A20" s="2189"/>
      <c r="B20" s="2189"/>
      <c r="C20" s="2170"/>
      <c r="D20" s="2170"/>
      <c r="E20" s="2190"/>
      <c r="F20" s="2190"/>
      <c r="G20" s="2190"/>
      <c r="H20" s="2190"/>
    </row>
    <row r="21" customFormat="false" ht="20.25" hidden="false" customHeight="true" outlineLevel="0" collapsed="false">
      <c r="A21" s="2189"/>
      <c r="B21" s="2189"/>
      <c r="C21" s="2170"/>
      <c r="D21" s="2170"/>
      <c r="E21" s="2190"/>
      <c r="F21" s="2190"/>
      <c r="G21" s="2190"/>
      <c r="H21" s="2190"/>
    </row>
    <row r="22" customFormat="false" ht="20.25" hidden="false" customHeight="true" outlineLevel="0" collapsed="false">
      <c r="A22" s="2189"/>
      <c r="B22" s="2189"/>
      <c r="C22" s="2170"/>
      <c r="D22" s="2170"/>
      <c r="E22" s="2190"/>
      <c r="F22" s="2190"/>
      <c r="G22" s="2190"/>
      <c r="H22" s="2190"/>
    </row>
    <row r="23" customFormat="false" ht="20.25" hidden="false" customHeight="true" outlineLevel="0" collapsed="false">
      <c r="A23" s="2189"/>
      <c r="B23" s="2189"/>
      <c r="C23" s="2170"/>
      <c r="D23" s="2170"/>
      <c r="E23" s="2190"/>
      <c r="F23" s="2190"/>
      <c r="G23" s="2190"/>
      <c r="H23" s="2190"/>
    </row>
    <row r="24" customFormat="false" ht="20.25" hidden="false" customHeight="true" outlineLevel="0" collapsed="false">
      <c r="A24" s="2189"/>
      <c r="B24" s="2189"/>
      <c r="C24" s="2170"/>
      <c r="D24" s="2170"/>
      <c r="E24" s="2190"/>
      <c r="F24" s="2190"/>
      <c r="G24" s="2190"/>
      <c r="H24" s="2190"/>
    </row>
    <row r="25" customFormat="false" ht="20.25" hidden="false" customHeight="true" outlineLevel="0" collapsed="false">
      <c r="A25" s="2189"/>
      <c r="B25" s="2189"/>
      <c r="C25" s="2170"/>
      <c r="D25" s="2170"/>
      <c r="E25" s="2190"/>
      <c r="F25" s="2190"/>
      <c r="G25" s="2190"/>
      <c r="H25" s="2190"/>
    </row>
    <row r="26" customFormat="false" ht="20.25" hidden="false" customHeight="true" outlineLevel="0" collapsed="false">
      <c r="A26" s="2189"/>
      <c r="B26" s="2189"/>
      <c r="C26" s="2170"/>
      <c r="D26" s="2170"/>
      <c r="E26" s="2190"/>
      <c r="F26" s="2190"/>
      <c r="G26" s="2190"/>
      <c r="H26" s="2190"/>
    </row>
    <row r="27" customFormat="false" ht="20.25" hidden="false" customHeight="true" outlineLevel="0" collapsed="false">
      <c r="A27" s="2189"/>
      <c r="B27" s="2189"/>
      <c r="C27" s="2170"/>
      <c r="D27" s="2170"/>
      <c r="E27" s="2190"/>
      <c r="F27" s="2190"/>
      <c r="G27" s="2190"/>
      <c r="H27" s="2190"/>
    </row>
    <row r="28" customFormat="false" ht="20.25" hidden="false" customHeight="true" outlineLevel="0" collapsed="false">
      <c r="A28" s="2189"/>
      <c r="B28" s="2189"/>
      <c r="C28" s="2170"/>
      <c r="D28" s="2170"/>
      <c r="E28" s="2190"/>
      <c r="F28" s="2190"/>
      <c r="G28" s="2190"/>
      <c r="H28" s="2190"/>
    </row>
    <row r="29" customFormat="false" ht="20.25" hidden="false" customHeight="true" outlineLevel="0" collapsed="false">
      <c r="A29" s="2189"/>
      <c r="B29" s="2189"/>
      <c r="C29" s="2170"/>
      <c r="D29" s="2170"/>
      <c r="E29" s="2190"/>
      <c r="F29" s="2190"/>
      <c r="G29" s="2190"/>
      <c r="H29" s="2190"/>
    </row>
    <row r="30" customFormat="false" ht="20.25" hidden="false" customHeight="true" outlineLevel="0" collapsed="false">
      <c r="A30" s="2207"/>
      <c r="B30" s="2207"/>
      <c r="C30" s="2170"/>
      <c r="D30" s="2170"/>
      <c r="E30" s="2190"/>
      <c r="F30" s="2190"/>
      <c r="G30" s="2190"/>
      <c r="H30" s="2190"/>
    </row>
  </sheetData>
  <mergeCells count="56">
    <mergeCell ref="A1:H1"/>
    <mergeCell ref="A9:H9"/>
    <mergeCell ref="A11:H11"/>
    <mergeCell ref="A13:A14"/>
    <mergeCell ref="B13:F13"/>
    <mergeCell ref="G13:H14"/>
    <mergeCell ref="C14:D14"/>
    <mergeCell ref="E14:F14"/>
    <mergeCell ref="C15:D15"/>
    <mergeCell ref="E15:F15"/>
    <mergeCell ref="G15:H15"/>
    <mergeCell ref="C16:D16"/>
    <mergeCell ref="E16:F16"/>
    <mergeCell ref="G16:H16"/>
    <mergeCell ref="C17:D17"/>
    <mergeCell ref="E17:F17"/>
    <mergeCell ref="G17:H17"/>
    <mergeCell ref="C18:D18"/>
    <mergeCell ref="E18:F18"/>
    <mergeCell ref="G18:H18"/>
    <mergeCell ref="C19:D19"/>
    <mergeCell ref="E19:F19"/>
    <mergeCell ref="G19:H19"/>
    <mergeCell ref="C20:D20"/>
    <mergeCell ref="E20:F20"/>
    <mergeCell ref="G20:H20"/>
    <mergeCell ref="C21:D21"/>
    <mergeCell ref="E21:F21"/>
    <mergeCell ref="G21:H21"/>
    <mergeCell ref="C22:D22"/>
    <mergeCell ref="E22:F22"/>
    <mergeCell ref="G22:H22"/>
    <mergeCell ref="C23:D23"/>
    <mergeCell ref="E23:F23"/>
    <mergeCell ref="G23:H23"/>
    <mergeCell ref="C24:D24"/>
    <mergeCell ref="E24:F24"/>
    <mergeCell ref="G24:H24"/>
    <mergeCell ref="C25:D25"/>
    <mergeCell ref="E25:F25"/>
    <mergeCell ref="G25:H25"/>
    <mergeCell ref="C26:D26"/>
    <mergeCell ref="E26:F26"/>
    <mergeCell ref="G26:H26"/>
    <mergeCell ref="C27:D27"/>
    <mergeCell ref="E27:F27"/>
    <mergeCell ref="G27:H27"/>
    <mergeCell ref="C28:D28"/>
    <mergeCell ref="E28:F28"/>
    <mergeCell ref="G28:H28"/>
    <mergeCell ref="C29:D29"/>
    <mergeCell ref="E29:F29"/>
    <mergeCell ref="G29:H29"/>
    <mergeCell ref="C30:D30"/>
    <mergeCell ref="E30:F30"/>
    <mergeCell ref="G30:H30"/>
  </mergeCells>
  <printOptions headings="false" gridLines="false" gridLinesSet="true" horizontalCentered="true" verticalCentered="false"/>
  <pageMargins left="0" right="0" top="0" bottom="0"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8" man="true" max="65535" min="0"/>
  </colBreaks>
  <drawing r:id="rId1"/>
</worksheet>
</file>

<file path=docProps/app.xml><?xml version="1.0" encoding="utf-8"?>
<Properties xmlns="http://schemas.openxmlformats.org/officeDocument/2006/extended-properties" xmlns:vt="http://schemas.openxmlformats.org/officeDocument/2006/docPropsVTypes">
  <Template/>
  <TotalTime>1010</TotalTime>
  <Application>LibreOffice/7.0.1.2$Windows_X86_64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2006-09-12T15:06:44Z</dcterms:created>
  <dc:creator/>
  <dc:description/>
  <dc:language>en-US</dc:language>
  <cp:lastModifiedBy/>
  <cp:lastPrinted>2019-01-24T09:46:30Z</cp:lastPrinted>
  <dcterms:modified xsi:type="dcterms:W3CDTF">2021-03-09T18:42:54Z</dcterms:modified>
  <cp:revision>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