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worksheets/_rels/sheet9.xml.rels" ContentType="application/vnd.openxmlformats-package.relationships+xml"/>
  <Override PartName="/xl/worksheets/_rels/sheet10.xml.rels" ContentType="application/vnd.openxmlformats-package.relationships+xml"/>
  <Override PartName="/xl/worksheets/_rels/sheet11.xml.rels" ContentType="application/vnd.openxmlformats-package.relationships+xml"/>
  <Override PartName="/xl/worksheets/_rels/sheet12.xml.rels" ContentType="application/vnd.openxmlformats-package.relationships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AGE DE GARDE" sheetId="1" state="visible" r:id="rId2"/>
    <sheet name="FICHE R1 " sheetId="2" state="visible" r:id="rId3"/>
    <sheet name="FICHE R2 " sheetId="3" state="visible" r:id="rId4"/>
    <sheet name="FICHE R3 " sheetId="4" state="visible" r:id="rId5"/>
    <sheet name="FICHE R4" sheetId="5" state="visible" r:id="rId6"/>
    <sheet name="BILAN_COMPTE DE RESULTAT" sheetId="6" state="visible" r:id="rId7"/>
    <sheet name="NOTE 1" sheetId="7" state="visible" r:id="rId8"/>
    <sheet name="NOTE 2" sheetId="8" state="visible" r:id="rId9"/>
    <sheet name="NOTE 3" sheetId="9" state="visible" r:id="rId10"/>
    <sheet name="NOTE 4" sheetId="10" state="visible" r:id="rId11"/>
    <sheet name="NOTE COMPL1" sheetId="11" state="visible" r:id="rId12"/>
    <sheet name="NOTE COMPL2" sheetId="12" state="visible" r:id="rId13"/>
  </sheets>
  <definedNames>
    <definedName function="false" hidden="false" name="_centreImpot" vbProcedure="false">"CENTRE DES IMPOTS DE "</definedName>
    <definedName function="false" hidden="false" name="_dAn" vbProcedure="false">" 2012"</definedName>
    <definedName function="false" hidden="false" name="_dDeb" vbProcedure="false">40179</definedName>
    <definedName function="false" hidden="false" name="_dFin" vbProcedure="false">" 31/12/2016"</definedName>
    <definedName function="false" hidden="false" name="_insae" vbProcedure="false">" "</definedName>
    <definedName function="false" hidden="false" name="_Mois" vbProcedure="false">12</definedName>
    <definedName function="false" hidden="false" name="_nbMois" vbProcedure="false">12</definedName>
    <definedName function="false" hidden="false" name="_nCompletPays" vbProcedure="false">"REPUBLIQUE DU BENIN"</definedName>
    <definedName function="false" hidden="false" name="_nSo" vbProcedure="false">"Société de Matériel de Travaux Publics"</definedName>
    <definedName function="false" hidden="false" name="_Pays" vbProcedure="false">"REPUBLIQUE DU BENIN"</definedName>
    <definedName function="false" hidden="false" name="_regCom" vbProcedure="false">"COT 05-B-1694"</definedName>
    <definedName function="false" hidden="false" name="_sigle" vbProcedure="false">" "</definedName>
    <definedName function="false" hidden="false" name="_soAdr" vbProcedure="false">" "</definedName>
    <definedName function="false" hidden="false" name="_soAg1" vbProcedure="false">" "</definedName>
    <definedName function="false" hidden="false" name="_soAg2" vbProcedure="false">" "</definedName>
    <definedName function="false" hidden="false" name="_soNom" vbProcedure="false">"Ets ELYON FROID ELECTRICITE &amp; SERVICE"</definedName>
    <definedName function="false" hidden="false" name="_soNumFisc" vbProcedure="false">" "</definedName>
    <definedName function="false" hidden="false" name="_soSigle" vbProcedure="false">" "</definedName>
    <definedName function="false" hidden="false" name="_Ville" vbProcedure="false">"CENTRE DES IMPÔTS DE COTONOU"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<sst xmlns="http://schemas.openxmlformats.org/spreadsheetml/2006/main" count="521" uniqueCount="250">
  <si>
    <t xml:space="preserve">REPUBLIQUE DU BENIN</t>
  </si>
  <si>
    <t xml:space="preserve">DIRECTION :</t>
  </si>
  <si>
    <r>
      <rPr>
        <b val="true"/>
        <sz val="11"/>
        <rFont val="Arial"/>
        <family val="2"/>
        <charset val="1"/>
      </rPr>
      <t xml:space="preserve">      </t>
    </r>
    <r>
      <rPr>
        <b val="true"/>
        <u val="single"/>
        <sz val="11"/>
        <rFont val="Arial"/>
        <family val="2"/>
        <charset val="1"/>
      </rPr>
      <t xml:space="preserve">                                                </t>
    </r>
  </si>
  <si>
    <r>
      <rPr>
        <sz val="11"/>
        <rFont val="Arial"/>
        <family val="2"/>
        <charset val="1"/>
      </rPr>
      <t xml:space="preserve">CENTRE DE DEPOT DE  : </t>
    </r>
    <r>
      <rPr>
        <b val="true"/>
        <sz val="11"/>
        <rFont val="Arial"/>
        <family val="2"/>
        <charset val="1"/>
      </rPr>
      <t xml:space="preserve">        </t>
    </r>
  </si>
  <si>
    <t xml:space="preserve">ETATS FINANCIERS NORMALISES </t>
  </si>
  <si>
    <t xml:space="preserve">SYSTÈME COMPTABLE OHADA(SYSCOHADA)</t>
  </si>
  <si>
    <t xml:space="preserve">EXERCICE CLOS LE :</t>
  </si>
  <si>
    <t xml:space="preserve">31 DECEMBRE …..</t>
  </si>
  <si>
    <t xml:space="preserve">DESIGNATION DE L'ENTITE</t>
  </si>
  <si>
    <r>
      <rPr>
        <b val="true"/>
        <sz val="11"/>
        <rFont val="Arial"/>
        <family val="2"/>
        <charset val="1"/>
      </rPr>
      <t xml:space="preserve">     </t>
    </r>
    <r>
      <rPr>
        <b val="true"/>
        <u val="single"/>
        <sz val="11"/>
        <rFont val="Arial"/>
        <family val="2"/>
        <charset val="1"/>
      </rPr>
      <t xml:space="preserve">                   </t>
    </r>
  </si>
  <si>
    <r>
      <rPr>
        <sz val="11"/>
        <rFont val="Arial"/>
        <family val="2"/>
        <charset val="1"/>
      </rPr>
      <t xml:space="preserve"> DENOMINATION SOCIALE :</t>
    </r>
    <r>
      <rPr>
        <b val="true"/>
        <sz val="11"/>
        <rFont val="Arial"/>
        <family val="2"/>
        <charset val="1"/>
      </rPr>
      <t xml:space="preserve"> </t>
    </r>
  </si>
  <si>
    <t xml:space="preserve">       (ou nom et prénoms de l'exploitant)</t>
  </si>
  <si>
    <t xml:space="preserve">                                                                                                                                                                                                                     </t>
  </si>
  <si>
    <t xml:space="preserve">      </t>
  </si>
  <si>
    <r>
      <rPr>
        <sz val="11"/>
        <rFont val="Arial"/>
        <family val="2"/>
        <charset val="1"/>
      </rPr>
      <t xml:space="preserve"> SIGLE USUEL : </t>
    </r>
    <r>
      <rPr>
        <b val="true"/>
        <sz val="11"/>
        <rFont val="Arial"/>
        <family val="2"/>
        <charset val="1"/>
      </rPr>
      <t xml:space="preserve"> </t>
    </r>
    <r>
      <rPr>
        <sz val="11"/>
        <rFont val="Arial"/>
        <family val="2"/>
        <charset val="1"/>
      </rPr>
      <t xml:space="preserve">                                           </t>
    </r>
  </si>
  <si>
    <t xml:space="preserve">ADRESSE COMPLETE : </t>
  </si>
  <si>
    <r>
      <rPr>
        <sz val="11"/>
        <rFont val="Arial"/>
        <family val="2"/>
        <charset val="1"/>
      </rPr>
      <t xml:space="preserve">N° D'IDENTIFICATION FISCALE :      </t>
    </r>
    <r>
      <rPr>
        <b val="true"/>
        <sz val="11"/>
        <rFont val="Arial"/>
        <family val="2"/>
        <charset val="1"/>
      </rPr>
      <t xml:space="preserve"> </t>
    </r>
  </si>
  <si>
    <t xml:space="preserve">SYSTÈME MINIMAL DE TRÉSORERIE (S.M.T)</t>
  </si>
  <si>
    <t xml:space="preserve">Documents déposés</t>
  </si>
  <si>
    <t xml:space="preserve">Réservé à la Direction Générale des Impôts</t>
  </si>
  <si>
    <t xml:space="preserve">Date de dépôt</t>
  </si>
  <si>
    <t xml:space="preserve">Fiche d'identification et renseignements divers</t>
  </si>
  <si>
    <t xml:space="preserve">X</t>
  </si>
  <si>
    <t xml:space="preserve">Bilan </t>
  </si>
  <si>
    <t xml:space="preserve"> </t>
  </si>
  <si>
    <t xml:space="preserve">Compte de résultat</t>
  </si>
  <si>
    <t xml:space="preserve">Notes annexées</t>
  </si>
  <si>
    <t xml:space="preserve">Nom de l'agent de la DGI ayant réceptionné le dépôt</t>
  </si>
  <si>
    <t xml:space="preserve">Nombre de pages déposées par exemplaire</t>
  </si>
  <si>
    <t xml:space="preserve">Nombre d'exemplaires déposés</t>
  </si>
  <si>
    <t xml:space="preserve">Signature de l'agent et cachet du service</t>
  </si>
  <si>
    <t xml:space="preserve">Dénomination sociale de l'entité:</t>
  </si>
  <si>
    <t xml:space="preserve">Sigle usuel :</t>
  </si>
  <si>
    <t xml:space="preserve">Adresse :</t>
  </si>
  <si>
    <t xml:space="preserve">N° d'identification fiscale :</t>
  </si>
  <si>
    <t xml:space="preserve">Exercice clos le :</t>
  </si>
  <si>
    <t xml:space="preserve">31 décembre </t>
  </si>
  <si>
    <t xml:space="preserve">Durée (en mois) : </t>
  </si>
  <si>
    <t xml:space="preserve">ZA</t>
  </si>
  <si>
    <t xml:space="preserve">EXERCICE COMPTABLE:</t>
  </si>
  <si>
    <t xml:space="preserve">DU:</t>
  </si>
  <si>
    <t xml:space="preserve">1er janvier </t>
  </si>
  <si>
    <t xml:space="preserve">AU</t>
  </si>
  <si>
    <t xml:space="preserve">31 décembre  </t>
  </si>
  <si>
    <t xml:space="preserve">ZB</t>
  </si>
  <si>
    <t xml:space="preserve">DATE D'ARRETE EFFECTIF DES COMPTES</t>
  </si>
  <si>
    <t xml:space="preserve">ZC</t>
  </si>
  <si>
    <t xml:space="preserve">EXERCICE PRECEDENT CLOS LE:</t>
  </si>
  <si>
    <t xml:space="preserve">DUREE EXERCICE PRECEDENT EN MOIS:</t>
  </si>
  <si>
    <t xml:space="preserve">ZD</t>
  </si>
  <si>
    <t xml:space="preserve">Greffe</t>
  </si>
  <si>
    <t xml:space="preserve">N° Registre du commerce</t>
  </si>
  <si>
    <t xml:space="preserve">N° Répertoire des entités</t>
  </si>
  <si>
    <t xml:space="preserve">ZE</t>
  </si>
  <si>
    <t xml:space="preserve">N° de caisse sociale</t>
  </si>
  <si>
    <t xml:space="preserve">N° Code Importateur</t>
  </si>
  <si>
    <t xml:space="preserve">Code activité principale</t>
  </si>
  <si>
    <t xml:space="preserve">ZF</t>
  </si>
  <si>
    <t xml:space="preserve">Désignation de l'entité</t>
  </si>
  <si>
    <t xml:space="preserve">Sigle</t>
  </si>
  <si>
    <t xml:space="preserve">ZG</t>
  </si>
  <si>
    <t xml:space="preserve">N° de téléphone</t>
  </si>
  <si>
    <t xml:space="preserve">email</t>
  </si>
  <si>
    <t xml:space="preserve">Code</t>
  </si>
  <si>
    <t xml:space="preserve">Bote postale</t>
  </si>
  <si>
    <t xml:space="preserve">Ville</t>
  </si>
  <si>
    <t xml:space="preserve">ZH</t>
  </si>
  <si>
    <t xml:space="preserve">Adresse géographique complète (Immeuble, rue, quartier, ville, pays)</t>
  </si>
  <si>
    <t xml:space="preserve">ZI</t>
  </si>
  <si>
    <t xml:space="preserve">Désignation précise de l'activité principale exercée par l'entité</t>
  </si>
  <si>
    <t xml:space="preserve">Nom, adresse et qualité de la personne à contacter en cas de demande d'informations complémentaires </t>
  </si>
  <si>
    <t xml:space="preserve">Nom du professionnel salarié de l'entité ou</t>
  </si>
  <si>
    <t xml:space="preserve">Nom, adresse et téléhone du cabinet comptable ou du professionnel INSCRIT A L'ORDRE NATIONAL </t>
  </si>
  <si>
    <t xml:space="preserve">DES EXPERTS COMPTABLES ET DES COMPTABLES AGREES ayant établi les états financiers </t>
  </si>
  <si>
    <t xml:space="preserve">Visa de l'Expert comptable agrée</t>
  </si>
  <si>
    <t xml:space="preserve">Domiciliations bancaires:</t>
  </si>
  <si>
    <t xml:space="preserve">Nom du sigantaire des états financiers</t>
  </si>
  <si>
    <t xml:space="preserve">Banque</t>
  </si>
  <si>
    <t xml:space="preserve">Numéro de compte</t>
  </si>
  <si>
    <t xml:space="preserve">Directeur général</t>
  </si>
  <si>
    <t xml:space="preserve">Date de signature</t>
  </si>
  <si>
    <t xml:space="preserve">Signature</t>
  </si>
  <si>
    <t xml:space="preserve">Désignation entité : </t>
  </si>
  <si>
    <r>
      <rPr>
        <sz val="10"/>
        <rFont val="Arial"/>
        <family val="2"/>
        <charset val="1"/>
      </rPr>
      <t xml:space="preserve">Exercice clos le</t>
    </r>
    <r>
      <rPr>
        <b val="true"/>
        <sz val="10"/>
        <rFont val="Arial"/>
        <family val="2"/>
        <charset val="1"/>
      </rPr>
      <t xml:space="preserve"> 31/12/</t>
    </r>
  </si>
  <si>
    <t xml:space="preserve">Numéro d'identification : </t>
  </si>
  <si>
    <t xml:space="preserve">Durée (en mois) 12</t>
  </si>
  <si>
    <t xml:space="preserve">Contrôle de l'entité (cocher la case)</t>
  </si>
  <si>
    <t xml:space="preserve">ZK</t>
  </si>
  <si>
    <r>
      <rPr>
        <sz val="9"/>
        <rFont val="Arial"/>
        <family val="2"/>
        <charset val="1"/>
      </rPr>
      <t xml:space="preserve">Forme juridique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</si>
  <si>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ZQ</t>
  </si>
  <si>
    <t xml:space="preserve"> Entité sous contrôle public</t>
  </si>
  <si>
    <t xml:space="preserve">ZL</t>
  </si>
  <si>
    <r>
      <rPr>
        <sz val="9"/>
        <rFont val="Arial"/>
        <family val="2"/>
        <charset val="1"/>
      </rPr>
      <t xml:space="preserve">Régime fiscal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</si>
  <si>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ZR</t>
  </si>
  <si>
    <t xml:space="preserve"> Entité sous contrôle privé national</t>
  </si>
  <si>
    <t xml:space="preserve">ZM</t>
  </si>
  <si>
    <r>
      <rPr>
        <sz val="9"/>
        <rFont val="Arial"/>
        <family val="2"/>
        <charset val="1"/>
      </rPr>
      <t xml:space="preserve">Pays du siège social (</t>
    </r>
    <r>
      <rPr>
        <vertAlign val="superscript"/>
        <sz val="9"/>
        <rFont val="Arial"/>
        <family val="2"/>
        <charset val="1"/>
      </rPr>
      <t xml:space="preserve">1</t>
    </r>
    <r>
      <rPr>
        <sz val="9"/>
        <rFont val="Arial"/>
        <family val="2"/>
        <charset val="1"/>
      </rPr>
      <t xml:space="preserve">) :</t>
    </r>
  </si>
  <si>
    <t xml:space="preserve">ZS</t>
  </si>
  <si>
    <t xml:space="preserve"> Entité sous contrôle privé étranger</t>
  </si>
  <si>
    <t xml:space="preserve">ZN</t>
  </si>
  <si>
    <t xml:space="preserve">Nombre d'établissements dans le pays :</t>
  </si>
  <si>
    <t xml:space="preserve">ZO</t>
  </si>
  <si>
    <t xml:space="preserve">Nombre d'établissements hors du pays pour </t>
  </si>
  <si>
    <t xml:space="preserve">lesquels une comptabilité distincte est tenue :</t>
  </si>
  <si>
    <t xml:space="preserve">ZP</t>
  </si>
  <si>
    <t xml:space="preserve">Première année d'exercice dans le pays :</t>
  </si>
  <si>
    <t xml:space="preserve">ACTIVITE DE L'ENTITE</t>
  </si>
  <si>
    <r>
      <rPr>
        <sz val="10"/>
        <rFont val="Arial"/>
        <family val="2"/>
        <charset val="1"/>
      </rPr>
      <t xml:space="preserve">Désignation de l'activité (</t>
    </r>
    <r>
      <rPr>
        <vertAlign val="superscript"/>
        <sz val="10"/>
        <rFont val="Arial"/>
        <family val="2"/>
        <charset val="1"/>
      </rPr>
      <t xml:space="preserve">2</t>
    </r>
    <r>
      <rPr>
        <sz val="10"/>
        <rFont val="Arial"/>
        <family val="2"/>
        <charset val="1"/>
      </rPr>
      <t xml:space="preserve">)</t>
    </r>
  </si>
  <si>
    <t xml:space="preserve">Code nomenclature</t>
  </si>
  <si>
    <t xml:space="preserve">Chiffre d'affaires HT </t>
  </si>
  <si>
    <t xml:space="preserve">% activité</t>
  </si>
  <si>
    <r>
      <rPr>
        <sz val="10"/>
        <rFont val="Arial"/>
        <family val="2"/>
        <charset val="1"/>
      </rPr>
      <t xml:space="preserve">d'activité (</t>
    </r>
    <r>
      <rPr>
        <vertAlign val="superscript"/>
        <sz val="10"/>
        <rFont val="Arial"/>
        <family val="2"/>
        <charset val="1"/>
      </rPr>
      <t xml:space="preserve">1</t>
    </r>
    <r>
      <rPr>
        <sz val="10"/>
        <rFont val="Arial"/>
        <family val="2"/>
        <charset val="1"/>
      </rPr>
      <t xml:space="preserve">)</t>
    </r>
  </si>
  <si>
    <t xml:space="preserve">(CA HT) </t>
  </si>
  <si>
    <t xml:space="preserve">dans le CA </t>
  </si>
  <si>
    <t xml:space="preserve">HT</t>
  </si>
  <si>
    <t xml:space="preserve">Divers</t>
  </si>
  <si>
    <t xml:space="preserve"> TOTAL</t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</si>
  <si>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1</t>
    </r>
    <r>
      <rPr>
        <sz val="8"/>
        <rFont val="Arial"/>
        <family val="2"/>
        <charset val="1"/>
      </rPr>
      <t xml:space="preserve">) NOTE 36</t>
    </r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</si>
  <si>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2</t>
    </r>
    <r>
      <rPr>
        <sz val="8"/>
        <rFont val="Arial"/>
        <family val="2"/>
        <charset val="1"/>
      </rPr>
      <t xml:space="preserve">) Lister de manière précise les activités dans l'ordre décroissant du C. A. HT, ou de la valeur ajoutée (V. A.).</t>
    </r>
  </si>
  <si>
    <r>
      <rPr>
        <sz val="10"/>
        <rFont val="Arial"/>
        <family val="2"/>
        <charset val="1"/>
      </rPr>
      <t xml:space="preserve">Durée (en mois)</t>
    </r>
    <r>
      <rPr>
        <b val="true"/>
        <sz val="10"/>
        <rFont val="Arial"/>
        <family val="2"/>
        <charset val="1"/>
      </rPr>
      <t xml:space="preserve"> 12</t>
    </r>
  </si>
  <si>
    <r>
      <rPr>
        <b val="true"/>
        <sz val="11"/>
        <rFont val="Arial"/>
        <family val="2"/>
        <charset val="1"/>
      </rPr>
      <t xml:space="preserve">DIRIGEANTS (</t>
    </r>
    <r>
      <rPr>
        <b val="true"/>
        <vertAlign val="superscript"/>
        <sz val="11"/>
        <rFont val="Arial"/>
        <family val="2"/>
        <charset val="1"/>
      </rPr>
      <t xml:space="preserve">1</t>
    </r>
    <r>
      <rPr>
        <b val="true"/>
        <sz val="11"/>
        <rFont val="Arial"/>
        <family val="2"/>
        <charset val="1"/>
      </rPr>
      <t xml:space="preserve">)</t>
    </r>
  </si>
  <si>
    <t xml:space="preserve">Nom</t>
  </si>
  <si>
    <t xml:space="preserve">Prénoms</t>
  </si>
  <si>
    <t xml:space="preserve">Qualité</t>
  </si>
  <si>
    <t xml:space="preserve">N° identification fiscale</t>
  </si>
  <si>
    <t xml:space="preserve">Adresse (BP, ville, pays)</t>
  </si>
  <si>
    <r>
      <rPr>
        <sz val="8"/>
        <rFont val="Arial"/>
        <family val="2"/>
        <charset val="1"/>
      </rPr>
      <t xml:space="preserve">(</t>
    </r>
    <r>
      <rPr>
        <vertAlign val="superscript"/>
        <sz val="8"/>
        <rFont val="Arial"/>
        <family val="2"/>
        <charset val="1"/>
      </rPr>
      <t xml:space="preserve">1</t>
    </r>
    <r>
      <rPr>
        <sz val="8"/>
        <rFont val="Arial"/>
        <family val="2"/>
        <charset val="1"/>
      </rPr>
      <t xml:space="preserve">) Dirigeants = Président Directeur Général, Directeur Général, Administrateur Général, Gérant, Autres.</t>
    </r>
  </si>
  <si>
    <t xml:space="preserve">MEMBRES DU CONSEIL D'ADMINISTRATION</t>
  </si>
  <si>
    <r>
      <rPr>
        <sz val="10"/>
        <color rgb="FF000000"/>
        <rFont val="Arial"/>
        <family val="2"/>
        <charset val="1"/>
      </rPr>
      <t xml:space="preserve">Désignation entité :</t>
    </r>
    <r>
      <rPr>
        <b val="true"/>
        <sz val="10"/>
        <color rgb="FF000000"/>
        <rFont val="Arial"/>
        <family val="2"/>
        <charset val="1"/>
      </rPr>
      <t xml:space="preserve">  </t>
    </r>
    <r>
      <rPr>
        <sz val="10"/>
        <color rgb="FF000000"/>
        <rFont val="Arial"/>
        <family val="2"/>
        <charset val="1"/>
      </rPr>
      <t xml:space="preserve">                                     </t>
    </r>
  </si>
  <si>
    <r>
      <rPr>
        <sz val="9"/>
        <color rgb="FF000000"/>
        <rFont val="Arial"/>
        <family val="2"/>
        <charset val="1"/>
      </rPr>
      <t xml:space="preserve">Exercice clos le</t>
    </r>
    <r>
      <rPr>
        <b val="true"/>
        <sz val="9"/>
        <color rgb="FF000000"/>
        <rFont val="Arial"/>
        <family val="2"/>
        <charset val="1"/>
      </rPr>
      <t xml:space="preserve"> </t>
    </r>
    <r>
      <rPr>
        <sz val="9"/>
        <color rgb="FF000000"/>
        <rFont val="Arial"/>
        <family val="2"/>
        <charset val="1"/>
      </rPr>
      <t xml:space="preserve">                            </t>
    </r>
  </si>
  <si>
    <t xml:space="preserve">31/12/</t>
  </si>
  <si>
    <t xml:space="preserve">Numéro d’identification : </t>
  </si>
  <si>
    <t xml:space="preserve">Durée (en mois)</t>
  </si>
  <si>
    <t xml:space="preserve">NOTES</t>
  </si>
  <si>
    <t xml:space="preserve">INTITULES</t>
  </si>
  <si>
    <t xml:space="preserve">A</t>
  </si>
  <si>
    <t xml:space="preserve">N/A</t>
  </si>
  <si>
    <t xml:space="preserve">NOTE 1</t>
  </si>
  <si>
    <t xml:space="preserve">SUIVI DU MATERIEL, DU MOBILIER ET DES CAUTIONS</t>
  </si>
  <si>
    <t xml:space="preserve">NOTE 2</t>
  </si>
  <si>
    <t xml:space="preserve">ETAT DES STOCKS</t>
  </si>
  <si>
    <t xml:space="preserve">NOTE 3</t>
  </si>
  <si>
    <t xml:space="preserve">ETAT DES CRÉANCES ET DES DETTES NON ÉCHES AU 31 DÉCEMBRE</t>
  </si>
  <si>
    <t xml:space="preserve">NOTE 4</t>
  </si>
  <si>
    <t xml:space="preserve">JOURNAL DE TRÉSORERIE S.M.T</t>
  </si>
  <si>
    <t xml:space="preserve">NOTE COMPL 1</t>
  </si>
  <si>
    <t xml:space="preserve">JOURNAL DE SUIVI DES CRÉANCES IMPAYÉES S.M.T</t>
  </si>
  <si>
    <t xml:space="preserve">NOTE COMPL 2</t>
  </si>
  <si>
    <t xml:space="preserve">JOURNAL DE SUIVI DES DETTES À PAYER S.M.T</t>
  </si>
  <si>
    <t xml:space="preserve">A : Applicable                        N/A : Non Applicable.</t>
  </si>
  <si>
    <t xml:space="preserve">Désignation entité :……………………………………………………..                                                                                       Exercice clos le 31-12………………………………</t>
  </si>
  <si>
    <t xml:space="preserve">Numéro d'identification:……………………………………………..                                                                                       Durée (en mois)……………………………………..</t>
  </si>
  <si>
    <t xml:space="preserve">BILAN  S.M.T  AU 31 DECEMBRE ………….</t>
  </si>
  <si>
    <t xml:space="preserve">ACTIF</t>
  </si>
  <si>
    <t xml:space="preserve">NOTE</t>
  </si>
  <si>
    <t xml:space="preserve">MONTANT</t>
  </si>
  <si>
    <t xml:space="preserve">PASSIF</t>
  </si>
  <si>
    <t xml:space="preserve">EXERCICE N</t>
  </si>
  <si>
    <t xml:space="preserve">EXERCICE N-1</t>
  </si>
  <si>
    <t xml:space="preserve">Immobilisations (1)</t>
  </si>
  <si>
    <t xml:space="preserve">Compte exploitant</t>
  </si>
  <si>
    <t xml:space="preserve">Stocks</t>
  </si>
  <si>
    <t xml:space="preserve">Résultat exercice</t>
  </si>
  <si>
    <t xml:space="preserve">Clients et débiteurs divers</t>
  </si>
  <si>
    <t xml:space="preserve">Emprunt</t>
  </si>
  <si>
    <t xml:space="preserve">Caisse</t>
  </si>
  <si>
    <t xml:space="preserve">Fournisseurs et créditeurs divers</t>
  </si>
  <si>
    <t xml:space="preserve">Banque (en + ou en -)</t>
  </si>
  <si>
    <t xml:space="preserve">Total Actif</t>
  </si>
  <si>
    <t xml:space="preserve">Total Passif</t>
  </si>
  <si>
    <r>
      <rPr>
        <i val="true"/>
        <sz val="8"/>
        <color rgb="FF000000"/>
        <rFont val="Calibri"/>
        <family val="2"/>
        <charset val="1"/>
      </rPr>
      <t xml:space="preserve">(1) </t>
    </r>
    <r>
      <rPr>
        <i val="true"/>
        <sz val="8"/>
        <color rgb="FF000000"/>
        <rFont val="Arial Narrow"/>
        <family val="2"/>
        <charset val="1"/>
      </rPr>
      <t xml:space="preserve">À</t>
    </r>
    <r>
      <rPr>
        <i val="true"/>
        <sz val="8"/>
        <color rgb="FF000000"/>
        <rFont val="Calibri"/>
        <family val="2"/>
        <charset val="1"/>
      </rPr>
      <t xml:space="preserve">  faire figurer à l'actif du bilan si elles correspondent à des montants significatifs.</t>
    </r>
  </si>
  <si>
    <t xml:space="preserve">COMPTE DE RÉSULTAT S.M.T AU 31 DÉCEMBRE……….</t>
  </si>
  <si>
    <t xml:space="preserve">RUBRIQUES</t>
  </si>
  <si>
    <t xml:space="preserve">Recettes sur ventes ou prestations de services</t>
  </si>
  <si>
    <t xml:space="preserve">Autres recettes sur activités</t>
  </si>
  <si>
    <t xml:space="preserve">TOTAL DES RECETTES SUR PRODUITS</t>
  </si>
  <si>
    <t xml:space="preserve">Dépenses sur achats</t>
  </si>
  <si>
    <t xml:space="preserve">Dépenses sur loyers</t>
  </si>
  <si>
    <t xml:space="preserve">Dépenses sur salaires</t>
  </si>
  <si>
    <t xml:space="preserve">Dépenses sur impôts et taxes</t>
  </si>
  <si>
    <t xml:space="preserve">Charges d'intérêts</t>
  </si>
  <si>
    <t xml:space="preserve">Autres dépenses sur activités</t>
  </si>
  <si>
    <t xml:space="preserve">TOTAL DEPENSES SUR CHARGES</t>
  </si>
  <si>
    <t xml:space="preserve">B</t>
  </si>
  <si>
    <t xml:space="preserve">SOLDE : Excédent (+) ou insuffisance (-) de recettes (C = A-B)</t>
  </si>
  <si>
    <t xml:space="preserve">C</t>
  </si>
  <si>
    <t xml:space="preserve">- Variation des stocks N/N-1</t>
  </si>
  <si>
    <t xml:space="preserve">D</t>
  </si>
  <si>
    <t xml:space="preserve">- Variation des créances N/N-1</t>
  </si>
  <si>
    <t xml:space="preserve">+ Variation des dettes d'exploitation N/N-1</t>
  </si>
  <si>
    <t xml:space="preserve">E</t>
  </si>
  <si>
    <t xml:space="preserve">DOTATIONS AMORTISSEMENTS</t>
  </si>
  <si>
    <t xml:space="preserve">F</t>
  </si>
  <si>
    <t xml:space="preserve">RÉSULTAT EXERCICE (G = C-D+E-F)</t>
  </si>
  <si>
    <t xml:space="preserve">Désignation entité :…………………………………               Exercice clos le 31-12………………………..</t>
  </si>
  <si>
    <t xml:space="preserve">Numéro d'identifiction :……,……………………               Durée (en mois):……...………………………..</t>
  </si>
  <si>
    <t xml:space="preserve">TABLEAU S.M.T DE SUIVI DU MATERIEL, DU MOBILIER ET DES CAUTIONS</t>
  </si>
  <si>
    <t xml:space="preserve">DATES</t>
  </si>
  <si>
    <t xml:space="preserve">DESIGNATIONS</t>
  </si>
  <si>
    <t xml:space="preserve">DATES DE SORTIE</t>
  </si>
  <si>
    <t xml:space="preserve">PRIX DE CESSION</t>
  </si>
  <si>
    <t xml:space="preserve">  </t>
  </si>
  <si>
    <t xml:space="preserve">ETAT DES STOCKS AU 31 DECEMBRE……………..</t>
  </si>
  <si>
    <t xml:space="preserve">RÉFÉRENCE </t>
  </si>
  <si>
    <t xml:space="preserve">DÉSIGNATIONS</t>
  </si>
  <si>
    <t xml:space="preserve">QUANTITÉ </t>
  </si>
  <si>
    <t xml:space="preserve">PRIX UNITAIRE </t>
  </si>
  <si>
    <t xml:space="preserve">MONTANT </t>
  </si>
  <si>
    <t xml:space="preserve">VALEUR DU STOCK FINAL </t>
  </si>
  <si>
    <t xml:space="preserve">   </t>
  </si>
  <si>
    <t xml:space="preserve">VALEUR DU STOCK INITIAL </t>
  </si>
  <si>
    <t xml:space="preserve">ETAT DES CRÉANCES ET DES DETTES NON ECHUES AU 31 DÉCEMBRE ………….</t>
  </si>
  <si>
    <t xml:space="preserve">DATE </t>
  </si>
  <si>
    <t xml:space="preserve">NOM DU CLIENT  </t>
  </si>
  <si>
    <t xml:space="preserve">Montant au 31 décembre </t>
  </si>
  <si>
    <t xml:space="preserve">Montant au 1er janvier </t>
  </si>
  <si>
    <t xml:space="preserve">Variation </t>
  </si>
  <si>
    <t xml:space="preserve">% </t>
  </si>
  <si>
    <t xml:space="preserve">TOTAL DES  CRÉANCES </t>
  </si>
  <si>
    <t xml:space="preserve">DATE  </t>
  </si>
  <si>
    <t xml:space="preserve">NOM DU FOURNISSEUR </t>
  </si>
  <si>
    <t xml:space="preserve">TOTAL DES DETTES </t>
  </si>
  <si>
    <r>
      <rPr>
        <b val="true"/>
        <sz val="12"/>
        <color rgb="FF0070C0"/>
        <rFont val="Arial Narrow"/>
        <family val="2"/>
        <charset val="1"/>
      </rPr>
      <t xml:space="preserve">JOURNAL DE TR</t>
    </r>
    <r>
      <rPr>
        <b val="true"/>
        <sz val="12"/>
        <color rgb="FF0070C0"/>
        <rFont val="Calibri"/>
        <family val="2"/>
        <charset val="1"/>
      </rPr>
      <t xml:space="preserve">É</t>
    </r>
    <r>
      <rPr>
        <b val="true"/>
        <sz val="12"/>
        <color rgb="FF0070C0"/>
        <rFont val="Arial Narrow"/>
        <family val="2"/>
        <charset val="1"/>
      </rPr>
      <t xml:space="preserve">SORERIE S.M.T  Mois de ………………… Année ………………..</t>
    </r>
  </si>
  <si>
    <t xml:space="preserve">Dates</t>
  </si>
  <si>
    <t xml:space="preserve">Libellés</t>
  </si>
  <si>
    <t xml:space="preserve">Recettes</t>
  </si>
  <si>
    <t xml:space="preserve">Dépenses</t>
  </si>
  <si>
    <t xml:space="preserve">Solde</t>
  </si>
  <si>
    <t xml:space="preserve">Ventilation recettes</t>
  </si>
  <si>
    <t xml:space="preserve">Ventilation  dépenses</t>
  </si>
  <si>
    <t xml:space="preserve">Ventes</t>
  </si>
  <si>
    <t xml:space="preserve">Autres</t>
  </si>
  <si>
    <t xml:space="preserve">Matériel et Mobilier</t>
  </si>
  <si>
    <t xml:space="preserve">Achats marchandises</t>
  </si>
  <si>
    <t xml:space="preserve">Achats matières et fournitures</t>
  </si>
  <si>
    <t xml:space="preserve">Loyers</t>
  </si>
  <si>
    <t xml:space="preserve">Salaires</t>
  </si>
  <si>
    <t xml:space="preserve">Impôts et taxes</t>
  </si>
  <si>
    <t xml:space="preserve">Report à nouveau</t>
  </si>
  <si>
    <t xml:space="preserve">Solde à reporter</t>
  </si>
  <si>
    <r>
      <rPr>
        <b val="true"/>
        <sz val="11"/>
        <color rgb="FF000000"/>
        <rFont val="Arial Narrow"/>
        <family val="2"/>
        <charset val="1"/>
      </rPr>
      <t xml:space="preserve">NB : </t>
    </r>
    <r>
      <rPr>
        <sz val="11"/>
        <color rgb="FF000000"/>
        <rFont val="Arial Narrow"/>
        <family val="2"/>
        <charset val="1"/>
      </rPr>
      <t xml:space="preserve">prévoir un journal par banque et un journal pour la caisse.  Les colonnes « ventilation recettes et dépenses » peuvent être complétées en cas de besoin
 par  des rajouts notamment « compte exploitant ».
</t>
    </r>
  </si>
  <si>
    <t xml:space="preserve">Désignation entité :…………………………………               Exercice clos le 31-12:………………………..</t>
  </si>
  <si>
    <r>
      <rPr>
        <b val="true"/>
        <sz val="12"/>
        <color rgb="FF0070C0"/>
        <rFont val="Arial Narrow"/>
        <family val="2"/>
        <charset val="1"/>
      </rPr>
      <t xml:space="preserve">JOURNAL DE SUIVI DES CR</t>
    </r>
    <r>
      <rPr>
        <b val="true"/>
        <sz val="12"/>
        <color rgb="FF0070C0"/>
        <rFont val="Calibri"/>
        <family val="2"/>
        <charset val="1"/>
      </rPr>
      <t xml:space="preserve">É</t>
    </r>
    <r>
      <rPr>
        <b val="true"/>
        <sz val="12"/>
        <color rgb="FF0070C0"/>
        <rFont val="Arial Narrow"/>
        <family val="2"/>
        <charset val="1"/>
      </rPr>
      <t xml:space="preserve">ANCES IMPAYÉES S.M.T</t>
    </r>
  </si>
  <si>
    <t xml:space="preserve">Date  </t>
  </si>
  <si>
    <t xml:space="preserve">N° facture </t>
  </si>
  <si>
    <t xml:space="preserve">Nom du client </t>
  </si>
  <si>
    <t xml:space="preserve">Montant </t>
  </si>
  <si>
    <t xml:space="preserve">Date paiement </t>
  </si>
  <si>
    <t xml:space="preserve">JOURNAL DE SUIVI DES DETTES A PAYER S.M.T</t>
  </si>
  <si>
    <t xml:space="preserve">Nom du fournisseur 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</si>
</sst>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\ _€_-;\-* #,##0.00\ _€_-;_-* \-??\ _€_-;_-@_-"/>
    <numFmt numFmtId="166" formatCode="0%"/>
    <numFmt numFmtId="167" formatCode="@"/>
    <numFmt numFmtId="168" formatCode="m/d/yyyy"/>
    <numFmt numFmtId="169" formatCode="#,##0"/>
    <numFmt numFmtId="170" formatCode="0"/>
    <numFmt numFmtId="171" formatCode="0.00"/>
    <numFmt numFmtId="172" formatCode="General"/>
  </numFmts>
  <fonts count="70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b val="true"/>
      <u val="single"/>
      <sz val="11"/>
      <name val="Arial"/>
      <family val="2"/>
      <charset val="1"/>
    </font>
    <font>
      <sz val="16"/>
      <color rgb="FF000000"/>
      <name val="Arial Black"/>
      <family val="2"/>
      <charset val="1"/>
    </font>
    <font>
      <b val="true"/>
      <u val="single"/>
      <sz val="12"/>
      <name val="Arial"/>
      <family val="2"/>
      <charset val="1"/>
    </font>
    <font>
      <sz val="9"/>
      <name val="Arial"/>
      <family val="2"/>
      <charset val="1"/>
    </font>
    <font>
      <sz val="8"/>
      <name val="Arial"/>
      <family val="2"/>
      <charset val="1"/>
    </font>
    <font>
      <b val="true"/>
      <sz val="8"/>
      <name val="Arial"/>
      <family val="2"/>
      <charset val="1"/>
    </font>
    <font>
      <sz val="8"/>
      <color rgb="FF000000"/>
      <name val="Arial"/>
      <family val="2"/>
      <charset val="1"/>
    </font>
    <font>
      <b val="true"/>
      <sz val="12"/>
      <color rgb="FF000000"/>
      <name val="Times New Roman"/>
      <family val="0"/>
    </font>
    <font>
      <b val="true"/>
      <sz val="14"/>
      <color rgb="FFFFFFFF"/>
      <name val="Cambria"/>
      <family val="0"/>
    </font>
    <font>
      <b val="true"/>
      <sz val="10"/>
      <name val="Arial"/>
      <family val="2"/>
      <charset val="1"/>
    </font>
    <font>
      <b val="true"/>
      <sz val="7"/>
      <name val="Arial"/>
      <family val="2"/>
      <charset val="1"/>
    </font>
    <font>
      <b val="true"/>
      <sz val="9"/>
      <name val="Arial"/>
      <family val="2"/>
      <charset val="1"/>
    </font>
    <font>
      <sz val="10"/>
      <color rgb="FF0000FF"/>
      <name val="Arial"/>
      <family val="2"/>
      <charset val="1"/>
    </font>
    <font>
      <u val="single"/>
      <sz val="11"/>
      <color rgb="FF0563C1"/>
      <name val="Calibri"/>
      <family val="2"/>
      <charset val="1"/>
    </font>
    <font>
      <sz val="6"/>
      <name val="Arial"/>
      <family val="2"/>
      <charset val="1"/>
    </font>
    <font>
      <vertAlign val="superscript"/>
      <sz val="9"/>
      <name val="Arial"/>
      <family val="2"/>
      <charset val="1"/>
    </font>
    <font>
      <vertAlign val="superscript"/>
      <sz val="10"/>
      <name val="Arial"/>
      <family val="2"/>
      <charset val="1"/>
    </font>
    <font>
      <vertAlign val="superscript"/>
      <sz val="8"/>
      <name val="Arial"/>
      <family val="2"/>
      <charset val="1"/>
    </font>
    <font>
      <b val="true"/>
      <vertAlign val="superscript"/>
      <sz val="11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b val="true"/>
      <sz val="9"/>
      <color rgb="FFFFFFFF"/>
      <name val="ITC Avant Garde Gothic Demi"/>
      <family val="0"/>
      <charset val="1"/>
    </font>
    <font>
      <sz val="9"/>
      <color rgb="FF000000"/>
      <name val="Calibri"/>
      <family val="2"/>
      <charset val="1"/>
    </font>
    <font>
      <b val="true"/>
      <sz val="9"/>
      <color rgb="FFFFFFFF"/>
      <name val="Calibri"/>
      <family val="2"/>
      <charset val="1"/>
    </font>
    <font>
      <b val="true"/>
      <sz val="9"/>
      <color rgb="FF000000"/>
      <name val="Calibri"/>
      <family val="2"/>
      <charset val="1"/>
    </font>
    <font>
      <sz val="11"/>
      <color rgb="FF000000"/>
      <name val="Calibri"/>
      <family val="0"/>
    </font>
    <font>
      <b val="true"/>
      <sz val="14"/>
      <color rgb="FFFFFFFF"/>
      <name val="Arial"/>
      <family val="0"/>
    </font>
    <font>
      <b val="true"/>
      <sz val="12"/>
      <color rgb="FF0070C0"/>
      <name val="Calibri"/>
      <family val="2"/>
      <charset val="1"/>
    </font>
    <font>
      <b val="true"/>
      <sz val="10"/>
      <color rgb="FF002060"/>
      <name val="Calibri"/>
      <family val="2"/>
      <charset val="1"/>
    </font>
    <font>
      <sz val="10"/>
      <color rgb="FF000000"/>
      <name val="Calibri"/>
      <family val="2"/>
      <charset val="1"/>
    </font>
    <font>
      <b val="true"/>
      <sz val="10"/>
      <color rgb="FF000000"/>
      <name val="Calibri"/>
      <family val="2"/>
      <charset val="1"/>
    </font>
    <font>
      <i val="true"/>
      <sz val="8"/>
      <color rgb="FF000000"/>
      <name val="Calibri"/>
      <family val="2"/>
      <charset val="1"/>
    </font>
    <font>
      <i val="true"/>
      <sz val="8"/>
      <color rgb="FF000000"/>
      <name val="Arial Narrow"/>
      <family val="2"/>
      <charset val="1"/>
    </font>
    <font>
      <b val="true"/>
      <sz val="8"/>
      <color rgb="FF000000"/>
      <name val="Calibri"/>
      <family val="2"/>
      <charset val="1"/>
    </font>
    <font>
      <b val="true"/>
      <sz val="10"/>
      <color rgb="FF0070C0"/>
      <name val="Calibri"/>
      <family val="2"/>
      <charset val="1"/>
    </font>
    <font>
      <b val="true"/>
      <sz val="9"/>
      <color rgb="FF002060"/>
      <name val="Calibri"/>
      <family val="2"/>
      <charset val="1"/>
    </font>
    <font>
      <sz val="9"/>
      <color rgb="FF000000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b val="true"/>
      <sz val="11"/>
      <color rgb="FF000000"/>
      <name val="Calibri"/>
      <family val="2"/>
      <charset val="1"/>
    </font>
    <font>
      <b val="true"/>
      <sz val="11"/>
      <color rgb="FF000000"/>
      <name val="Calibri"/>
      <family val="0"/>
      <charset val="1"/>
    </font>
    <font>
      <b val="true"/>
      <sz val="18"/>
      <color rgb="FFFFFFFF"/>
      <name val="Times New Roman"/>
      <family val="0"/>
    </font>
    <font>
      <sz val="18"/>
      <name val="Times New Roman"/>
      <family val="0"/>
    </font>
    <font>
      <b val="true"/>
      <sz val="12"/>
      <color rgb="FF0070C0"/>
      <name val="Arial Narrow"/>
      <family val="2"/>
      <charset val="1"/>
    </font>
    <font>
      <b val="true"/>
      <sz val="12"/>
      <color rgb="FF002060"/>
      <name val="Times New Roman"/>
      <family val="0"/>
      <charset val="1"/>
    </font>
    <font>
      <b val="true"/>
      <sz val="12"/>
      <color rgb="FF002060"/>
      <name val="Times New Roman"/>
      <family val="1"/>
      <charset val="1"/>
    </font>
    <font>
      <sz val="12"/>
      <color rgb="FF000000"/>
      <name val="Times New Roman"/>
      <family val="0"/>
      <charset val="1"/>
    </font>
    <font>
      <b val="true"/>
      <sz val="11"/>
      <color rgb="FF00206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b val="true"/>
      <sz val="12"/>
      <color rgb="FFFFFFFF"/>
      <name val="Cambria"/>
      <family val="0"/>
    </font>
    <font>
      <b val="true"/>
      <i val="true"/>
      <sz val="9"/>
      <color rgb="FF002060"/>
      <name val="Calibri"/>
      <family val="2"/>
      <charset val="1"/>
    </font>
    <font>
      <sz val="10"/>
      <color rgb="FF000000"/>
      <name val="Arial Narrow"/>
      <family val="2"/>
      <charset val="1"/>
    </font>
    <font>
      <b val="true"/>
      <sz val="10"/>
      <color rgb="FF000000"/>
      <name val="Arial Narrow"/>
      <family val="2"/>
      <charset val="1"/>
    </font>
    <font>
      <b val="true"/>
      <sz val="11"/>
      <color rgb="FF000000"/>
      <name val="Arial Narrow"/>
      <family val="2"/>
      <charset val="1"/>
    </font>
    <font>
      <sz val="11"/>
      <color rgb="FF000000"/>
      <name val="Arial Narrow"/>
      <family val="2"/>
      <charset val="1"/>
    </font>
    <font>
      <b val="true"/>
      <sz val="14"/>
      <color rgb="FFFFFFFF"/>
      <name val="Arial Narrow"/>
      <family val="0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EAF1DD"/>
      </patternFill>
    </fill>
    <fill>
      <patternFill patternType="solid">
        <fgColor rgb="FFC0C0C0"/>
        <bgColor rgb="FFB4C7E7"/>
      </patternFill>
    </fill>
    <fill>
      <patternFill patternType="solid">
        <fgColor rgb="FFB4C7E7"/>
        <bgColor rgb="FFC0C0C0"/>
      </patternFill>
    </fill>
    <fill>
      <patternFill patternType="solid">
        <fgColor rgb="FF0070C0"/>
        <bgColor rgb="FF0563C1"/>
      </patternFill>
    </fill>
    <fill>
      <patternFill patternType="solid">
        <fgColor rgb="FF76923C"/>
        <bgColor rgb="FF808080"/>
      </patternFill>
    </fill>
    <fill>
      <patternFill patternType="solid">
        <fgColor rgb="FFEAF1DD"/>
        <bgColor rgb="FFFFFFFF"/>
      </patternFill>
    </fill>
    <fill>
      <patternFill patternType="solid">
        <fgColor rgb="FFC5E0B4"/>
        <bgColor rgb="FFD8D8D8"/>
      </patternFill>
    </fill>
    <fill>
      <patternFill patternType="solid">
        <fgColor rgb="FFD8D8D8"/>
        <bgColor rgb="FFD9D9D9"/>
      </patternFill>
    </fill>
    <fill>
      <patternFill patternType="solid">
        <fgColor rgb="FFD9D9D9"/>
        <bgColor rgb="FFD8D8D8"/>
      </patternFill>
    </fill>
  </fills>
  <borders count="4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/>
      <right/>
      <top/>
      <bottom style="dashDotDot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2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7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0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3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4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5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4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6" fillId="0" borderId="0" xfId="22" applyFont="true" applyBorder="true" applyAlignment="true" applyProtection="true">
      <alignment horizontal="left" vertical="center" textRotation="0" wrapText="false" indent="4" shrinkToFit="false"/>
      <protection locked="true" hidden="true"/>
    </xf>
    <xf numFmtId="167" fontId="6" fillId="0" borderId="0" xfId="22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5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6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7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2" borderId="0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0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8" fillId="2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7" fillId="2" borderId="0" xfId="22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8" fontId="7" fillId="2" borderId="0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8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7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9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9" fontId="7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4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6" fillId="0" borderId="7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0" borderId="5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4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6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6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7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2" borderId="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7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5" xfId="22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1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2" borderId="5" xfId="22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6" fillId="2" borderId="10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11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12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2" fillId="2" borderId="13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0" borderId="4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10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4" fillId="2" borderId="12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0" xfId="22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6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10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5" fillId="2" borderId="11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11" xfId="22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2" fillId="2" borderId="13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3" fillId="2" borderId="11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8" fillId="2" borderId="14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2" borderId="15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8" fillId="2" borderId="16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12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7" fillId="2" borderId="12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6" fillId="2" borderId="17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8" fillId="2" borderId="6" xfId="22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6" fillId="2" borderId="6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6" fillId="2" borderId="7" xfId="22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2" xfId="22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13" xfId="22" applyFont="true" applyBorder="true" applyAlignment="true" applyProtection="true">
      <alignment horizontal="left" vertical="center" textRotation="0" wrapText="false" indent="0" shrinkToFit="false"/>
      <protection locked="true" hidden="true"/>
    </xf>
    <xf numFmtId="164" fontId="13" fillId="0" borderId="18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19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6" fillId="0" borderId="14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15" xfId="22" applyFont="true" applyBorder="true" applyAlignment="true" applyProtection="true">
      <alignment horizontal="right" vertical="bottom" textRotation="0" wrapText="false" indent="0" shrinkToFit="false"/>
      <protection locked="true" hidden="true"/>
    </xf>
    <xf numFmtId="164" fontId="6" fillId="0" borderId="15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16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17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20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2" borderId="7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1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2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6" fillId="0" borderId="23" xfId="22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1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2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2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9" fontId="18" fillId="0" borderId="3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9" fontId="18" fillId="0" borderId="4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9" fontId="18" fillId="0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8" fillId="0" borderId="5" xfId="22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4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2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70" fontId="7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70" fontId="18" fillId="0" borderId="0" xfId="22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8" fontId="18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7" fontId="1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8" fontId="1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3" borderId="24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4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8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8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4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2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12" fillId="0" borderId="26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9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8" fillId="0" borderId="0" xfId="24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5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4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3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8" fillId="0" borderId="17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5" fillId="0" borderId="7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0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12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26" xfId="24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7" fontId="7" fillId="0" borderId="0" xfId="24" applyFont="true" applyBorder="false" applyAlignment="true" applyProtection="true">
      <alignment horizontal="center" vertical="bottom" textRotation="0" wrapText="false" indent="0" shrinkToFit="false"/>
      <protection locked="false" hidden="false"/>
    </xf>
    <xf numFmtId="164" fontId="13" fillId="2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0" xfId="24" applyFont="fals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19" fillId="0" borderId="27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0" xfId="24" applyFont="true" applyBorder="false" applyAlignment="true" applyProtection="true">
      <alignment horizontal="left" vertical="bottom" textRotation="0" wrapText="false" indent="0" shrinkToFit="false"/>
      <protection locked="true" hidden="true"/>
    </xf>
    <xf numFmtId="164" fontId="19" fillId="3" borderId="28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9" fontId="20" fillId="0" borderId="17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2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29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7" fontId="12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7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1" fillId="0" borderId="1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1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0" borderId="29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20" fillId="0" borderId="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6" xfId="24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7" xfId="24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29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22" fillId="0" borderId="0" xfId="20" applyFont="false" applyBorder="true" applyAlignment="true" applyProtection="true">
      <alignment horizontal="center" vertical="bottom" textRotation="0" wrapText="false" indent="0" shrinkToFit="false"/>
      <protection locked="true" hidden="true"/>
    </xf>
    <xf numFmtId="170" fontId="23" fillId="0" borderId="4" xfId="24" applyFont="true" applyBorder="true" applyAlignment="true" applyProtection="true">
      <alignment horizontal="right" vertical="top" textRotation="0" wrapText="false" indent="0" shrinkToFit="false"/>
      <protection locked="true" hidden="true"/>
    </xf>
    <xf numFmtId="170" fontId="23" fillId="0" borderId="0" xfId="24" applyFont="true" applyBorder="false" applyAlignment="true" applyProtection="true">
      <alignment horizontal="right" vertical="top" textRotation="0" wrapText="false" indent="0" shrinkToFit="false"/>
      <protection locked="true" hidden="true"/>
    </xf>
    <xf numFmtId="170" fontId="23" fillId="0" borderId="5" xfId="24" applyFont="true" applyBorder="true" applyAlignment="true" applyProtection="true">
      <alignment horizontal="right" vertical="top" textRotation="0" wrapText="false" indent="0" shrinkToFit="false"/>
      <protection locked="true" hidden="true"/>
    </xf>
    <xf numFmtId="164" fontId="7" fillId="0" borderId="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0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0" borderId="10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20" fillId="0" borderId="3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20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20" fillId="0" borderId="12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18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25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7" fillId="0" borderId="14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1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19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17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0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1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2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23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7" fillId="0" borderId="31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8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7" fontId="20" fillId="0" borderId="0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8" fillId="0" borderId="25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18" fillId="0" borderId="0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2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0" borderId="2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2" fillId="0" borderId="18" xfId="24" applyFont="true" applyBorder="true" applyAlignment="true" applyProtection="true">
      <alignment horizontal="left" vertical="bottom" textRotation="0" wrapText="false" indent="0" shrinkToFit="false"/>
      <protection locked="true" hidden="true"/>
    </xf>
    <xf numFmtId="164" fontId="18" fillId="0" borderId="25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8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0" fontId="23" fillId="0" borderId="14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15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18" fillId="0" borderId="15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15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9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9" fillId="3" borderId="1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7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2" fillId="0" borderId="25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0" xfId="24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7" fontId="7" fillId="0" borderId="26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18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2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4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8" fillId="0" borderId="26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8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7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3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8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25" xfId="24" applyFont="false" applyBorder="true" applyAlignment="true" applyProtection="true">
      <alignment horizontal="general" vertical="center" textRotation="0" wrapText="false" indent="0" shrinkToFit="false"/>
      <protection locked="true" hidden="true"/>
    </xf>
    <xf numFmtId="167" fontId="7" fillId="2" borderId="26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8" fillId="0" borderId="12" xfId="24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13" fillId="2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1" fontId="12" fillId="0" borderId="25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5" fillId="2" borderId="0" xfId="24" applyFont="false" applyBorder="false" applyAlignment="true" applyProtection="true">
      <alignment horizontal="general" vertical="center" textRotation="0" wrapText="false" indent="0" shrinkToFit="false"/>
      <protection locked="true" hidden="true"/>
    </xf>
    <xf numFmtId="164" fontId="5" fillId="0" borderId="17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6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5" fillId="0" borderId="20" xfId="24" applyFont="fals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2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8" fillId="2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7" fillId="0" borderId="32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0" xfId="24" applyFont="true" applyBorder="false" applyAlignment="true" applyProtection="true">
      <alignment horizontal="center" vertical="bottom" textRotation="0" wrapText="false" indent="0" shrinkToFit="false"/>
      <protection locked="true" hidden="true"/>
    </xf>
    <xf numFmtId="164" fontId="5" fillId="0" borderId="31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1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18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0" xfId="24" applyFont="true" applyBorder="fals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25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2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5" fillId="0" borderId="32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3" fillId="0" borderId="17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6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3" fillId="0" borderId="20" xfId="24" applyFont="true" applyBorder="true" applyAlignment="true" applyProtection="true">
      <alignment horizontal="center" vertical="center" textRotation="0" wrapText="false" indent="0" shrinkToFit="false"/>
      <protection locked="true" hidden="true"/>
    </xf>
    <xf numFmtId="164" fontId="12" fillId="0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3" fillId="0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13" fillId="0" borderId="26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14" fillId="0" borderId="32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7" fillId="0" borderId="17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7" fontId="7" fillId="0" borderId="18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9" fontId="7" fillId="0" borderId="32" xfId="24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7" fillId="0" borderId="32" xfId="25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3" fillId="0" borderId="32" xfId="24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0" borderId="32" xfId="24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3" borderId="31" xfId="24" applyFont="true" applyBorder="true" applyAlignment="true" applyProtection="true">
      <alignment horizontal="center" vertical="bottom" textRotation="0" wrapText="false" indent="0" shrinkToFit="false"/>
      <protection locked="true" hidden="true"/>
    </xf>
    <xf numFmtId="164" fontId="7" fillId="0" borderId="31" xfId="24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6" fontId="7" fillId="0" borderId="17" xfId="25" applyFont="true" applyBorder="true" applyAlignment="true" applyProtection="true">
      <alignment horizontal="general" vertical="bottom" textRotation="0" wrapText="false" indent="0" shrinkToFit="false"/>
      <protection locked="true" hidden="true"/>
    </xf>
    <xf numFmtId="164" fontId="7" fillId="0" borderId="30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18" fillId="2" borderId="12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0" xfId="24" applyFont="true" applyBorder="fals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25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13" fillId="0" borderId="18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13" fillId="0" borderId="0" xfId="24" applyFont="true" applyBorder="false" applyAlignment="true" applyProtection="true">
      <alignment horizontal="general" vertical="center" textRotation="0" wrapText="false" indent="0" shrinkToFit="false"/>
      <protection locked="true" hidden="true"/>
    </xf>
    <xf numFmtId="170" fontId="13" fillId="0" borderId="25" xfId="24" applyFont="true" applyBorder="true" applyAlignment="true" applyProtection="true">
      <alignment horizontal="general" vertical="center" textRotation="0" wrapText="false" indent="0" shrinkToFit="false"/>
      <protection locked="true" hidden="true"/>
    </xf>
    <xf numFmtId="164" fontId="13" fillId="0" borderId="17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64" fontId="7" fillId="2" borderId="6" xfId="24" applyFont="true" applyBorder="true" applyAlignment="false" applyProtection="true">
      <alignment horizontal="general" vertical="bottom" textRotation="0" wrapText="false" indent="0" shrinkToFit="false"/>
      <protection locked="true" hidden="true"/>
    </xf>
    <xf numFmtId="170" fontId="23" fillId="0" borderId="6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20" xfId="24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70" fontId="23" fillId="0" borderId="15" xfId="24" applyFont="true" applyBorder="true" applyAlignment="true" applyProtection="true">
      <alignment horizontal="right" vertical="top" textRotation="0" wrapText="false" indent="0" shrinkToFit="false"/>
      <protection locked="true" hidden="true"/>
    </xf>
    <xf numFmtId="167" fontId="20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70" fontId="18" fillId="0" borderId="0" xfId="24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28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8" fillId="4" borderId="1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4" borderId="12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2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1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2" xfId="22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2" xfId="2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2" xfId="2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2" borderId="0" xfId="22" applyFont="tru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2" borderId="0" xfId="22" applyFont="false" applyBorder="false" applyAlignment="false" applyProtection="true">
      <alignment horizontal="general" vertical="bottom" textRotation="0" wrapText="false" indent="0" shrinkToFit="false"/>
      <protection locked="true" hidden="true"/>
    </xf>
    <xf numFmtId="164" fontId="4" fillId="0" borderId="0" xfId="22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2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2" fillId="0" borderId="0" xfId="22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0" xfId="22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4" fillId="5" borderId="3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5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6" fillId="6" borderId="3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7" fillId="7" borderId="3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5" fillId="0" borderId="3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22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1" fillId="8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8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1" fillId="8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2" fillId="0" borderId="3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2" fillId="0" borderId="3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2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2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2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9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43" fillId="9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8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8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8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3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9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9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37" fillId="9" borderId="3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9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0" borderId="3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3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0" fillId="9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37" fillId="9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7" fillId="9" borderId="3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7" fillId="9" borderId="3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9" fillId="0" borderId="3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9" fillId="0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9" fillId="0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7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5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49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9" fillId="0" borderId="3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7" fillId="0" borderId="3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1" fillId="9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1" fillId="9" borderId="3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2" fillId="9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6" fillId="8" borderId="3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6" fillId="8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7" fillId="8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8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8" fillId="0" borderId="3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9" fillId="8" borderId="3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7" fillId="8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0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0" fillId="0" borderId="4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0" fillId="10" borderId="37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0" fillId="10" borderId="4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0" fillId="10" borderId="3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0" fillId="10" borderId="4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9" fillId="8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9" fillId="8" borderId="3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1" fillId="0" borderId="3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4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61" fillId="0" borderId="4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3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2" fillId="10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1" fillId="10" borderId="4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4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1" fillId="0" borderId="2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8" fillId="8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4" fillId="8" borderId="3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4" fillId="8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5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6" fillId="0" borderId="3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6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7" fillId="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8" fillId="0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illiers 2" xfId="21"/>
    <cellStyle name="Normal 2" xfId="22"/>
    <cellStyle name="Normal 3" xfId="23"/>
    <cellStyle name="Normal_LIASSE SYSCOA ESSAI 1999" xfId="24"/>
    <cellStyle name="Pourcentage 2" xfId="2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76923C"/>
      <rgbColor rgb="FF800080"/>
      <rgbColor rgb="FF0070C0"/>
      <rgbColor rgb="FFC0C0C0"/>
      <rgbColor rgb="FF808080"/>
      <rgbColor rgb="FF9999FF"/>
      <rgbColor rgb="FF993366"/>
      <rgbColor rgb="FFEAF1DD"/>
      <rgbColor rgb="FFD9D9D9"/>
      <rgbColor rgb="FF660066"/>
      <rgbColor rgb="FFFF8080"/>
      <rgbColor rgb="FF0563C1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99CCFF"/>
      <rgbColor rgb="FFFF99CC"/>
      <rgbColor rgb="FFCC99FF"/>
      <rgbColor rgb="FFD8D8D8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183240</xdr:colOff>
      <xdr:row>1</xdr:row>
      <xdr:rowOff>70560</xdr:rowOff>
    </xdr:from>
    <xdr:to>
      <xdr:col>0</xdr:col>
      <xdr:colOff>238320</xdr:colOff>
      <xdr:row>3</xdr:row>
      <xdr:rowOff>52920</xdr:rowOff>
    </xdr:to>
    <xdr:sp>
      <xdr:nvSpPr>
        <xdr:cNvPr id="0" name="CustomShape 1"/>
        <xdr:cNvSpPr/>
      </xdr:nvSpPr>
      <xdr:spPr>
        <a:xfrm>
          <a:off x="183240" y="261000"/>
          <a:ext cx="55080" cy="344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95400</xdr:colOff>
      <xdr:row>1</xdr:row>
      <xdr:rowOff>145800</xdr:rowOff>
    </xdr:from>
    <xdr:to>
      <xdr:col>9</xdr:col>
      <xdr:colOff>582120</xdr:colOff>
      <xdr:row>4</xdr:row>
      <xdr:rowOff>66240</xdr:rowOff>
    </xdr:to>
    <xdr:sp>
      <xdr:nvSpPr>
        <xdr:cNvPr id="1" name="CustomShape 1"/>
        <xdr:cNvSpPr/>
      </xdr:nvSpPr>
      <xdr:spPr>
        <a:xfrm>
          <a:off x="95400" y="336240"/>
          <a:ext cx="6369840" cy="47268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179280</xdr:colOff>
      <xdr:row>1</xdr:row>
      <xdr:rowOff>28440</xdr:rowOff>
    </xdr:from>
    <xdr:to>
      <xdr:col>9</xdr:col>
      <xdr:colOff>666000</xdr:colOff>
      <xdr:row>3</xdr:row>
      <xdr:rowOff>139320</xdr:rowOff>
    </xdr:to>
    <xdr:sp>
      <xdr:nvSpPr>
        <xdr:cNvPr id="2" name="CustomShape 1"/>
        <xdr:cNvSpPr/>
      </xdr:nvSpPr>
      <xdr:spPr>
        <a:xfrm>
          <a:off x="179280" y="218880"/>
          <a:ext cx="6369840" cy="47268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179280</xdr:colOff>
      <xdr:row>1</xdr:row>
      <xdr:rowOff>28440</xdr:rowOff>
    </xdr:from>
    <xdr:to>
      <xdr:col>9</xdr:col>
      <xdr:colOff>666000</xdr:colOff>
      <xdr:row>3</xdr:row>
      <xdr:rowOff>139320</xdr:rowOff>
    </xdr:to>
    <xdr:sp>
      <xdr:nvSpPr>
        <xdr:cNvPr id="3" name="CustomShape 1"/>
        <xdr:cNvSpPr/>
      </xdr:nvSpPr>
      <xdr:spPr>
        <a:xfrm>
          <a:off x="179280" y="218880"/>
          <a:ext cx="6369840" cy="47268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2</xdr:col>
      <xdr:colOff>405000</xdr:colOff>
      <xdr:row>1</xdr:row>
      <xdr:rowOff>150480</xdr:rowOff>
    </xdr:from>
    <xdr:to>
      <xdr:col>7</xdr:col>
      <xdr:colOff>753120</xdr:colOff>
      <xdr:row>3</xdr:row>
      <xdr:rowOff>152280</xdr:rowOff>
    </xdr:to>
    <xdr:sp>
      <xdr:nvSpPr>
        <xdr:cNvPr id="4" name="CustomShape 1"/>
        <xdr:cNvSpPr/>
      </xdr:nvSpPr>
      <xdr:spPr>
        <a:xfrm>
          <a:off x="1503360" y="340920"/>
          <a:ext cx="3521160" cy="36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PAGE DE GARDE 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3</xdr:col>
      <xdr:colOff>526680</xdr:colOff>
      <xdr:row>1</xdr:row>
      <xdr:rowOff>150480</xdr:rowOff>
    </xdr:from>
    <xdr:to>
      <xdr:col>9</xdr:col>
      <xdr:colOff>261360</xdr:colOff>
      <xdr:row>3</xdr:row>
      <xdr:rowOff>152280</xdr:rowOff>
    </xdr:to>
    <xdr:sp>
      <xdr:nvSpPr>
        <xdr:cNvPr id="5" name="CustomShape 1"/>
        <xdr:cNvSpPr/>
      </xdr:nvSpPr>
      <xdr:spPr>
        <a:xfrm>
          <a:off x="2430720" y="340920"/>
          <a:ext cx="3713760" cy="36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8</xdr:col>
      <xdr:colOff>147240</xdr:colOff>
      <xdr:row>1</xdr:row>
      <xdr:rowOff>150480</xdr:rowOff>
    </xdr:from>
    <xdr:to>
      <xdr:col>8</xdr:col>
      <xdr:colOff>204120</xdr:colOff>
      <xdr:row>3</xdr:row>
      <xdr:rowOff>152280</xdr:rowOff>
    </xdr:to>
    <xdr:sp>
      <xdr:nvSpPr>
        <xdr:cNvPr id="6" name="CustomShape 1"/>
        <xdr:cNvSpPr/>
      </xdr:nvSpPr>
      <xdr:spPr>
        <a:xfrm>
          <a:off x="5224680" y="340920"/>
          <a:ext cx="56880" cy="3636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6</xdr:col>
      <xdr:colOff>201240</xdr:colOff>
      <xdr:row>0</xdr:row>
      <xdr:rowOff>168120</xdr:rowOff>
    </xdr:from>
    <xdr:to>
      <xdr:col>6</xdr:col>
      <xdr:colOff>255600</xdr:colOff>
      <xdr:row>2</xdr:row>
      <xdr:rowOff>70200</xdr:rowOff>
    </xdr:to>
    <xdr:sp>
      <xdr:nvSpPr>
        <xdr:cNvPr id="7" name="CustomShape 1"/>
        <xdr:cNvSpPr/>
      </xdr:nvSpPr>
      <xdr:spPr>
        <a:xfrm>
          <a:off x="1026000" y="168120"/>
          <a:ext cx="54360" cy="2829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6</xdr:col>
      <xdr:colOff>114480</xdr:colOff>
      <xdr:row>1</xdr:row>
      <xdr:rowOff>39240</xdr:rowOff>
    </xdr:from>
    <xdr:to>
      <xdr:col>39</xdr:col>
      <xdr:colOff>316440</xdr:colOff>
      <xdr:row>3</xdr:row>
      <xdr:rowOff>46800</xdr:rowOff>
    </xdr:to>
    <xdr:sp>
      <xdr:nvSpPr>
        <xdr:cNvPr id="8" name="CustomShape 1"/>
        <xdr:cNvSpPr/>
      </xdr:nvSpPr>
      <xdr:spPr>
        <a:xfrm>
          <a:off x="939240" y="229680"/>
          <a:ext cx="629280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197280</xdr:colOff>
      <xdr:row>0</xdr:row>
      <xdr:rowOff>133200</xdr:rowOff>
    </xdr:from>
    <xdr:to>
      <xdr:col>39</xdr:col>
      <xdr:colOff>399240</xdr:colOff>
      <xdr:row>2</xdr:row>
      <xdr:rowOff>140760</xdr:rowOff>
    </xdr:to>
    <xdr:sp>
      <xdr:nvSpPr>
        <xdr:cNvPr id="9" name="CustomShape 1"/>
        <xdr:cNvSpPr/>
      </xdr:nvSpPr>
      <xdr:spPr>
        <a:xfrm>
          <a:off x="1022040" y="133200"/>
          <a:ext cx="629280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6</xdr:col>
      <xdr:colOff>197280</xdr:colOff>
      <xdr:row>0</xdr:row>
      <xdr:rowOff>133200</xdr:rowOff>
    </xdr:from>
    <xdr:to>
      <xdr:col>39</xdr:col>
      <xdr:colOff>399240</xdr:colOff>
      <xdr:row>2</xdr:row>
      <xdr:rowOff>140760</xdr:rowOff>
    </xdr:to>
    <xdr:sp>
      <xdr:nvSpPr>
        <xdr:cNvPr id="10" name="CustomShape 1"/>
        <xdr:cNvSpPr/>
      </xdr:nvSpPr>
      <xdr:spPr>
        <a:xfrm>
          <a:off x="1022040" y="133200"/>
          <a:ext cx="629280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12</xdr:col>
      <xdr:colOff>136080</xdr:colOff>
      <xdr:row>1</xdr:row>
      <xdr:rowOff>43200</xdr:rowOff>
    </xdr:from>
    <xdr:to>
      <xdr:col>32</xdr:col>
      <xdr:colOff>181800</xdr:colOff>
      <xdr:row>2</xdr:row>
      <xdr:rowOff>151920</xdr:rowOff>
    </xdr:to>
    <xdr:sp>
      <xdr:nvSpPr>
        <xdr:cNvPr id="11" name="CustomShape 1"/>
        <xdr:cNvSpPr/>
      </xdr:nvSpPr>
      <xdr:spPr>
        <a:xfrm>
          <a:off x="2331000" y="233640"/>
          <a:ext cx="3478680" cy="29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FICHE R1 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17</xdr:col>
      <xdr:colOff>176040</xdr:colOff>
      <xdr:row>1</xdr:row>
      <xdr:rowOff>43200</xdr:rowOff>
    </xdr:from>
    <xdr:to>
      <xdr:col>38</xdr:col>
      <xdr:colOff>190440</xdr:colOff>
      <xdr:row>2</xdr:row>
      <xdr:rowOff>151920</xdr:rowOff>
    </xdr:to>
    <xdr:sp>
      <xdr:nvSpPr>
        <xdr:cNvPr id="12" name="CustomShape 1"/>
        <xdr:cNvSpPr/>
      </xdr:nvSpPr>
      <xdr:spPr>
        <a:xfrm>
          <a:off x="3247200" y="233640"/>
          <a:ext cx="3667680" cy="29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35</xdr:col>
      <xdr:colOff>6120</xdr:colOff>
      <xdr:row>1</xdr:row>
      <xdr:rowOff>43200</xdr:rowOff>
    </xdr:from>
    <xdr:to>
      <xdr:col>35</xdr:col>
      <xdr:colOff>62280</xdr:colOff>
      <xdr:row>2</xdr:row>
      <xdr:rowOff>151920</xdr:rowOff>
    </xdr:to>
    <xdr:sp>
      <xdr:nvSpPr>
        <xdr:cNvPr id="13" name="CustomShape 1"/>
        <xdr:cNvSpPr/>
      </xdr:nvSpPr>
      <xdr:spPr>
        <a:xfrm>
          <a:off x="6006600" y="233640"/>
          <a:ext cx="56160" cy="29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102240</xdr:colOff>
      <xdr:row>0</xdr:row>
      <xdr:rowOff>34560</xdr:rowOff>
    </xdr:from>
    <xdr:to>
      <xdr:col>1</xdr:col>
      <xdr:colOff>160560</xdr:colOff>
      <xdr:row>1</xdr:row>
      <xdr:rowOff>127080</xdr:rowOff>
    </xdr:to>
    <xdr:sp>
      <xdr:nvSpPr>
        <xdr:cNvPr id="14" name="CustomShape 1"/>
        <xdr:cNvSpPr/>
      </xdr:nvSpPr>
      <xdr:spPr>
        <a:xfrm>
          <a:off x="526320" y="34560"/>
          <a:ext cx="58320" cy="2829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9360</xdr:colOff>
      <xdr:row>0</xdr:row>
      <xdr:rowOff>96480</xdr:rowOff>
    </xdr:from>
    <xdr:to>
      <xdr:col>35</xdr:col>
      <xdr:colOff>302760</xdr:colOff>
      <xdr:row>2</xdr:row>
      <xdr:rowOff>104040</xdr:rowOff>
    </xdr:to>
    <xdr:sp>
      <xdr:nvSpPr>
        <xdr:cNvPr id="15" name="CustomShape 1"/>
        <xdr:cNvSpPr/>
      </xdr:nvSpPr>
      <xdr:spPr>
        <a:xfrm>
          <a:off x="433440" y="96480"/>
          <a:ext cx="670752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97920</xdr:colOff>
      <xdr:row>0</xdr:row>
      <xdr:rowOff>0</xdr:rowOff>
    </xdr:from>
    <xdr:to>
      <xdr:col>36</xdr:col>
      <xdr:colOff>8640</xdr:colOff>
      <xdr:row>2</xdr:row>
      <xdr:rowOff>7560</xdr:rowOff>
    </xdr:to>
    <xdr:sp>
      <xdr:nvSpPr>
        <xdr:cNvPr id="16" name="CustomShape 1"/>
        <xdr:cNvSpPr/>
      </xdr:nvSpPr>
      <xdr:spPr>
        <a:xfrm>
          <a:off x="522000" y="0"/>
          <a:ext cx="670752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97920</xdr:colOff>
      <xdr:row>0</xdr:row>
      <xdr:rowOff>0</xdr:rowOff>
    </xdr:from>
    <xdr:to>
      <xdr:col>36</xdr:col>
      <xdr:colOff>8640</xdr:colOff>
      <xdr:row>2</xdr:row>
      <xdr:rowOff>7560</xdr:rowOff>
    </xdr:to>
    <xdr:sp>
      <xdr:nvSpPr>
        <xdr:cNvPr id="17" name="CustomShape 1"/>
        <xdr:cNvSpPr/>
      </xdr:nvSpPr>
      <xdr:spPr>
        <a:xfrm>
          <a:off x="522000" y="0"/>
          <a:ext cx="6707520" cy="38844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8</xdr:col>
      <xdr:colOff>163800</xdr:colOff>
      <xdr:row>0</xdr:row>
      <xdr:rowOff>100440</xdr:rowOff>
    </xdr:from>
    <xdr:to>
      <xdr:col>31</xdr:col>
      <xdr:colOff>15480</xdr:colOff>
      <xdr:row>2</xdr:row>
      <xdr:rowOff>18720</xdr:rowOff>
    </xdr:to>
    <xdr:sp>
      <xdr:nvSpPr>
        <xdr:cNvPr id="18" name="CustomShape 1"/>
        <xdr:cNvSpPr/>
      </xdr:nvSpPr>
      <xdr:spPr>
        <a:xfrm>
          <a:off x="1917000" y="100440"/>
          <a:ext cx="3707280" cy="29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FICHE R2 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14</xdr:col>
      <xdr:colOff>73080</xdr:colOff>
      <xdr:row>0</xdr:row>
      <xdr:rowOff>100440</xdr:rowOff>
    </xdr:from>
    <xdr:to>
      <xdr:col>34</xdr:col>
      <xdr:colOff>227160</xdr:colOff>
      <xdr:row>2</xdr:row>
      <xdr:rowOff>18720</xdr:rowOff>
    </xdr:to>
    <xdr:sp>
      <xdr:nvSpPr>
        <xdr:cNvPr id="19" name="CustomShape 1"/>
        <xdr:cNvSpPr/>
      </xdr:nvSpPr>
      <xdr:spPr>
        <a:xfrm>
          <a:off x="2893680" y="100440"/>
          <a:ext cx="3909960" cy="29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32</xdr:col>
      <xdr:colOff>34560</xdr:colOff>
      <xdr:row>0</xdr:row>
      <xdr:rowOff>100440</xdr:rowOff>
    </xdr:from>
    <xdr:to>
      <xdr:col>32</xdr:col>
      <xdr:colOff>94320</xdr:colOff>
      <xdr:row>2</xdr:row>
      <xdr:rowOff>18720</xdr:rowOff>
    </xdr:to>
    <xdr:sp>
      <xdr:nvSpPr>
        <xdr:cNvPr id="20" name="CustomShape 1"/>
        <xdr:cNvSpPr/>
      </xdr:nvSpPr>
      <xdr:spPr>
        <a:xfrm>
          <a:off x="5834520" y="100440"/>
          <a:ext cx="59760" cy="29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69480</xdr:colOff>
      <xdr:row>0</xdr:row>
      <xdr:rowOff>38880</xdr:rowOff>
    </xdr:from>
    <xdr:to>
      <xdr:col>1</xdr:col>
      <xdr:colOff>126360</xdr:colOff>
      <xdr:row>1</xdr:row>
      <xdr:rowOff>174600</xdr:rowOff>
    </xdr:to>
    <xdr:sp>
      <xdr:nvSpPr>
        <xdr:cNvPr id="21" name="CustomShape 1"/>
        <xdr:cNvSpPr/>
      </xdr:nvSpPr>
      <xdr:spPr>
        <a:xfrm>
          <a:off x="462240" y="38880"/>
          <a:ext cx="56880" cy="316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200" spc="-1" strike="noStrike">
              <a:solidFill>
                <a:srgbClr val="000000"/>
              </a:solidFill>
              <a:latin typeface="Times New Roman"/>
              <a:ea typeface="Times New Roman"/>
            </a:rPr>
            <a:t> </a:t>
          </a:r>
          <a:endParaRPr b="0" lang="fr-FR" sz="12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371520</xdr:colOff>
      <xdr:row>0</xdr:row>
      <xdr:rowOff>107640</xdr:rowOff>
    </xdr:from>
    <xdr:to>
      <xdr:col>5</xdr:col>
      <xdr:colOff>1417680</xdr:colOff>
      <xdr:row>2</xdr:row>
      <xdr:rowOff>180360</xdr:rowOff>
    </xdr:to>
    <xdr:sp>
      <xdr:nvSpPr>
        <xdr:cNvPr id="22" name="CustomShape 1"/>
        <xdr:cNvSpPr/>
      </xdr:nvSpPr>
      <xdr:spPr>
        <a:xfrm>
          <a:off x="371520" y="107640"/>
          <a:ext cx="6567840" cy="43452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80808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65520</xdr:colOff>
      <xdr:row>0</xdr:row>
      <xdr:rowOff>0</xdr:rowOff>
    </xdr:from>
    <xdr:to>
      <xdr:col>5</xdr:col>
      <xdr:colOff>1504440</xdr:colOff>
      <xdr:row>2</xdr:row>
      <xdr:rowOff>72720</xdr:rowOff>
    </xdr:to>
    <xdr:sp>
      <xdr:nvSpPr>
        <xdr:cNvPr id="23" name="CustomShape 1"/>
        <xdr:cNvSpPr/>
      </xdr:nvSpPr>
      <xdr:spPr>
        <a:xfrm>
          <a:off x="458280" y="0"/>
          <a:ext cx="6567840" cy="434520"/>
        </a:xfrm>
        <a:custGeom>
          <a:avLst/>
          <a:gdLst/>
          <a:ahLst/>
          <a:rect l="l" t="t" r="r" b="b"/>
          <a:pathLst>
            <a:path w="5772150" h="307975">
              <a:moveTo>
                <a:pt x="0" y="0"/>
              </a:moveTo>
              <a:lnTo>
                <a:pt x="5772150" y="0"/>
              </a:lnTo>
              <a:lnTo>
                <a:pt x="5772150" y="307975"/>
              </a:lnTo>
              <a:lnTo>
                <a:pt x="0" y="307975"/>
              </a:lnTo>
              <a:lnTo>
                <a:pt x="0" y="0"/>
              </a:lnTo>
            </a:path>
          </a:pathLst>
        </a:custGeom>
        <a:solidFill>
          <a:srgbClr val="4f81bd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1</xdr:col>
      <xdr:colOff>65520</xdr:colOff>
      <xdr:row>0</xdr:row>
      <xdr:rowOff>0</xdr:rowOff>
    </xdr:from>
    <xdr:to>
      <xdr:col>5</xdr:col>
      <xdr:colOff>1504440</xdr:colOff>
      <xdr:row>2</xdr:row>
      <xdr:rowOff>72720</xdr:rowOff>
    </xdr:to>
    <xdr:sp>
      <xdr:nvSpPr>
        <xdr:cNvPr id="24" name="CustomShape 1"/>
        <xdr:cNvSpPr/>
      </xdr:nvSpPr>
      <xdr:spPr>
        <a:xfrm>
          <a:off x="458280" y="0"/>
          <a:ext cx="6567840" cy="434520"/>
        </a:xfrm>
        <a:custGeom>
          <a:avLst/>
          <a:gdLst/>
          <a:ahLst/>
          <a:rect l="l" t="t" r="r" b="b"/>
          <a:pathLst>
            <a:path w="5772150" h="307975">
              <a:moveTo>
                <a:pt x="0" y="307975"/>
              </a:moveTo>
              <a:lnTo>
                <a:pt x="5772150" y="30797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2</xdr:col>
      <xdr:colOff>-360</xdr:colOff>
      <xdr:row>0</xdr:row>
      <xdr:rowOff>112320</xdr:rowOff>
    </xdr:from>
    <xdr:to>
      <xdr:col>4</xdr:col>
      <xdr:colOff>1343160</xdr:colOff>
      <xdr:row>2</xdr:row>
      <xdr:rowOff>84960</xdr:rowOff>
    </xdr:to>
    <xdr:sp>
      <xdr:nvSpPr>
        <xdr:cNvPr id="25" name="CustomShape 1"/>
        <xdr:cNvSpPr/>
      </xdr:nvSpPr>
      <xdr:spPr>
        <a:xfrm>
          <a:off x="1824480" y="112320"/>
          <a:ext cx="3630240" cy="334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 algn="ctr"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FICHE R3 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2</xdr:col>
      <xdr:colOff>955440</xdr:colOff>
      <xdr:row>0</xdr:row>
      <xdr:rowOff>112320</xdr:rowOff>
    </xdr:from>
    <xdr:to>
      <xdr:col>5</xdr:col>
      <xdr:colOff>1086840</xdr:colOff>
      <xdr:row>2</xdr:row>
      <xdr:rowOff>84960</xdr:rowOff>
    </xdr:to>
    <xdr:sp>
      <xdr:nvSpPr>
        <xdr:cNvPr id="26" name="CustomShape 1"/>
        <xdr:cNvSpPr/>
      </xdr:nvSpPr>
      <xdr:spPr>
        <a:xfrm>
          <a:off x="2780280" y="112320"/>
          <a:ext cx="3828240" cy="334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5</xdr:col>
      <xdr:colOff>138600</xdr:colOff>
      <xdr:row>0</xdr:row>
      <xdr:rowOff>112320</xdr:rowOff>
    </xdr:from>
    <xdr:to>
      <xdr:col>5</xdr:col>
      <xdr:colOff>197280</xdr:colOff>
      <xdr:row>2</xdr:row>
      <xdr:rowOff>84960</xdr:rowOff>
    </xdr:to>
    <xdr:sp>
      <xdr:nvSpPr>
        <xdr:cNvPr id="27" name="CustomShape 1"/>
        <xdr:cNvSpPr/>
      </xdr:nvSpPr>
      <xdr:spPr>
        <a:xfrm>
          <a:off x="5660280" y="112320"/>
          <a:ext cx="58680" cy="33444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216720</xdr:colOff>
      <xdr:row>0</xdr:row>
      <xdr:rowOff>30600</xdr:rowOff>
    </xdr:from>
    <xdr:to>
      <xdr:col>0</xdr:col>
      <xdr:colOff>273600</xdr:colOff>
      <xdr:row>0</xdr:row>
      <xdr:rowOff>201960</xdr:rowOff>
    </xdr:to>
    <xdr:sp>
      <xdr:nvSpPr>
        <xdr:cNvPr id="28" name="CustomShape 1"/>
        <xdr:cNvSpPr/>
      </xdr:nvSpPr>
      <xdr:spPr>
        <a:xfrm>
          <a:off x="216720" y="30600"/>
          <a:ext cx="56880" cy="171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Calibri"/>
            </a:rPr>
            <a:t> </a:t>
          </a:r>
          <a:endParaRPr b="0" lang="fr-FR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216720</xdr:colOff>
      <xdr:row>1</xdr:row>
      <xdr:rowOff>56520</xdr:rowOff>
    </xdr:from>
    <xdr:to>
      <xdr:col>0</xdr:col>
      <xdr:colOff>273600</xdr:colOff>
      <xdr:row>1</xdr:row>
      <xdr:rowOff>227880</xdr:rowOff>
    </xdr:to>
    <xdr:sp>
      <xdr:nvSpPr>
        <xdr:cNvPr id="29" name="CustomShape 1"/>
        <xdr:cNvSpPr/>
      </xdr:nvSpPr>
      <xdr:spPr>
        <a:xfrm>
          <a:off x="216720" y="285120"/>
          <a:ext cx="56880" cy="1713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Calibri"/>
            </a:rPr>
            <a:t> </a:t>
          </a:r>
          <a:endParaRPr b="0" lang="fr-FR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97560</xdr:rowOff>
    </xdr:from>
    <xdr:to>
      <xdr:col>3</xdr:col>
      <xdr:colOff>676080</xdr:colOff>
      <xdr:row>1</xdr:row>
      <xdr:rowOff>187920</xdr:rowOff>
    </xdr:to>
    <xdr:sp>
      <xdr:nvSpPr>
        <xdr:cNvPr id="30" name="CustomShape 1"/>
        <xdr:cNvSpPr/>
      </xdr:nvSpPr>
      <xdr:spPr>
        <a:xfrm>
          <a:off x="0" y="97560"/>
          <a:ext cx="7892640" cy="318960"/>
        </a:xfrm>
        <a:custGeom>
          <a:avLst/>
          <a:gdLst/>
          <a:ahLst/>
          <a:rect l="l" t="t" r="r" b="b"/>
          <a:pathLst>
            <a:path w="5772150" h="352425">
              <a:moveTo>
                <a:pt x="0" y="0"/>
              </a:moveTo>
              <a:lnTo>
                <a:pt x="5772150" y="0"/>
              </a:lnTo>
              <a:lnTo>
                <a:pt x="5772150" y="352425"/>
              </a:lnTo>
              <a:lnTo>
                <a:pt x="0" y="352425"/>
              </a:lnTo>
              <a:lnTo>
                <a:pt x="0" y="0"/>
              </a:lnTo>
            </a:path>
          </a:pathLst>
        </a:custGeom>
        <a:solidFill>
          <a:srgbClr val="808080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104040</xdr:colOff>
      <xdr:row>0</xdr:row>
      <xdr:rowOff>45720</xdr:rowOff>
    </xdr:from>
    <xdr:to>
      <xdr:col>3</xdr:col>
      <xdr:colOff>780120</xdr:colOff>
      <xdr:row>1</xdr:row>
      <xdr:rowOff>104040</xdr:rowOff>
    </xdr:to>
    <xdr:sp>
      <xdr:nvSpPr>
        <xdr:cNvPr id="31" name="CustomShape 1"/>
        <xdr:cNvSpPr/>
      </xdr:nvSpPr>
      <xdr:spPr>
        <a:xfrm>
          <a:off x="104040" y="45720"/>
          <a:ext cx="7892640" cy="286920"/>
        </a:xfrm>
        <a:custGeom>
          <a:avLst/>
          <a:gdLst/>
          <a:ahLst/>
          <a:rect l="l" t="t" r="r" b="b"/>
          <a:pathLst>
            <a:path w="5772150" h="352425">
              <a:moveTo>
                <a:pt x="0" y="0"/>
              </a:moveTo>
              <a:lnTo>
                <a:pt x="5772150" y="0"/>
              </a:lnTo>
              <a:lnTo>
                <a:pt x="5772150" y="352425"/>
              </a:lnTo>
              <a:lnTo>
                <a:pt x="0" y="352425"/>
              </a:lnTo>
              <a:lnTo>
                <a:pt x="0" y="0"/>
              </a:lnTo>
            </a:path>
          </a:pathLst>
        </a:custGeom>
        <a:solidFill>
          <a:srgbClr val="4f81bd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absolute">
    <xdr:from>
      <xdr:col>0</xdr:col>
      <xdr:colOff>104040</xdr:colOff>
      <xdr:row>0</xdr:row>
      <xdr:rowOff>28440</xdr:rowOff>
    </xdr:from>
    <xdr:to>
      <xdr:col>3</xdr:col>
      <xdr:colOff>780120</xdr:colOff>
      <xdr:row>1</xdr:row>
      <xdr:rowOff>118800</xdr:rowOff>
    </xdr:to>
    <xdr:sp>
      <xdr:nvSpPr>
        <xdr:cNvPr id="32" name="CustomShape 1"/>
        <xdr:cNvSpPr/>
      </xdr:nvSpPr>
      <xdr:spPr>
        <a:xfrm>
          <a:off x="104040" y="28440"/>
          <a:ext cx="7892640" cy="318960"/>
        </a:xfrm>
        <a:custGeom>
          <a:avLst/>
          <a:gdLst/>
          <a:ahLst/>
          <a:rect l="l" t="t" r="r" b="b"/>
          <a:pathLst>
            <a:path w="5772150" h="352425">
              <a:moveTo>
                <a:pt x="0" y="352425"/>
              </a:moveTo>
              <a:lnTo>
                <a:pt x="5772150" y="352425"/>
              </a:lnTo>
              <a:lnTo>
                <a:pt x="5772150" y="0"/>
              </a:lnTo>
              <a:lnTo>
                <a:pt x="0" y="0"/>
              </a:lnTo>
              <a:close/>
            </a:path>
          </a:pathLst>
        </a:custGeom>
        <a:noFill/>
        <a:ln w="9360">
          <a:noFill/>
        </a:ln>
      </xdr:spPr>
      <xdr:style>
        <a:lnRef idx="1"/>
        <a:fillRef idx="0"/>
        <a:effectRef idx="0"/>
        <a:fontRef idx="minor"/>
      </xdr:style>
    </xdr:sp>
    <xdr:clientData/>
  </xdr:twoCellAnchor>
  <xdr:twoCellAnchor editAs="absolute">
    <xdr:from>
      <xdr:col>1</xdr:col>
      <xdr:colOff>2020320</xdr:colOff>
      <xdr:row>0</xdr:row>
      <xdr:rowOff>101160</xdr:rowOff>
    </xdr:from>
    <xdr:to>
      <xdr:col>1</xdr:col>
      <xdr:colOff>2090880</xdr:colOff>
      <xdr:row>1</xdr:row>
      <xdr:rowOff>86760</xdr:rowOff>
    </xdr:to>
    <xdr:sp>
      <xdr:nvSpPr>
        <xdr:cNvPr id="33" name="CustomShape 1"/>
        <xdr:cNvSpPr/>
      </xdr:nvSpPr>
      <xdr:spPr>
        <a:xfrm>
          <a:off x="2887560" y="101160"/>
          <a:ext cx="70560" cy="214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2216160</xdr:colOff>
      <xdr:row>0</xdr:row>
      <xdr:rowOff>101160</xdr:rowOff>
    </xdr:from>
    <xdr:to>
      <xdr:col>1</xdr:col>
      <xdr:colOff>2286720</xdr:colOff>
      <xdr:row>1</xdr:row>
      <xdr:rowOff>86760</xdr:rowOff>
    </xdr:to>
    <xdr:sp>
      <xdr:nvSpPr>
        <xdr:cNvPr id="34" name="CustomShape 1"/>
        <xdr:cNvSpPr/>
      </xdr:nvSpPr>
      <xdr:spPr>
        <a:xfrm>
          <a:off x="3083400" y="101160"/>
          <a:ext cx="70560" cy="214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  <a:ea typeface="Cambria"/>
            </a:rPr>
            <a:t> </a:t>
          </a:r>
          <a:endParaRPr b="0" lang="fr-FR" sz="14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2270520</xdr:colOff>
      <xdr:row>0</xdr:row>
      <xdr:rowOff>101160</xdr:rowOff>
    </xdr:from>
    <xdr:to>
      <xdr:col>1</xdr:col>
      <xdr:colOff>2360520</xdr:colOff>
      <xdr:row>1</xdr:row>
      <xdr:rowOff>86760</xdr:rowOff>
    </xdr:to>
    <xdr:sp>
      <xdr:nvSpPr>
        <xdr:cNvPr id="35" name="CustomShape 1"/>
        <xdr:cNvSpPr/>
      </xdr:nvSpPr>
      <xdr:spPr>
        <a:xfrm>
          <a:off x="3137760" y="101160"/>
          <a:ext cx="90000" cy="21420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15000"/>
            </a:lnSpc>
          </a:pPr>
          <a:r>
            <a:rPr b="0" lang="en-US" sz="1100" spc="-1" strike="noStrike">
              <a:solidFill>
                <a:srgbClr val="000000"/>
              </a:solidFill>
              <a:latin typeface="Calibri"/>
              <a:ea typeface="Calibri"/>
            </a:rPr>
            <a:t> </a:t>
          </a:r>
          <a:endParaRPr b="0" lang="fr-FR" sz="1100" spc="-1" strike="noStrike">
            <a:latin typeface="Times New Roman"/>
          </a:endParaRPr>
        </a:p>
      </xdr:txBody>
    </xdr:sp>
    <xdr:clientData/>
  </xdr:twoCellAnchor>
  <xdr:twoCellAnchor editAs="absolute">
    <xdr:from>
      <xdr:col>1</xdr:col>
      <xdr:colOff>735480</xdr:colOff>
      <xdr:row>0</xdr:row>
      <xdr:rowOff>106200</xdr:rowOff>
    </xdr:from>
    <xdr:to>
      <xdr:col>3</xdr:col>
      <xdr:colOff>391680</xdr:colOff>
      <xdr:row>1</xdr:row>
      <xdr:rowOff>86760</xdr:rowOff>
    </xdr:to>
    <xdr:sp>
      <xdr:nvSpPr>
        <xdr:cNvPr id="36" name="CustomShape 1"/>
        <xdr:cNvSpPr/>
      </xdr:nvSpPr>
      <xdr:spPr>
        <a:xfrm>
          <a:off x="1602720" y="106200"/>
          <a:ext cx="6005520" cy="209160"/>
        </a:xfrm>
        <a:prstGeom prst="rect">
          <a:avLst/>
        </a:prstGeom>
        <a:noFill/>
        <a:ln w="0">
          <a:noFill/>
        </a:ln>
      </xdr:spPr>
      <xdr:style>
        <a:lnRef idx="0"/>
        <a:fillRef idx="0"/>
        <a:effectRef idx="0"/>
        <a:fontRef idx="minor"/>
      </xdr:style>
      <xdr:txBody>
        <a:bodyPr lIns="0" rIns="0" tIns="0" bIns="0">
          <a:noAutofit/>
        </a:bodyPr>
        <a:p>
          <a:pPr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Arial"/>
            </a:rPr>
            <a:t>                           </a:t>
          </a:r>
          <a:r>
            <a:rPr b="1" lang="en-US" sz="1400" spc="-1" strike="noStrike">
              <a:solidFill>
                <a:srgbClr val="ffffff"/>
              </a:solidFill>
              <a:latin typeface="Arial"/>
            </a:rPr>
            <a:t>FICHE R4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9360</xdr:rowOff>
    </xdr:from>
    <xdr:to>
      <xdr:col>8</xdr:col>
      <xdr:colOff>732600</xdr:colOff>
      <xdr:row>2</xdr:row>
      <xdr:rowOff>37080</xdr:rowOff>
    </xdr:to>
    <xdr:sp>
      <xdr:nvSpPr>
        <xdr:cNvPr id="37" name="CustomShape 1"/>
        <xdr:cNvSpPr/>
      </xdr:nvSpPr>
      <xdr:spPr>
        <a:xfrm>
          <a:off x="0" y="9360"/>
          <a:ext cx="1011456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800" spc="-1" strike="noStrike">
              <a:solidFill>
                <a:srgbClr val="ffffff"/>
              </a:solidFill>
              <a:latin typeface="Times New Roman"/>
            </a:rPr>
            <a:t>BILAN ET COMPTE DE RÉSULTAT DU SYSTÈME MINIMAL DE TRÉSORERIE</a:t>
          </a:r>
          <a:endParaRPr b="0" lang="fr-FR" sz="1800" spc="-1" strike="noStrike">
            <a:latin typeface="Times New Roman"/>
          </a:endParaRPr>
        </a:p>
        <a:p>
          <a:pPr algn="ctr">
            <a:lnSpc>
              <a:spcPct val="100000"/>
            </a:lnSpc>
          </a:pPr>
          <a:endParaRPr b="0" lang="fr-FR" sz="1800" spc="-1" strike="noStrike">
            <a:latin typeface="Times New Roman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152280</xdr:colOff>
      <xdr:row>1</xdr:row>
      <xdr:rowOff>0</xdr:rowOff>
    </xdr:from>
    <xdr:to>
      <xdr:col>4</xdr:col>
      <xdr:colOff>808920</xdr:colOff>
      <xdr:row>3</xdr:row>
      <xdr:rowOff>27720</xdr:rowOff>
    </xdr:to>
    <xdr:sp>
      <xdr:nvSpPr>
        <xdr:cNvPr id="38" name="CustomShape 1"/>
        <xdr:cNvSpPr/>
      </xdr:nvSpPr>
      <xdr:spPr>
        <a:xfrm>
          <a:off x="152280" y="190440"/>
          <a:ext cx="576576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1 : SUIVI DU MATERIEL, DU MOBILIER ET DES CAUTIONS 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4</xdr:col>
      <xdr:colOff>942120</xdr:colOff>
      <xdr:row>2</xdr:row>
      <xdr:rowOff>27720</xdr:rowOff>
    </xdr:to>
    <xdr:sp>
      <xdr:nvSpPr>
        <xdr:cNvPr id="39" name="CustomShape 1"/>
        <xdr:cNvSpPr/>
      </xdr:nvSpPr>
      <xdr:spPr>
        <a:xfrm>
          <a:off x="0" y="0"/>
          <a:ext cx="597168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2 : ETATS DES STOCKS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4</xdr:col>
      <xdr:colOff>561240</xdr:colOff>
      <xdr:row>1</xdr:row>
      <xdr:rowOff>170640</xdr:rowOff>
    </xdr:to>
    <xdr:sp>
      <xdr:nvSpPr>
        <xdr:cNvPr id="40" name="CustomShape 1"/>
        <xdr:cNvSpPr/>
      </xdr:nvSpPr>
      <xdr:spPr>
        <a:xfrm>
          <a:off x="0" y="0"/>
          <a:ext cx="6063840" cy="36108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200" spc="-1" strike="noStrike">
              <a:solidFill>
                <a:srgbClr val="ffffff"/>
              </a:solidFill>
              <a:latin typeface="Cambria"/>
            </a:rPr>
            <a:t>NOTE 3 : ETATS DES CRÉANCES ET DETTES NON ECHUES AU 31 DÉCEMBRE</a:t>
          </a:r>
          <a:endParaRPr b="0" lang="fr-FR" sz="1200" spc="-1" strike="noStrike">
            <a:latin typeface="Times New Roman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133200</xdr:colOff>
      <xdr:row>0</xdr:row>
      <xdr:rowOff>114480</xdr:rowOff>
    </xdr:from>
    <xdr:to>
      <xdr:col>13</xdr:col>
      <xdr:colOff>532440</xdr:colOff>
      <xdr:row>2</xdr:row>
      <xdr:rowOff>142200</xdr:rowOff>
    </xdr:to>
    <xdr:sp>
      <xdr:nvSpPr>
        <xdr:cNvPr id="41" name="CustomShape 1"/>
        <xdr:cNvSpPr/>
      </xdr:nvSpPr>
      <xdr:spPr>
        <a:xfrm>
          <a:off x="133200" y="114480"/>
          <a:ext cx="903384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4 : JOURNAL DE TRÉSORERIE S.M.T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19080</xdr:colOff>
      <xdr:row>0</xdr:row>
      <xdr:rowOff>95400</xdr:rowOff>
    </xdr:from>
    <xdr:to>
      <xdr:col>4</xdr:col>
      <xdr:colOff>961200</xdr:colOff>
      <xdr:row>2</xdr:row>
      <xdr:rowOff>123120</xdr:rowOff>
    </xdr:to>
    <xdr:sp>
      <xdr:nvSpPr>
        <xdr:cNvPr id="42" name="CustomShape 1"/>
        <xdr:cNvSpPr/>
      </xdr:nvSpPr>
      <xdr:spPr>
        <a:xfrm>
          <a:off x="19080" y="95400"/>
          <a:ext cx="601164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COMPL 1 : JOURNAL DE SUIVI DES CRÉANCES IMPAYÉES S.M.T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19080</xdr:colOff>
      <xdr:row>0</xdr:row>
      <xdr:rowOff>95400</xdr:rowOff>
    </xdr:from>
    <xdr:to>
      <xdr:col>4</xdr:col>
      <xdr:colOff>961200</xdr:colOff>
      <xdr:row>2</xdr:row>
      <xdr:rowOff>123120</xdr:rowOff>
    </xdr:to>
    <xdr:sp>
      <xdr:nvSpPr>
        <xdr:cNvPr id="43" name="CustomShape 1"/>
        <xdr:cNvSpPr/>
      </xdr:nvSpPr>
      <xdr:spPr>
        <a:xfrm>
          <a:off x="19080" y="95400"/>
          <a:ext cx="6003000" cy="408600"/>
        </a:xfrm>
        <a:prstGeom prst="rect">
          <a:avLst/>
        </a:prstGeom>
        <a:solidFill>
          <a:srgbClr val="0070c0"/>
        </a:solidFill>
        <a:ln w="6480">
          <a:solidFill>
            <a:srgbClr val="000000"/>
          </a:solidFill>
          <a:miter/>
        </a:ln>
        <a:effectLst>
          <a:outerShdw algn="tr" dir="7136148" dist="50596" rotWithShape="0">
            <a:srgbClr val="000000"/>
          </a:outerShdw>
        </a:effectLst>
      </xdr:spPr>
      <xdr:style>
        <a:lnRef idx="0"/>
        <a:fillRef idx="0"/>
        <a:effectRef idx="0"/>
        <a:fontRef idx="minor"/>
      </xdr:style>
      <xdr:txBody>
        <a:bodyPr lIns="90000" rIns="90000" tIns="45000" bIns="45000">
          <a:noAutofit/>
        </a:bodyPr>
        <a:p>
          <a:pPr algn="ctr">
            <a:lnSpc>
              <a:spcPct val="100000"/>
            </a:lnSpc>
          </a:pPr>
          <a:r>
            <a:rPr b="1" lang="en-US" sz="1400" spc="-1" strike="noStrike">
              <a:solidFill>
                <a:srgbClr val="ffffff"/>
              </a:solidFill>
              <a:latin typeface="Cambria"/>
            </a:rPr>
            <a:t>NOTE COMPL 2 : JOURNAL DE SUIVI DES DETTES </a:t>
          </a:r>
          <a:r>
            <a:rPr b="1" lang="en-US" sz="1400" spc="-1" strike="noStrike">
              <a:solidFill>
                <a:srgbClr val="ffffff"/>
              </a:solidFill>
              <a:latin typeface="Arial Narrow"/>
            </a:rPr>
            <a:t>À</a:t>
          </a:r>
          <a:r>
            <a:rPr b="1" lang="en-US" sz="1400" spc="-1" strike="noStrike">
              <a:solidFill>
                <a:srgbClr val="ffffff"/>
              </a:solidFill>
              <a:latin typeface="Cambria"/>
            </a:rPr>
            <a:t> PAYER SMT</a:t>
          </a:r>
          <a:endParaRPr b="0" lang="fr-FR" sz="14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mailto:er@tgur.ji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ColWidth="11.43359375" defaultRowHeight="14.25" zeroHeight="false" outlineLevelRow="0" outlineLevelCol="0"/>
  <cols>
    <col collapsed="false" customWidth="true" hidden="false" outlineLevel="0" max="1" min="1" style="1" width="3.71"/>
    <col collapsed="false" customWidth="true" hidden="false" outlineLevel="0" max="2" min="2" style="1" width="11.86"/>
    <col collapsed="false" customWidth="false" hidden="false" outlineLevel="0" max="4" min="3" style="1" width="11.42"/>
    <col collapsed="false" customWidth="true" hidden="false" outlineLevel="0" max="5" min="5" style="1" width="9.71"/>
    <col collapsed="false" customWidth="true" hidden="false" outlineLevel="0" max="6" min="6" style="1" width="2.71"/>
    <col collapsed="false" customWidth="true" hidden="false" outlineLevel="0" max="7" min="7" style="1" width="9.71"/>
    <col collapsed="false" customWidth="false" hidden="false" outlineLevel="0" max="9" min="8" style="1" width="11.42"/>
    <col collapsed="false" customWidth="true" hidden="false" outlineLevel="0" max="10" min="10" style="1" width="13.29"/>
    <col collapsed="false" customWidth="false" hidden="false" outlineLevel="0" max="229" min="11" style="1" width="11.42"/>
    <col collapsed="false" customWidth="true" hidden="false" outlineLevel="0" max="230" min="230" style="1" width="2.71"/>
    <col collapsed="false" customWidth="true" hidden="false" outlineLevel="0" max="231" min="231" style="1" width="11.86"/>
    <col collapsed="false" customWidth="false" hidden="false" outlineLevel="0" max="233" min="232" style="1" width="11.42"/>
    <col collapsed="false" customWidth="true" hidden="false" outlineLevel="0" max="234" min="234" style="1" width="9.71"/>
    <col collapsed="false" customWidth="true" hidden="false" outlineLevel="0" max="235" min="235" style="1" width="2.71"/>
    <col collapsed="false" customWidth="true" hidden="false" outlineLevel="0" max="236" min="236" style="1" width="9.71"/>
    <col collapsed="false" customWidth="false" hidden="false" outlineLevel="0" max="239" min="237" style="1" width="11.42"/>
    <col collapsed="false" customWidth="true" hidden="false" outlineLevel="0" max="240" min="240" style="1" width="2.85"/>
    <col collapsed="false" customWidth="false" hidden="false" outlineLevel="0" max="485" min="241" style="1" width="11.42"/>
    <col collapsed="false" customWidth="true" hidden="false" outlineLevel="0" max="486" min="486" style="1" width="2.71"/>
    <col collapsed="false" customWidth="true" hidden="false" outlineLevel="0" max="487" min="487" style="1" width="11.86"/>
    <col collapsed="false" customWidth="false" hidden="false" outlineLevel="0" max="489" min="488" style="1" width="11.42"/>
    <col collapsed="false" customWidth="true" hidden="false" outlineLevel="0" max="490" min="490" style="1" width="9.71"/>
    <col collapsed="false" customWidth="true" hidden="false" outlineLevel="0" max="491" min="491" style="1" width="2.71"/>
    <col collapsed="false" customWidth="true" hidden="false" outlineLevel="0" max="492" min="492" style="1" width="9.71"/>
    <col collapsed="false" customWidth="false" hidden="false" outlineLevel="0" max="495" min="493" style="1" width="11.42"/>
    <col collapsed="false" customWidth="true" hidden="false" outlineLevel="0" max="496" min="496" style="1" width="2.85"/>
    <col collapsed="false" customWidth="false" hidden="false" outlineLevel="0" max="741" min="497" style="1" width="11.42"/>
    <col collapsed="false" customWidth="true" hidden="false" outlineLevel="0" max="742" min="742" style="1" width="2.71"/>
    <col collapsed="false" customWidth="true" hidden="false" outlineLevel="0" max="743" min="743" style="1" width="11.86"/>
    <col collapsed="false" customWidth="false" hidden="false" outlineLevel="0" max="745" min="744" style="1" width="11.42"/>
    <col collapsed="false" customWidth="true" hidden="false" outlineLevel="0" max="746" min="746" style="1" width="9.71"/>
    <col collapsed="false" customWidth="true" hidden="false" outlineLevel="0" max="747" min="747" style="1" width="2.71"/>
    <col collapsed="false" customWidth="true" hidden="false" outlineLevel="0" max="748" min="748" style="1" width="9.71"/>
    <col collapsed="false" customWidth="false" hidden="false" outlineLevel="0" max="751" min="749" style="1" width="11.42"/>
    <col collapsed="false" customWidth="true" hidden="false" outlineLevel="0" max="752" min="752" style="1" width="2.85"/>
    <col collapsed="false" customWidth="false" hidden="false" outlineLevel="0" max="997" min="753" style="1" width="11.42"/>
    <col collapsed="false" customWidth="true" hidden="false" outlineLevel="0" max="998" min="998" style="1" width="2.71"/>
    <col collapsed="false" customWidth="true" hidden="false" outlineLevel="0" max="999" min="999" style="1" width="11.86"/>
    <col collapsed="false" customWidth="false" hidden="false" outlineLevel="0" max="1001" min="1000" style="1" width="11.42"/>
    <col collapsed="false" customWidth="true" hidden="false" outlineLevel="0" max="1002" min="1002" style="1" width="9.71"/>
    <col collapsed="false" customWidth="true" hidden="false" outlineLevel="0" max="1003" min="1003" style="1" width="2.71"/>
    <col collapsed="false" customWidth="true" hidden="false" outlineLevel="0" max="1004" min="1004" style="1" width="9.71"/>
    <col collapsed="false" customWidth="false" hidden="false" outlineLevel="0" max="1007" min="1005" style="1" width="11.42"/>
    <col collapsed="false" customWidth="true" hidden="false" outlineLevel="0" max="1008" min="1008" style="1" width="2.85"/>
    <col collapsed="false" customWidth="false" hidden="false" outlineLevel="0" max="1024" min="1009" style="1" width="11.42"/>
  </cols>
  <sheetData>
    <row r="1" customFormat="false" ht="15" hidden="false" customHeight="fals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</row>
    <row r="4" customFormat="false" ht="15" hidden="false" customHeight="false" outlineLevel="0" collapsed="false"/>
    <row r="5" customFormat="false" ht="14.25" hidden="false" customHeight="false" outlineLevel="0" collapsed="false">
      <c r="A5" s="4"/>
      <c r="B5" s="5"/>
      <c r="C5" s="5"/>
      <c r="D5" s="5"/>
      <c r="E5" s="5"/>
      <c r="F5" s="5"/>
      <c r="G5" s="5"/>
      <c r="H5" s="5"/>
      <c r="I5" s="5"/>
      <c r="J5" s="6"/>
    </row>
    <row r="6" customFormat="false" ht="18" hidden="false" customHeight="true" outlineLevel="0" collapsed="false">
      <c r="A6" s="7" t="s">
        <v>0</v>
      </c>
      <c r="B6" s="8"/>
      <c r="C6" s="8"/>
      <c r="D6" s="8"/>
      <c r="E6" s="8"/>
      <c r="F6" s="9"/>
      <c r="J6" s="10"/>
    </row>
    <row r="7" customFormat="false" ht="18" hidden="false" customHeight="true" outlineLevel="0" collapsed="false">
      <c r="A7" s="7"/>
      <c r="B7" s="11"/>
      <c r="C7" s="12"/>
      <c r="D7" s="9"/>
      <c r="E7" s="9"/>
      <c r="F7" s="9"/>
      <c r="J7" s="10"/>
    </row>
    <row r="8" customFormat="false" ht="18" hidden="false" customHeight="true" outlineLevel="0" collapsed="false">
      <c r="A8" s="7" t="s">
        <v>1</v>
      </c>
      <c r="B8" s="9"/>
      <c r="C8" s="9"/>
      <c r="D8" s="9"/>
      <c r="E8" s="9"/>
      <c r="F8" s="9"/>
      <c r="J8" s="10"/>
    </row>
    <row r="9" customFormat="false" ht="14.25" hidden="false" customHeight="false" outlineLevel="0" collapsed="false">
      <c r="A9" s="13"/>
      <c r="B9" s="14"/>
      <c r="C9" s="14"/>
      <c r="D9" s="14"/>
      <c r="E9" s="14"/>
      <c r="F9" s="15"/>
      <c r="J9" s="10"/>
    </row>
    <row r="10" customFormat="false" ht="14.25" hidden="false" customHeight="false" outlineLevel="0" collapsed="false">
      <c r="A10" s="13"/>
      <c r="J10" s="10"/>
    </row>
    <row r="11" customFormat="false" ht="14.25" hidden="false" customHeight="false" outlineLevel="0" collapsed="false">
      <c r="A11" s="13"/>
      <c r="J11" s="16"/>
    </row>
    <row r="12" customFormat="false" ht="15" hidden="false" customHeight="false" outlineLevel="0" collapsed="false">
      <c r="A12" s="7" t="s">
        <v>2</v>
      </c>
      <c r="B12" s="17" t="s">
        <v>3</v>
      </c>
      <c r="C12" s="17"/>
      <c r="D12" s="17"/>
      <c r="E12" s="17"/>
      <c r="F12" s="17"/>
      <c r="G12" s="17"/>
      <c r="H12" s="17"/>
      <c r="I12" s="17"/>
      <c r="J12" s="18"/>
    </row>
    <row r="13" customFormat="false" ht="14.25" hidden="false" customHeight="false" outlineLevel="0" collapsed="false">
      <c r="A13" s="13"/>
      <c r="J13" s="16"/>
    </row>
    <row r="14" customFormat="false" ht="14.25" hidden="false" customHeight="false" outlineLevel="0" collapsed="false">
      <c r="A14" s="13"/>
      <c r="J14" s="10"/>
    </row>
    <row r="15" customFormat="false" ht="14.25" hidden="false" customHeight="false" outlineLevel="0" collapsed="false">
      <c r="A15" s="13"/>
      <c r="J15" s="16"/>
    </row>
    <row r="16" customFormat="false" ht="15" hidden="false" customHeight="false" outlineLevel="0" collapsed="false">
      <c r="A16" s="13"/>
      <c r="C16" s="19" t="s">
        <v>4</v>
      </c>
      <c r="D16" s="19"/>
      <c r="E16" s="19"/>
      <c r="F16" s="19"/>
      <c r="G16" s="19"/>
      <c r="H16" s="19"/>
      <c r="I16" s="19"/>
      <c r="J16" s="10"/>
    </row>
    <row r="17" customFormat="false" ht="12.75" hidden="false" customHeight="true" outlineLevel="0" collapsed="false">
      <c r="A17" s="13"/>
      <c r="C17" s="20" t="s">
        <v>5</v>
      </c>
      <c r="D17" s="20"/>
      <c r="E17" s="20"/>
      <c r="F17" s="20"/>
      <c r="G17" s="20"/>
      <c r="H17" s="20"/>
      <c r="I17" s="20"/>
      <c r="J17" s="10"/>
    </row>
    <row r="18" customFormat="false" ht="24.75" hidden="false" customHeight="false" outlineLevel="0" collapsed="false">
      <c r="A18" s="13"/>
      <c r="D18" s="21"/>
      <c r="E18" s="21"/>
      <c r="F18" s="21"/>
      <c r="G18" s="21"/>
      <c r="H18" s="21"/>
      <c r="J18" s="10"/>
    </row>
    <row r="19" customFormat="false" ht="14.25" hidden="false" customHeight="false" outlineLevel="0" collapsed="false">
      <c r="A19" s="13"/>
      <c r="C19" s="22"/>
      <c r="D19" s="22"/>
      <c r="E19" s="22"/>
      <c r="H19" s="22"/>
      <c r="I19" s="22"/>
      <c r="J19" s="16"/>
    </row>
    <row r="20" customFormat="false" ht="15" hidden="false" customHeight="false" outlineLevel="0" collapsed="false">
      <c r="A20" s="13"/>
      <c r="C20" s="23"/>
      <c r="D20" s="24" t="s">
        <v>6</v>
      </c>
      <c r="E20" s="25"/>
      <c r="F20" s="25"/>
      <c r="G20" s="26" t="s">
        <v>7</v>
      </c>
      <c r="H20" s="26"/>
      <c r="J20" s="10"/>
    </row>
    <row r="21" customFormat="false" ht="14.25" hidden="false" customHeight="false" outlineLevel="0" collapsed="false">
      <c r="A21" s="13"/>
      <c r="B21" s="22"/>
      <c r="C21" s="22"/>
      <c r="D21" s="22"/>
      <c r="E21" s="27"/>
      <c r="F21" s="27"/>
      <c r="G21" s="27"/>
      <c r="H21" s="22"/>
      <c r="I21" s="22"/>
      <c r="J21" s="16"/>
    </row>
    <row r="22" customFormat="false" ht="14.25" hidden="false" customHeight="false" outlineLevel="0" collapsed="false">
      <c r="A22" s="13"/>
      <c r="J22" s="10"/>
    </row>
    <row r="23" customFormat="false" ht="15" hidden="false" customHeight="false" outlineLevel="0" collapsed="false">
      <c r="A23" s="13"/>
      <c r="D23" s="2" t="s">
        <v>8</v>
      </c>
      <c r="E23" s="2"/>
      <c r="F23" s="2"/>
      <c r="G23" s="2"/>
      <c r="H23" s="2"/>
      <c r="J23" s="10"/>
    </row>
    <row r="24" customFormat="false" ht="15" hidden="false" customHeight="false" outlineLevel="0" collapsed="false">
      <c r="A24" s="13"/>
      <c r="C24" s="22"/>
      <c r="D24" s="22"/>
      <c r="E24" s="22"/>
      <c r="I24" s="28"/>
      <c r="J24" s="16"/>
    </row>
    <row r="25" customFormat="false" ht="15" hidden="false" customHeight="false" outlineLevel="0" collapsed="false">
      <c r="A25" s="7" t="s">
        <v>9</v>
      </c>
      <c r="B25" s="29" t="s">
        <v>10</v>
      </c>
      <c r="C25" s="29"/>
      <c r="D25" s="29"/>
      <c r="E25" s="29"/>
      <c r="F25" s="29"/>
      <c r="G25" s="29"/>
      <c r="H25" s="29"/>
      <c r="I25" s="29"/>
      <c r="J25" s="29"/>
    </row>
    <row r="26" customFormat="false" ht="15" hidden="false" customHeight="true" outlineLevel="0" collapsed="false">
      <c r="A26" s="30" t="s">
        <v>11</v>
      </c>
      <c r="B26" s="30"/>
      <c r="C26" s="30"/>
      <c r="D26" s="30"/>
      <c r="E26" s="30"/>
      <c r="F26" s="30"/>
      <c r="G26" s="30"/>
      <c r="H26" s="30"/>
      <c r="I26" s="30"/>
      <c r="J26" s="30"/>
    </row>
    <row r="27" customFormat="false" ht="15" hidden="false" customHeight="false" outlineLevel="0" collapsed="false">
      <c r="A27" s="13"/>
      <c r="B27" s="31"/>
      <c r="C27" s="22"/>
      <c r="D27" s="22"/>
      <c r="E27" s="22"/>
      <c r="F27" s="22"/>
      <c r="G27" s="22"/>
      <c r="H27" s="22"/>
      <c r="I27" s="22"/>
      <c r="J27" s="16"/>
    </row>
    <row r="28" customFormat="false" ht="14.25" hidden="false" customHeight="false" outlineLevel="0" collapsed="false">
      <c r="A28" s="32" t="s">
        <v>12</v>
      </c>
      <c r="B28" s="33"/>
      <c r="C28" s="33"/>
      <c r="D28" s="33"/>
      <c r="E28" s="33"/>
      <c r="F28" s="33"/>
      <c r="G28" s="33"/>
      <c r="H28" s="33"/>
      <c r="I28" s="33"/>
      <c r="J28" s="33"/>
    </row>
    <row r="29" customFormat="false" ht="14.25" hidden="false" customHeight="false" outlineLevel="0" collapsed="false">
      <c r="A29" s="32"/>
      <c r="B29" s="23"/>
      <c r="C29" s="23"/>
      <c r="D29" s="23"/>
      <c r="E29" s="23"/>
      <c r="F29" s="23"/>
      <c r="G29" s="23"/>
      <c r="H29" s="23"/>
      <c r="I29" s="23"/>
      <c r="J29" s="34"/>
    </row>
    <row r="30" customFormat="false" ht="15" hidden="false" customHeight="false" outlineLevel="0" collapsed="false">
      <c r="A30" s="35" t="s">
        <v>13</v>
      </c>
      <c r="B30" s="17" t="s">
        <v>14</v>
      </c>
      <c r="C30" s="36"/>
      <c r="D30" s="36"/>
      <c r="E30" s="36"/>
      <c r="F30" s="37"/>
      <c r="G30" s="37"/>
      <c r="H30" s="37"/>
      <c r="I30" s="37"/>
      <c r="J30" s="38"/>
    </row>
    <row r="31" customFormat="false" ht="14.25" hidden="false" customHeight="false" outlineLevel="0" collapsed="false">
      <c r="A31" s="13"/>
      <c r="B31" s="22"/>
      <c r="C31" s="22"/>
      <c r="D31" s="22"/>
      <c r="E31" s="22"/>
      <c r="F31" s="22"/>
      <c r="G31" s="22"/>
      <c r="H31" s="22"/>
      <c r="I31" s="22"/>
      <c r="J31" s="16"/>
    </row>
    <row r="32" customFormat="false" ht="15" hidden="false" customHeight="true" outlineLevel="0" collapsed="false">
      <c r="A32" s="13"/>
      <c r="B32" s="39" t="s">
        <v>15</v>
      </c>
      <c r="C32" s="40"/>
      <c r="D32" s="40"/>
      <c r="E32" s="41"/>
      <c r="F32" s="41"/>
      <c r="G32" s="41"/>
      <c r="H32" s="41"/>
      <c r="I32" s="41"/>
      <c r="J32" s="42"/>
    </row>
    <row r="33" customFormat="false" ht="16.5" hidden="false" customHeight="true" outlineLevel="0" collapsed="false">
      <c r="A33" s="13"/>
      <c r="D33" s="22"/>
      <c r="E33" s="43"/>
      <c r="F33" s="43"/>
      <c r="G33" s="43"/>
      <c r="H33" s="43"/>
      <c r="I33" s="43"/>
      <c r="J33" s="43"/>
    </row>
    <row r="34" customFormat="false" ht="15" hidden="false" customHeight="false" outlineLevel="0" collapsed="false">
      <c r="A34" s="13"/>
      <c r="B34" s="29" t="s">
        <v>16</v>
      </c>
      <c r="C34" s="29"/>
      <c r="D34" s="29"/>
      <c r="E34" s="29"/>
      <c r="F34" s="29"/>
      <c r="G34" s="29"/>
      <c r="H34" s="29"/>
      <c r="I34" s="29"/>
      <c r="J34" s="29"/>
    </row>
    <row r="35" customFormat="false" ht="14.25" hidden="false" customHeight="false" outlineLevel="0" collapsed="false">
      <c r="A35" s="13"/>
      <c r="B35" s="22"/>
      <c r="C35" s="22"/>
      <c r="D35" s="22"/>
      <c r="E35" s="22"/>
      <c r="F35" s="22"/>
      <c r="G35" s="22"/>
      <c r="H35" s="22"/>
      <c r="I35" s="22"/>
      <c r="J35" s="16"/>
    </row>
    <row r="36" customFormat="false" ht="8.25" hidden="false" customHeight="true" outlineLevel="0" collapsed="false">
      <c r="A36" s="13"/>
      <c r="J36" s="10"/>
    </row>
    <row r="37" customFormat="false" ht="15.75" hidden="false" customHeight="false" outlineLevel="0" collapsed="false">
      <c r="A37" s="13"/>
      <c r="C37" s="44" t="s">
        <v>17</v>
      </c>
      <c r="D37" s="44"/>
      <c r="E37" s="44"/>
      <c r="F37" s="44"/>
      <c r="G37" s="44"/>
      <c r="H37" s="44"/>
      <c r="I37" s="44"/>
      <c r="J37" s="10"/>
    </row>
    <row r="38" customFormat="false" ht="14.25" hidden="false" customHeight="false" outlineLevel="0" collapsed="false">
      <c r="A38" s="13"/>
      <c r="B38" s="22"/>
      <c r="C38" s="22"/>
      <c r="D38" s="22"/>
      <c r="E38" s="22"/>
      <c r="F38" s="22"/>
      <c r="G38" s="22"/>
      <c r="H38" s="22"/>
      <c r="I38" s="22"/>
      <c r="J38" s="16"/>
    </row>
    <row r="39" customFormat="false" ht="14.25" hidden="false" customHeight="false" outlineLevel="0" collapsed="false">
      <c r="A39" s="13"/>
      <c r="B39" s="22"/>
      <c r="C39" s="22"/>
      <c r="D39" s="22"/>
      <c r="E39" s="22"/>
      <c r="F39" s="22"/>
      <c r="G39" s="22"/>
      <c r="H39" s="22"/>
      <c r="I39" s="22"/>
      <c r="J39" s="16"/>
    </row>
    <row r="40" customFormat="false" ht="15" hidden="false" customHeight="false" outlineLevel="0" collapsed="false">
      <c r="A40" s="13"/>
      <c r="B40" s="2" t="s">
        <v>18</v>
      </c>
      <c r="C40" s="2"/>
      <c r="D40" s="2"/>
      <c r="E40" s="2"/>
      <c r="F40" s="22"/>
      <c r="G40" s="45" t="s">
        <v>19</v>
      </c>
      <c r="H40" s="45"/>
      <c r="I40" s="45"/>
      <c r="J40" s="45"/>
    </row>
    <row r="41" customFormat="false" ht="12" hidden="false" customHeight="true" outlineLevel="0" collapsed="false">
      <c r="A41" s="13"/>
      <c r="B41" s="46"/>
      <c r="C41" s="47"/>
      <c r="D41" s="47"/>
      <c r="E41" s="48"/>
      <c r="F41" s="22"/>
      <c r="G41" s="49" t="s">
        <v>20</v>
      </c>
      <c r="H41" s="49"/>
      <c r="I41" s="49"/>
      <c r="J41" s="49"/>
    </row>
    <row r="42" s="54" customFormat="true" ht="14.25" hidden="false" customHeight="false" outlineLevel="0" collapsed="false">
      <c r="A42" s="50"/>
      <c r="B42" s="51" t="s">
        <v>21</v>
      </c>
      <c r="C42" s="51"/>
      <c r="D42" s="51"/>
      <c r="E42" s="52" t="s">
        <v>22</v>
      </c>
      <c r="F42" s="53"/>
      <c r="G42" s="49"/>
      <c r="H42" s="49"/>
      <c r="I42" s="49"/>
      <c r="J42" s="49"/>
    </row>
    <row r="43" s="54" customFormat="true" ht="14.25" hidden="false" customHeight="false" outlineLevel="0" collapsed="false">
      <c r="A43" s="50"/>
      <c r="B43" s="55" t="s">
        <v>23</v>
      </c>
      <c r="C43" s="56"/>
      <c r="D43" s="57" t="s">
        <v>24</v>
      </c>
      <c r="E43" s="52" t="s">
        <v>22</v>
      </c>
      <c r="F43" s="53"/>
      <c r="G43" s="49"/>
      <c r="H43" s="49"/>
      <c r="I43" s="49"/>
      <c r="J43" s="49"/>
    </row>
    <row r="44" s="54" customFormat="true" ht="14.25" hidden="false" customHeight="false" outlineLevel="0" collapsed="false">
      <c r="A44" s="50"/>
      <c r="B44" s="55" t="s">
        <v>25</v>
      </c>
      <c r="C44" s="56"/>
      <c r="D44" s="57" t="s">
        <v>24</v>
      </c>
      <c r="E44" s="52" t="s">
        <v>22</v>
      </c>
      <c r="F44" s="53"/>
      <c r="G44" s="49"/>
      <c r="H44" s="49"/>
      <c r="I44" s="49"/>
      <c r="J44" s="49"/>
    </row>
    <row r="45" s="54" customFormat="true" ht="14.25" hidden="false" customHeight="false" outlineLevel="0" collapsed="false">
      <c r="A45" s="50"/>
      <c r="B45" s="51" t="s">
        <v>26</v>
      </c>
      <c r="C45" s="51"/>
      <c r="D45" s="51"/>
      <c r="E45" s="52" t="s">
        <v>22</v>
      </c>
      <c r="F45" s="53"/>
      <c r="G45" s="58" t="s">
        <v>27</v>
      </c>
      <c r="H45" s="58"/>
      <c r="I45" s="58"/>
      <c r="J45" s="58"/>
    </row>
    <row r="46" s="54" customFormat="true" ht="14.25" hidden="false" customHeight="false" outlineLevel="0" collapsed="false">
      <c r="A46" s="50"/>
      <c r="B46" s="51"/>
      <c r="C46" s="59"/>
      <c r="D46" s="59"/>
      <c r="E46" s="52"/>
      <c r="F46" s="53"/>
      <c r="G46" s="60"/>
      <c r="H46" s="61"/>
      <c r="I46" s="61"/>
      <c r="J46" s="62"/>
    </row>
    <row r="47" s="54" customFormat="true" ht="15" hidden="false" customHeight="false" outlineLevel="0" collapsed="false">
      <c r="A47" s="50"/>
      <c r="B47" s="63" t="s">
        <v>28</v>
      </c>
      <c r="C47" s="63"/>
      <c r="D47" s="63"/>
      <c r="E47" s="64"/>
      <c r="F47" s="53"/>
      <c r="G47" s="65"/>
      <c r="H47" s="66" t="s">
        <v>24</v>
      </c>
      <c r="I47" s="67"/>
      <c r="J47" s="68"/>
    </row>
    <row r="48" s="54" customFormat="true" ht="14.25" hidden="false" customHeight="false" outlineLevel="0" collapsed="false">
      <c r="A48" s="50"/>
      <c r="B48" s="63" t="s">
        <v>29</v>
      </c>
      <c r="C48" s="63"/>
      <c r="D48" s="63"/>
      <c r="E48" s="69"/>
      <c r="G48" s="70" t="s">
        <v>30</v>
      </c>
      <c r="H48" s="70"/>
      <c r="I48" s="70"/>
      <c r="J48" s="70"/>
    </row>
    <row r="49" customFormat="false" ht="15" hidden="false" customHeight="false" outlineLevel="0" collapsed="false">
      <c r="A49" s="13"/>
      <c r="B49" s="71"/>
      <c r="C49" s="71"/>
      <c r="D49" s="71"/>
      <c r="E49" s="72"/>
      <c r="G49" s="73"/>
      <c r="H49" s="74" t="s">
        <v>24</v>
      </c>
      <c r="I49" s="75"/>
      <c r="J49" s="76"/>
    </row>
    <row r="50" customFormat="false" ht="14.25" hidden="false" customHeight="false" outlineLevel="0" collapsed="false">
      <c r="A50" s="13"/>
      <c r="B50" s="77"/>
      <c r="C50" s="40"/>
      <c r="D50" s="40"/>
      <c r="E50" s="78"/>
      <c r="F50" s="22"/>
      <c r="G50" s="77"/>
      <c r="H50" s="40"/>
      <c r="I50" s="40"/>
      <c r="J50" s="79"/>
    </row>
    <row r="51" customFormat="false" ht="15" hidden="false" customHeight="false" outlineLevel="0" collapsed="false">
      <c r="A51" s="80"/>
      <c r="B51" s="81"/>
      <c r="C51" s="81"/>
      <c r="D51" s="81"/>
      <c r="E51" s="81"/>
      <c r="F51" s="81"/>
      <c r="G51" s="81"/>
      <c r="H51" s="81"/>
      <c r="I51" s="81"/>
      <c r="J51" s="82"/>
    </row>
  </sheetData>
  <mergeCells count="24">
    <mergeCell ref="A1:I1"/>
    <mergeCell ref="B9:E9"/>
    <mergeCell ref="B12:I12"/>
    <mergeCell ref="C16:I16"/>
    <mergeCell ref="C17:I17"/>
    <mergeCell ref="D18:H18"/>
    <mergeCell ref="G20:H20"/>
    <mergeCell ref="D23:H23"/>
    <mergeCell ref="B25:J25"/>
    <mergeCell ref="A26:J26"/>
    <mergeCell ref="B28:J28"/>
    <mergeCell ref="E33:J33"/>
    <mergeCell ref="B34:J34"/>
    <mergeCell ref="C37:I37"/>
    <mergeCell ref="B40:E40"/>
    <mergeCell ref="G40:J40"/>
    <mergeCell ref="G41:J42"/>
    <mergeCell ref="B42:D42"/>
    <mergeCell ref="G43:J44"/>
    <mergeCell ref="B45:D45"/>
    <mergeCell ref="G45:J45"/>
    <mergeCell ref="B48:D48"/>
    <mergeCell ref="G48:J48"/>
    <mergeCell ref="B49:D49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4:AR67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W24" activeCellId="0" sqref="W24"/>
    </sheetView>
  </sheetViews>
  <sheetFormatPr defaultColWidth="11.43359375" defaultRowHeight="15" zeroHeight="false" outlineLevelRow="0" outlineLevelCol="0"/>
  <cols>
    <col collapsed="false" customWidth="true" hidden="false" outlineLevel="0" max="1" min="1" style="83" width="2"/>
    <col collapsed="false" customWidth="true" hidden="false" outlineLevel="0" max="2" min="2" style="83" width="5.7"/>
    <col collapsed="false" customWidth="true" hidden="false" outlineLevel="0" max="6" min="3" style="83" width="1"/>
    <col collapsed="false" customWidth="true" hidden="false" outlineLevel="0" max="8" min="7" style="83" width="4.29"/>
    <col collapsed="false" customWidth="true" hidden="false" outlineLevel="0" max="16" min="9" style="83" width="2.71"/>
    <col collapsed="false" customWidth="true" hidden="false" outlineLevel="0" max="17" min="17" style="83" width="1.58"/>
    <col collapsed="false" customWidth="true" hidden="false" outlineLevel="0" max="20" min="18" style="83" width="2.71"/>
    <col collapsed="false" customWidth="true" hidden="false" outlineLevel="0" max="21" min="21" style="83" width="1.42"/>
    <col collapsed="false" customWidth="true" hidden="false" outlineLevel="0" max="22" min="22" style="83" width="1.85"/>
    <col collapsed="false" customWidth="true" hidden="false" outlineLevel="0" max="23" min="23" style="83" width="2.85"/>
    <col collapsed="false" customWidth="true" hidden="false" outlineLevel="0" max="25" min="24" style="83" width="2.71"/>
    <col collapsed="false" customWidth="true" hidden="false" outlineLevel="0" max="26" min="26" style="83" width="2.85"/>
    <col collapsed="false" customWidth="true" hidden="false" outlineLevel="0" max="28" min="27" style="83" width="3.14"/>
    <col collapsed="false" customWidth="true" hidden="false" outlineLevel="0" max="29" min="29" style="83" width="2.3"/>
    <col collapsed="false" customWidth="true" hidden="false" outlineLevel="0" max="30" min="30" style="83" width="2.71"/>
    <col collapsed="false" customWidth="true" hidden="false" outlineLevel="0" max="31" min="31" style="83" width="1.29"/>
    <col collapsed="false" customWidth="true" hidden="false" outlineLevel="0" max="32" min="32" style="83" width="1.13"/>
    <col collapsed="false" customWidth="true" hidden="false" outlineLevel="0" max="33" min="33" style="83" width="2.71"/>
    <col collapsed="false" customWidth="true" hidden="false" outlineLevel="0" max="35" min="34" style="83" width="1.29"/>
    <col collapsed="false" customWidth="true" hidden="false" outlineLevel="0" max="38" min="36" style="83" width="3.42"/>
    <col collapsed="false" customWidth="true" hidden="false" outlineLevel="0" max="39" min="39" style="83" width="2.71"/>
    <col collapsed="false" customWidth="true" hidden="false" outlineLevel="0" max="40" min="40" style="83" width="6.71"/>
    <col collapsed="false" customWidth="true" hidden="false" outlineLevel="0" max="41" min="41" style="83" width="4.29"/>
    <col collapsed="false" customWidth="true" hidden="false" outlineLevel="0" max="42" min="42" style="83" width="3.71"/>
    <col collapsed="false" customWidth="true" hidden="false" outlineLevel="0" max="43" min="43" style="83" width="5.43"/>
    <col collapsed="false" customWidth="true" hidden="false" outlineLevel="0" max="44" min="44" style="83" width="2.71"/>
    <col collapsed="false" customWidth="true" hidden="false" outlineLevel="0" max="45" min="45" style="83" width="4.43"/>
    <col collapsed="false" customWidth="true" hidden="false" outlineLevel="0" max="61" min="46" style="83" width="2.71"/>
    <col collapsed="false" customWidth="false" hidden="false" outlineLevel="0" max="263" min="62" style="83" width="11.42"/>
    <col collapsed="false" customWidth="true" hidden="false" outlineLevel="0" max="264" min="264" style="83" width="3.57"/>
    <col collapsed="false" customWidth="true" hidden="false" outlineLevel="0" max="265" min="265" style="83" width="2.71"/>
    <col collapsed="false" customWidth="true" hidden="false" outlineLevel="0" max="266" min="266" style="83" width="1"/>
    <col collapsed="false" customWidth="true" hidden="false" outlineLevel="0" max="267" min="267" style="83" width="4.29"/>
    <col collapsed="false" customWidth="true" hidden="false" outlineLevel="0" max="274" min="268" style="83" width="2.71"/>
    <col collapsed="false" customWidth="true" hidden="false" outlineLevel="0" max="275" min="275" style="83" width="1.58"/>
    <col collapsed="false" customWidth="true" hidden="false" outlineLevel="0" max="278" min="276" style="83" width="2.71"/>
    <col collapsed="false" customWidth="true" hidden="false" outlineLevel="0" max="279" min="279" style="83" width="1.42"/>
    <col collapsed="false" customWidth="true" hidden="false" outlineLevel="0" max="280" min="280" style="83" width="1.85"/>
    <col collapsed="false" customWidth="true" hidden="false" outlineLevel="0" max="281" min="281" style="83" width="2.85"/>
    <col collapsed="false" customWidth="true" hidden="false" outlineLevel="0" max="283" min="282" style="83" width="2.71"/>
    <col collapsed="false" customWidth="true" hidden="false" outlineLevel="0" max="284" min="284" style="83" width="2.85"/>
    <col collapsed="false" customWidth="true" hidden="false" outlineLevel="0" max="286" min="285" style="83" width="3.14"/>
    <col collapsed="false" customWidth="true" hidden="false" outlineLevel="0" max="287" min="287" style="83" width="2.3"/>
    <col collapsed="false" customWidth="true" hidden="false" outlineLevel="0" max="288" min="288" style="83" width="2.71"/>
    <col collapsed="false" customWidth="true" hidden="false" outlineLevel="0" max="289" min="289" style="83" width="1.29"/>
    <col collapsed="false" customWidth="true" hidden="false" outlineLevel="0" max="290" min="290" style="83" width="1.13"/>
    <col collapsed="false" customWidth="true" hidden="false" outlineLevel="0" max="291" min="291" style="83" width="2.71"/>
    <col collapsed="false" customWidth="true" hidden="false" outlineLevel="0" max="293" min="292" style="83" width="1.29"/>
    <col collapsed="false" customWidth="true" hidden="false" outlineLevel="0" max="294" min="294" style="83" width="3.42"/>
    <col collapsed="false" customWidth="true" hidden="false" outlineLevel="0" max="295" min="295" style="83" width="2.71"/>
    <col collapsed="false" customWidth="true" hidden="false" outlineLevel="0" max="296" min="296" style="83" width="6.71"/>
    <col collapsed="false" customWidth="true" hidden="false" outlineLevel="0" max="297" min="297" style="83" width="4.29"/>
    <col collapsed="false" customWidth="true" hidden="false" outlineLevel="0" max="298" min="298" style="83" width="3.71"/>
    <col collapsed="false" customWidth="true" hidden="false" outlineLevel="0" max="299" min="299" style="83" width="5.43"/>
    <col collapsed="false" customWidth="true" hidden="false" outlineLevel="0" max="300" min="300" style="83" width="2.71"/>
    <col collapsed="false" customWidth="true" hidden="false" outlineLevel="0" max="301" min="301" style="83" width="4.43"/>
    <col collapsed="false" customWidth="true" hidden="false" outlineLevel="0" max="317" min="302" style="83" width="2.71"/>
    <col collapsed="false" customWidth="false" hidden="false" outlineLevel="0" max="519" min="318" style="83" width="11.42"/>
    <col collapsed="false" customWidth="true" hidden="false" outlineLevel="0" max="520" min="520" style="83" width="3.57"/>
    <col collapsed="false" customWidth="true" hidden="false" outlineLevel="0" max="521" min="521" style="83" width="2.71"/>
    <col collapsed="false" customWidth="true" hidden="false" outlineLevel="0" max="522" min="522" style="83" width="1"/>
    <col collapsed="false" customWidth="true" hidden="false" outlineLevel="0" max="523" min="523" style="83" width="4.29"/>
    <col collapsed="false" customWidth="true" hidden="false" outlineLevel="0" max="530" min="524" style="83" width="2.71"/>
    <col collapsed="false" customWidth="true" hidden="false" outlineLevel="0" max="531" min="531" style="83" width="1.58"/>
    <col collapsed="false" customWidth="true" hidden="false" outlineLevel="0" max="534" min="532" style="83" width="2.71"/>
    <col collapsed="false" customWidth="true" hidden="false" outlineLevel="0" max="535" min="535" style="83" width="1.42"/>
    <col collapsed="false" customWidth="true" hidden="false" outlineLevel="0" max="536" min="536" style="83" width="1.85"/>
    <col collapsed="false" customWidth="true" hidden="false" outlineLevel="0" max="537" min="537" style="83" width="2.85"/>
    <col collapsed="false" customWidth="true" hidden="false" outlineLevel="0" max="539" min="538" style="83" width="2.71"/>
    <col collapsed="false" customWidth="true" hidden="false" outlineLevel="0" max="540" min="540" style="83" width="2.85"/>
    <col collapsed="false" customWidth="true" hidden="false" outlineLevel="0" max="542" min="541" style="83" width="3.14"/>
    <col collapsed="false" customWidth="true" hidden="false" outlineLevel="0" max="543" min="543" style="83" width="2.3"/>
    <col collapsed="false" customWidth="true" hidden="false" outlineLevel="0" max="544" min="544" style="83" width="2.71"/>
    <col collapsed="false" customWidth="true" hidden="false" outlineLevel="0" max="545" min="545" style="83" width="1.29"/>
    <col collapsed="false" customWidth="true" hidden="false" outlineLevel="0" max="546" min="546" style="83" width="1.13"/>
    <col collapsed="false" customWidth="true" hidden="false" outlineLevel="0" max="547" min="547" style="83" width="2.71"/>
    <col collapsed="false" customWidth="true" hidden="false" outlineLevel="0" max="549" min="548" style="83" width="1.29"/>
    <col collapsed="false" customWidth="true" hidden="false" outlineLevel="0" max="550" min="550" style="83" width="3.42"/>
    <col collapsed="false" customWidth="true" hidden="false" outlineLevel="0" max="551" min="551" style="83" width="2.71"/>
    <col collapsed="false" customWidth="true" hidden="false" outlineLevel="0" max="552" min="552" style="83" width="6.71"/>
    <col collapsed="false" customWidth="true" hidden="false" outlineLevel="0" max="553" min="553" style="83" width="4.29"/>
    <col collapsed="false" customWidth="true" hidden="false" outlineLevel="0" max="554" min="554" style="83" width="3.71"/>
    <col collapsed="false" customWidth="true" hidden="false" outlineLevel="0" max="555" min="555" style="83" width="5.43"/>
    <col collapsed="false" customWidth="true" hidden="false" outlineLevel="0" max="556" min="556" style="83" width="2.71"/>
    <col collapsed="false" customWidth="true" hidden="false" outlineLevel="0" max="557" min="557" style="83" width="4.43"/>
    <col collapsed="false" customWidth="true" hidden="false" outlineLevel="0" max="573" min="558" style="83" width="2.71"/>
    <col collapsed="false" customWidth="false" hidden="false" outlineLevel="0" max="775" min="574" style="83" width="11.42"/>
    <col collapsed="false" customWidth="true" hidden="false" outlineLevel="0" max="776" min="776" style="83" width="3.57"/>
    <col collapsed="false" customWidth="true" hidden="false" outlineLevel="0" max="777" min="777" style="83" width="2.71"/>
    <col collapsed="false" customWidth="true" hidden="false" outlineLevel="0" max="778" min="778" style="83" width="1"/>
    <col collapsed="false" customWidth="true" hidden="false" outlineLevel="0" max="779" min="779" style="83" width="4.29"/>
    <col collapsed="false" customWidth="true" hidden="false" outlineLevel="0" max="786" min="780" style="83" width="2.71"/>
    <col collapsed="false" customWidth="true" hidden="false" outlineLevel="0" max="787" min="787" style="83" width="1.58"/>
    <col collapsed="false" customWidth="true" hidden="false" outlineLevel="0" max="790" min="788" style="83" width="2.71"/>
    <col collapsed="false" customWidth="true" hidden="false" outlineLevel="0" max="791" min="791" style="83" width="1.42"/>
    <col collapsed="false" customWidth="true" hidden="false" outlineLevel="0" max="792" min="792" style="83" width="1.85"/>
    <col collapsed="false" customWidth="true" hidden="false" outlineLevel="0" max="793" min="793" style="83" width="2.85"/>
    <col collapsed="false" customWidth="true" hidden="false" outlineLevel="0" max="795" min="794" style="83" width="2.71"/>
    <col collapsed="false" customWidth="true" hidden="false" outlineLevel="0" max="796" min="796" style="83" width="2.85"/>
    <col collapsed="false" customWidth="true" hidden="false" outlineLevel="0" max="798" min="797" style="83" width="3.14"/>
    <col collapsed="false" customWidth="true" hidden="false" outlineLevel="0" max="799" min="799" style="83" width="2.3"/>
    <col collapsed="false" customWidth="true" hidden="false" outlineLevel="0" max="800" min="800" style="83" width="2.71"/>
    <col collapsed="false" customWidth="true" hidden="false" outlineLevel="0" max="801" min="801" style="83" width="1.29"/>
    <col collapsed="false" customWidth="true" hidden="false" outlineLevel="0" max="802" min="802" style="83" width="1.13"/>
    <col collapsed="false" customWidth="true" hidden="false" outlineLevel="0" max="803" min="803" style="83" width="2.71"/>
    <col collapsed="false" customWidth="true" hidden="false" outlineLevel="0" max="805" min="804" style="83" width="1.29"/>
    <col collapsed="false" customWidth="true" hidden="false" outlineLevel="0" max="806" min="806" style="83" width="3.42"/>
    <col collapsed="false" customWidth="true" hidden="false" outlineLevel="0" max="807" min="807" style="83" width="2.71"/>
    <col collapsed="false" customWidth="true" hidden="false" outlineLevel="0" max="808" min="808" style="83" width="6.71"/>
    <col collapsed="false" customWidth="true" hidden="false" outlineLevel="0" max="809" min="809" style="83" width="4.29"/>
    <col collapsed="false" customWidth="true" hidden="false" outlineLevel="0" max="810" min="810" style="83" width="3.71"/>
    <col collapsed="false" customWidth="true" hidden="false" outlineLevel="0" max="811" min="811" style="83" width="5.43"/>
    <col collapsed="false" customWidth="true" hidden="false" outlineLevel="0" max="812" min="812" style="83" width="2.71"/>
    <col collapsed="false" customWidth="true" hidden="false" outlineLevel="0" max="813" min="813" style="83" width="4.43"/>
    <col collapsed="false" customWidth="true" hidden="false" outlineLevel="0" max="829" min="814" style="83" width="2.71"/>
    <col collapsed="false" customWidth="false" hidden="false" outlineLevel="0" max="1024" min="830" style="83" width="11.42"/>
  </cols>
  <sheetData>
    <row r="4" customFormat="false" ht="15.75" hidden="false" customHeight="false" outlineLevel="0" collapsed="false"/>
    <row r="5" s="84" customFormat="true" ht="14.25" hidden="false" customHeight="true" outlineLevel="0" collapsed="false">
      <c r="B5" s="85" t="s">
        <v>31</v>
      </c>
      <c r="C5" s="86"/>
      <c r="D5" s="86"/>
      <c r="E5" s="86"/>
      <c r="F5" s="86"/>
      <c r="G5" s="86"/>
      <c r="H5" s="86"/>
      <c r="I5" s="87"/>
      <c r="J5" s="87"/>
      <c r="K5" s="87"/>
      <c r="L5" s="87"/>
      <c r="M5" s="87"/>
      <c r="N5" s="87"/>
      <c r="O5" s="87"/>
      <c r="P5" s="87"/>
      <c r="Q5" s="87"/>
      <c r="R5" s="87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</row>
    <row r="6" s="84" customFormat="true" ht="14.25" hidden="false" customHeight="false" outlineLevel="0" collapsed="false"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90" t="s">
        <v>32</v>
      </c>
      <c r="AD6" s="90"/>
      <c r="AE6" s="90"/>
      <c r="AF6" s="90"/>
      <c r="AG6" s="90"/>
      <c r="AH6" s="91"/>
      <c r="AI6" s="92"/>
      <c r="AJ6" s="92"/>
      <c r="AK6" s="92"/>
      <c r="AL6" s="92"/>
      <c r="AM6" s="92"/>
      <c r="AN6" s="92"/>
      <c r="AO6" s="92"/>
      <c r="AP6" s="92"/>
      <c r="AQ6" s="92"/>
      <c r="AR6" s="92"/>
    </row>
    <row r="7" s="84" customFormat="true" ht="14.25" hidden="false" customHeight="true" outlineLevel="0" collapsed="false">
      <c r="B7" s="93" t="s">
        <v>33</v>
      </c>
      <c r="C7" s="93"/>
      <c r="D7" s="93"/>
      <c r="E7" s="93"/>
      <c r="F7" s="93"/>
      <c r="G7" s="93"/>
      <c r="H7" s="94"/>
      <c r="I7" s="95"/>
      <c r="J7" s="95"/>
      <c r="K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2"/>
    </row>
    <row r="8" s="84" customFormat="true" ht="14.25" hidden="false" customHeight="true" outlineLevel="0" collapsed="false">
      <c r="B8" s="93" t="s">
        <v>34</v>
      </c>
      <c r="C8" s="94"/>
      <c r="D8" s="94"/>
      <c r="E8" s="94"/>
      <c r="F8" s="94"/>
      <c r="K8" s="96"/>
      <c r="L8" s="96"/>
      <c r="M8" s="96"/>
      <c r="N8" s="96"/>
      <c r="O8" s="96"/>
      <c r="P8" s="96"/>
      <c r="Q8" s="96"/>
      <c r="R8" s="96"/>
      <c r="S8" s="96"/>
      <c r="T8" s="96"/>
      <c r="U8" s="97"/>
      <c r="V8" s="97"/>
      <c r="W8" s="90" t="s">
        <v>35</v>
      </c>
      <c r="X8" s="90"/>
      <c r="Y8" s="90"/>
      <c r="Z8" s="90"/>
      <c r="AA8" s="90"/>
      <c r="AB8" s="90"/>
      <c r="AC8" s="98" t="s">
        <v>36</v>
      </c>
      <c r="AD8" s="98"/>
      <c r="AE8" s="98"/>
      <c r="AF8" s="98"/>
      <c r="AG8" s="98"/>
      <c r="AI8" s="94"/>
      <c r="AN8" s="94" t="s">
        <v>37</v>
      </c>
      <c r="AO8" s="94"/>
      <c r="AP8" s="99"/>
      <c r="AQ8" s="99"/>
      <c r="AR8" s="100"/>
    </row>
    <row r="9" s="84" customFormat="true" ht="14.25" hidden="false" customHeight="true" outlineLevel="0" collapsed="false">
      <c r="B9" s="93"/>
      <c r="C9" s="94"/>
      <c r="D9" s="94"/>
      <c r="E9" s="94"/>
      <c r="F9" s="94"/>
      <c r="M9" s="101"/>
      <c r="N9" s="102"/>
      <c r="O9" s="102"/>
      <c r="P9" s="102"/>
      <c r="Q9" s="102"/>
      <c r="R9" s="102"/>
      <c r="S9" s="102"/>
      <c r="T9" s="102"/>
      <c r="U9" s="102"/>
      <c r="V9" s="102"/>
      <c r="W9" s="103"/>
      <c r="X9" s="103"/>
      <c r="Y9" s="103"/>
      <c r="Z9" s="103"/>
      <c r="AA9" s="103"/>
      <c r="AB9" s="103"/>
      <c r="AC9" s="104"/>
      <c r="AD9" s="104"/>
      <c r="AE9" s="104"/>
      <c r="AF9" s="104"/>
      <c r="AG9" s="104"/>
      <c r="AH9" s="103"/>
      <c r="AI9" s="103"/>
      <c r="AJ9" s="103"/>
      <c r="AK9" s="103"/>
      <c r="AL9" s="103"/>
      <c r="AM9" s="103"/>
      <c r="AN9" s="103"/>
      <c r="AO9" s="103"/>
      <c r="AP9" s="99"/>
      <c r="AQ9" s="99"/>
      <c r="AR9" s="100"/>
    </row>
    <row r="10" s="84" customFormat="true" ht="14.25" hidden="false" customHeight="true" outlineLevel="0" collapsed="false">
      <c r="B10" s="105" t="s">
        <v>38</v>
      </c>
      <c r="C10" s="83"/>
      <c r="D10" s="83"/>
      <c r="E10" s="83"/>
      <c r="F10" s="83"/>
      <c r="G10" s="106" t="s">
        <v>39</v>
      </c>
      <c r="H10" s="106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107"/>
      <c r="U10" s="107"/>
      <c r="V10" s="107"/>
      <c r="W10" s="103"/>
      <c r="X10" s="103"/>
      <c r="Y10" s="103"/>
      <c r="Z10" s="103" t="s">
        <v>40</v>
      </c>
      <c r="AA10" s="103"/>
      <c r="AB10" s="108" t="s">
        <v>41</v>
      </c>
      <c r="AC10" s="108"/>
      <c r="AD10" s="108"/>
      <c r="AE10" s="108"/>
      <c r="AF10" s="108"/>
      <c r="AG10" s="108"/>
      <c r="AH10" s="103"/>
      <c r="AJ10" s="103" t="s">
        <v>42</v>
      </c>
      <c r="AK10" s="103"/>
      <c r="AL10" s="103"/>
      <c r="AN10" s="109" t="s">
        <v>43</v>
      </c>
      <c r="AO10" s="108"/>
      <c r="AP10" s="110"/>
      <c r="AQ10" s="110"/>
      <c r="AR10" s="100"/>
    </row>
    <row r="11" s="84" customFormat="true" ht="14.25" hidden="false" customHeight="true" outlineLevel="0" collapsed="false">
      <c r="B11" s="111"/>
      <c r="C11" s="83"/>
      <c r="D11" s="83"/>
      <c r="E11" s="83"/>
      <c r="F11" s="83"/>
      <c r="G11" s="106"/>
      <c r="H11" s="106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107"/>
      <c r="U11" s="107"/>
      <c r="V11" s="107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99"/>
      <c r="AQ11" s="99"/>
      <c r="AR11" s="100"/>
    </row>
    <row r="12" s="84" customFormat="true" ht="14.25" hidden="false" customHeight="true" outlineLevel="0" collapsed="false">
      <c r="B12" s="105" t="s">
        <v>44</v>
      </c>
      <c r="C12" s="83"/>
      <c r="D12" s="83"/>
      <c r="E12" s="83"/>
      <c r="F12" s="83"/>
      <c r="G12" s="112" t="s">
        <v>45</v>
      </c>
      <c r="H12" s="106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107"/>
      <c r="U12" s="107"/>
      <c r="V12" s="107"/>
      <c r="W12" s="113"/>
      <c r="X12" s="113"/>
      <c r="Y12" s="113"/>
      <c r="Z12" s="113"/>
      <c r="AA12" s="107"/>
      <c r="AB12" s="114"/>
      <c r="AC12" s="106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15"/>
      <c r="AR12" s="116"/>
    </row>
    <row r="13" s="84" customFormat="true" ht="14.25" hidden="false" customHeight="true" outlineLevel="0" collapsed="false">
      <c r="B13" s="117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107"/>
      <c r="U13" s="107"/>
      <c r="V13" s="107"/>
      <c r="W13" s="118"/>
      <c r="X13" s="118"/>
      <c r="Y13" s="119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16"/>
    </row>
    <row r="14" s="84" customFormat="true" ht="14.25" hidden="false" customHeight="true" outlineLevel="0" collapsed="false">
      <c r="B14" s="105" t="s">
        <v>46</v>
      </c>
      <c r="C14" s="83"/>
      <c r="D14" s="83"/>
      <c r="E14" s="83"/>
      <c r="F14" s="83"/>
      <c r="G14" s="112" t="s">
        <v>47</v>
      </c>
      <c r="H14" s="106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107"/>
      <c r="U14" s="107"/>
      <c r="V14" s="107"/>
      <c r="W14" s="113"/>
      <c r="X14" s="113"/>
      <c r="Y14" s="113"/>
      <c r="Z14" s="113"/>
      <c r="AA14" s="107"/>
      <c r="AB14" s="112" t="s">
        <v>48</v>
      </c>
      <c r="AC14" s="106"/>
      <c r="AD14" s="106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120"/>
      <c r="AR14" s="121"/>
    </row>
    <row r="15" s="84" customFormat="true" ht="14.25" hidden="false" customHeight="true" outlineLevel="0" collapsed="false">
      <c r="B15" s="117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107"/>
      <c r="U15" s="107"/>
      <c r="V15" s="107"/>
      <c r="W15" s="118"/>
      <c r="X15" s="118"/>
      <c r="Y15" s="119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22"/>
      <c r="AR15" s="116"/>
    </row>
    <row r="16" s="84" customFormat="true" ht="14.25" hidden="false" customHeight="true" outlineLevel="0" collapsed="false">
      <c r="B16" s="105" t="s">
        <v>49</v>
      </c>
      <c r="C16" s="83"/>
      <c r="D16" s="83"/>
      <c r="E16" s="123"/>
      <c r="F16" s="123"/>
      <c r="G16" s="123"/>
      <c r="H16" s="123"/>
      <c r="I16" s="123"/>
      <c r="J16" s="124"/>
      <c r="K16" s="124"/>
      <c r="L16" s="124"/>
      <c r="M16" s="124"/>
      <c r="N16" s="124"/>
      <c r="O16" s="124"/>
      <c r="P16" s="124"/>
      <c r="Q16" s="83"/>
      <c r="R16" s="83"/>
      <c r="S16" s="83"/>
      <c r="T16" s="107"/>
      <c r="U16" s="107"/>
      <c r="V16" s="107"/>
      <c r="W16" s="125"/>
      <c r="X16" s="125"/>
      <c r="Y16" s="126"/>
      <c r="Z16" s="107"/>
      <c r="AA16" s="107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07"/>
      <c r="AP16" s="107"/>
      <c r="AQ16" s="115"/>
      <c r="AR16" s="116"/>
    </row>
    <row r="17" s="84" customFormat="true" ht="14.25" hidden="false" customHeight="true" outlineLevel="0" collapsed="false">
      <c r="B17" s="117"/>
      <c r="C17" s="83"/>
      <c r="D17" s="83"/>
      <c r="E17" s="83"/>
      <c r="F17" s="83"/>
      <c r="G17" s="112" t="s">
        <v>50</v>
      </c>
      <c r="H17" s="106"/>
      <c r="I17" s="83"/>
      <c r="J17" s="112" t="s">
        <v>51</v>
      </c>
      <c r="K17" s="83"/>
      <c r="L17" s="83"/>
      <c r="M17" s="83"/>
      <c r="N17" s="83"/>
      <c r="O17" s="83"/>
      <c r="P17" s="83"/>
      <c r="Q17" s="83"/>
      <c r="R17" s="83"/>
      <c r="S17" s="83"/>
      <c r="T17" s="107"/>
      <c r="U17" s="107"/>
      <c r="V17" s="107"/>
      <c r="W17" s="118"/>
      <c r="X17" s="118"/>
      <c r="Y17" s="119"/>
      <c r="Z17" s="107"/>
      <c r="AA17" s="107"/>
      <c r="AB17" s="107"/>
      <c r="AC17" s="107" t="s">
        <v>52</v>
      </c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22"/>
      <c r="AR17" s="116"/>
    </row>
    <row r="18" s="84" customFormat="true" ht="14.25" hidden="false" customHeight="true" outlineLevel="0" collapsed="false">
      <c r="B18" s="117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107"/>
      <c r="U18" s="107"/>
      <c r="V18" s="107"/>
      <c r="W18" s="118"/>
      <c r="X18" s="118"/>
      <c r="Y18" s="119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22"/>
      <c r="AR18" s="116"/>
    </row>
    <row r="19" s="84" customFormat="true" ht="14.25" hidden="false" customHeight="true" outlineLevel="0" collapsed="false">
      <c r="B19" s="105" t="s">
        <v>53</v>
      </c>
      <c r="C19" s="83"/>
      <c r="D19" s="83"/>
      <c r="E19" s="83"/>
      <c r="F19" s="83"/>
      <c r="G19" s="123"/>
      <c r="H19" s="123"/>
      <c r="I19" s="123"/>
      <c r="J19" s="123"/>
      <c r="K19" s="123"/>
      <c r="L19" s="103"/>
      <c r="M19" s="103"/>
      <c r="N19" s="103"/>
      <c r="O19" s="103"/>
      <c r="P19" s="123"/>
      <c r="Q19" s="123"/>
      <c r="R19" s="123"/>
      <c r="S19" s="123"/>
      <c r="T19" s="123"/>
      <c r="U19" s="123"/>
      <c r="V19" s="123"/>
      <c r="W19" s="125"/>
      <c r="X19" s="125"/>
      <c r="Y19" s="126"/>
      <c r="Z19" s="107"/>
      <c r="AA19" s="107"/>
      <c r="AB19" s="127"/>
      <c r="AC19" s="127"/>
      <c r="AD19" s="127"/>
      <c r="AE19" s="127"/>
      <c r="AF19" s="127"/>
      <c r="AG19" s="127"/>
      <c r="AH19" s="127"/>
      <c r="AI19" s="127"/>
      <c r="AJ19" s="124"/>
      <c r="AK19" s="124"/>
      <c r="AL19" s="124"/>
      <c r="AM19" s="124"/>
      <c r="AN19" s="124"/>
      <c r="AO19" s="124"/>
      <c r="AP19" s="124"/>
      <c r="AQ19" s="115"/>
      <c r="AR19" s="116"/>
    </row>
    <row r="20" s="84" customFormat="true" ht="14.25" hidden="false" customHeight="true" outlineLevel="0" collapsed="false">
      <c r="B20" s="128"/>
      <c r="C20" s="83"/>
      <c r="D20" s="83"/>
      <c r="E20" s="83"/>
      <c r="F20" s="83"/>
      <c r="G20" s="94" t="s">
        <v>54</v>
      </c>
      <c r="H20" s="94"/>
      <c r="I20" s="94"/>
      <c r="J20" s="94"/>
      <c r="K20" s="94"/>
      <c r="L20" s="94"/>
      <c r="M20" s="103"/>
      <c r="N20" s="103"/>
      <c r="O20" s="103"/>
      <c r="P20" s="94" t="s">
        <v>55</v>
      </c>
      <c r="Q20" s="94"/>
      <c r="R20" s="94"/>
      <c r="S20" s="94"/>
      <c r="T20" s="94"/>
      <c r="U20" s="94"/>
      <c r="V20" s="94"/>
      <c r="W20" s="125"/>
      <c r="X20" s="125"/>
      <c r="Y20" s="119"/>
      <c r="Z20" s="107"/>
      <c r="AA20" s="107"/>
      <c r="AB20" s="127"/>
      <c r="AC20" s="127"/>
      <c r="AE20" s="127"/>
      <c r="AF20" s="127"/>
      <c r="AG20" s="127"/>
      <c r="AH20" s="127"/>
      <c r="AI20" s="127"/>
      <c r="AJ20" s="129" t="s">
        <v>56</v>
      </c>
      <c r="AK20" s="129"/>
      <c r="AL20" s="129"/>
      <c r="AM20" s="127"/>
      <c r="AN20" s="127"/>
      <c r="AO20" s="107"/>
      <c r="AP20" s="107"/>
      <c r="AQ20" s="115"/>
      <c r="AR20" s="116"/>
    </row>
    <row r="21" s="84" customFormat="true" ht="14.25" hidden="false" customHeight="true" outlineLevel="0" collapsed="false">
      <c r="B21" s="111"/>
      <c r="C21" s="83"/>
      <c r="D21" s="83"/>
      <c r="E21" s="83"/>
      <c r="F21" s="83"/>
      <c r="G21" s="106"/>
      <c r="H21" s="106"/>
      <c r="I21" s="127"/>
      <c r="J21" s="127"/>
      <c r="K21" s="127"/>
      <c r="L21" s="127"/>
      <c r="M21" s="127"/>
      <c r="N21" s="127"/>
      <c r="O21" s="127"/>
      <c r="P21" s="83"/>
      <c r="Q21" s="83"/>
      <c r="R21" s="83"/>
      <c r="S21" s="83"/>
      <c r="T21" s="107"/>
      <c r="U21" s="107"/>
      <c r="V21" s="107"/>
      <c r="W21" s="125"/>
      <c r="X21" s="125"/>
      <c r="Y21" s="119"/>
      <c r="Z21" s="107"/>
      <c r="AA21" s="10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07"/>
      <c r="AP21" s="107"/>
      <c r="AQ21" s="115"/>
      <c r="AR21" s="116"/>
    </row>
    <row r="22" s="84" customFormat="true" ht="14.25" hidden="false" customHeight="true" outlineLevel="0" collapsed="false">
      <c r="B22" s="130" t="s">
        <v>57</v>
      </c>
      <c r="C22" s="83"/>
      <c r="D22" s="83"/>
      <c r="E22" s="83"/>
      <c r="F22" s="83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131"/>
      <c r="AH22" s="131"/>
      <c r="AI22" s="131"/>
      <c r="AJ22" s="131"/>
      <c r="AK22" s="132"/>
      <c r="AL22" s="133"/>
      <c r="AM22" s="133"/>
      <c r="AN22" s="133"/>
      <c r="AO22" s="133"/>
      <c r="AP22" s="133"/>
      <c r="AQ22" s="133"/>
      <c r="AR22" s="133"/>
    </row>
    <row r="23" s="84" customFormat="true" ht="14.25" hidden="false" customHeight="true" outlineLevel="0" collapsed="false">
      <c r="B23" s="117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134" t="s">
        <v>58</v>
      </c>
      <c r="S23" s="134"/>
      <c r="T23" s="134"/>
      <c r="U23" s="134"/>
      <c r="V23" s="134"/>
      <c r="W23" s="134"/>
      <c r="X23" s="134"/>
      <c r="Y23" s="134"/>
      <c r="Z23" s="134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35" t="s">
        <v>59</v>
      </c>
      <c r="AO23" s="135"/>
      <c r="AP23" s="135"/>
      <c r="AQ23" s="135"/>
      <c r="AR23" s="116"/>
    </row>
    <row r="24" s="84" customFormat="true" ht="14.25" hidden="false" customHeight="true" outlineLevel="0" collapsed="false">
      <c r="B24" s="117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107"/>
      <c r="U24" s="107"/>
      <c r="V24" s="107"/>
      <c r="W24" s="118"/>
      <c r="X24" s="118"/>
      <c r="Y24" s="119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16"/>
    </row>
    <row r="25" s="84" customFormat="true" ht="14.25" hidden="false" customHeight="true" outlineLevel="0" collapsed="false">
      <c r="B25" s="130" t="s">
        <v>60</v>
      </c>
      <c r="C25" s="83"/>
      <c r="D25" s="83"/>
      <c r="E25" s="83"/>
      <c r="F25" s="83"/>
      <c r="G25" s="123"/>
      <c r="H25" s="123"/>
      <c r="I25" s="123"/>
      <c r="J25" s="123"/>
      <c r="K25" s="123"/>
      <c r="L25" s="123"/>
      <c r="M25" s="103"/>
      <c r="N25" s="103"/>
      <c r="O25" s="103"/>
      <c r="P25" s="103"/>
      <c r="Q25" s="123"/>
      <c r="R25" s="123"/>
      <c r="S25" s="123"/>
      <c r="T25" s="123"/>
      <c r="U25" s="103"/>
      <c r="V25" s="103"/>
      <c r="W25" s="123"/>
      <c r="X25" s="123"/>
      <c r="Y25" s="123"/>
      <c r="Z25" s="123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7"/>
      <c r="AO25" s="137"/>
      <c r="AP25" s="137"/>
      <c r="AQ25" s="137"/>
      <c r="AR25" s="137"/>
    </row>
    <row r="26" s="84" customFormat="true" ht="14.25" hidden="false" customHeight="true" outlineLevel="0" collapsed="false">
      <c r="B26" s="111"/>
      <c r="C26" s="83"/>
      <c r="D26" s="83"/>
      <c r="E26" s="83"/>
      <c r="F26" s="83"/>
      <c r="G26" s="134" t="s">
        <v>61</v>
      </c>
      <c r="H26" s="134"/>
      <c r="I26" s="134"/>
      <c r="J26" s="134"/>
      <c r="K26" s="134"/>
      <c r="L26" s="134"/>
      <c r="M26" s="103"/>
      <c r="N26" s="103"/>
      <c r="O26" s="103"/>
      <c r="P26" s="103"/>
      <c r="Q26" s="138" t="s">
        <v>62</v>
      </c>
      <c r="R26" s="138"/>
      <c r="S26" s="138"/>
      <c r="T26" s="138"/>
      <c r="U26" s="107"/>
      <c r="V26" s="103"/>
      <c r="W26" s="103"/>
      <c r="X26" s="103"/>
      <c r="Y26" s="103"/>
      <c r="Z26" s="103"/>
      <c r="AA26" s="103"/>
      <c r="AB26" s="134" t="s">
        <v>63</v>
      </c>
      <c r="AC26" s="134"/>
      <c r="AD26" s="134"/>
      <c r="AE26" s="134" t="s">
        <v>64</v>
      </c>
      <c r="AF26" s="134"/>
      <c r="AG26" s="134"/>
      <c r="AH26" s="134"/>
      <c r="AI26" s="134"/>
      <c r="AJ26" s="134"/>
      <c r="AK26" s="134"/>
      <c r="AL26" s="103"/>
      <c r="AM26" s="129"/>
      <c r="AN26" s="139" t="s">
        <v>65</v>
      </c>
      <c r="AO26" s="139"/>
      <c r="AP26" s="139"/>
      <c r="AQ26" s="139"/>
      <c r="AR26" s="139"/>
    </row>
    <row r="27" s="84" customFormat="true" ht="14.25" hidden="false" customHeight="true" outlineLevel="0" collapsed="false">
      <c r="B27" s="111"/>
      <c r="C27" s="83"/>
      <c r="D27" s="83"/>
      <c r="E27" s="83"/>
      <c r="F27" s="8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27"/>
      <c r="R27" s="127"/>
      <c r="S27" s="127"/>
      <c r="T27" s="127"/>
      <c r="U27" s="107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103"/>
      <c r="AL27" s="103"/>
      <c r="AM27" s="129"/>
      <c r="AN27" s="129"/>
      <c r="AO27" s="107"/>
      <c r="AP27" s="107"/>
      <c r="AQ27" s="115"/>
      <c r="AR27" s="116"/>
    </row>
    <row r="28" s="84" customFormat="true" ht="14.25" hidden="false" customHeight="true" outlineLevel="0" collapsed="false">
      <c r="B28" s="105" t="s">
        <v>66</v>
      </c>
      <c r="C28" s="83"/>
      <c r="D28" s="83"/>
      <c r="E28" s="83"/>
      <c r="F28" s="83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  <c r="Y28" s="140"/>
      <c r="Z28" s="140"/>
      <c r="AA28" s="140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</row>
    <row r="29" s="84" customFormat="true" ht="14.25" hidden="false" customHeight="true" outlineLevel="0" collapsed="false">
      <c r="B29" s="128"/>
      <c r="C29" s="83"/>
      <c r="D29" s="83"/>
      <c r="E29" s="83"/>
      <c r="F29" s="83"/>
      <c r="G29" s="134" t="s">
        <v>67</v>
      </c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07"/>
      <c r="AQ29" s="115"/>
      <c r="AR29" s="116"/>
    </row>
    <row r="30" s="84" customFormat="true" ht="14.25" hidden="false" customHeight="true" outlineLevel="0" collapsed="false">
      <c r="B30" s="111"/>
      <c r="C30" s="83"/>
      <c r="D30" s="83"/>
      <c r="E30" s="83"/>
      <c r="F30" s="83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27"/>
      <c r="AM30" s="127"/>
      <c r="AN30" s="127"/>
      <c r="AO30" s="107"/>
      <c r="AP30" s="107"/>
      <c r="AQ30" s="115"/>
      <c r="AR30" s="116"/>
    </row>
    <row r="31" s="84" customFormat="true" ht="14.25" hidden="false" customHeight="true" outlineLevel="0" collapsed="false">
      <c r="B31" s="130" t="s">
        <v>68</v>
      </c>
      <c r="C31" s="83"/>
      <c r="D31" s="83"/>
      <c r="E31" s="83"/>
      <c r="F31" s="83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2"/>
      <c r="AM31" s="143"/>
      <c r="AN31" s="143"/>
      <c r="AO31" s="143"/>
      <c r="AP31" s="143"/>
      <c r="AQ31" s="143"/>
      <c r="AR31" s="144"/>
    </row>
    <row r="32" s="84" customFormat="true" ht="14.25" hidden="false" customHeight="true" outlineLevel="0" collapsed="false">
      <c r="B32" s="117"/>
      <c r="C32" s="83"/>
      <c r="D32" s="83"/>
      <c r="E32" s="83"/>
      <c r="F32" s="83"/>
      <c r="G32" s="83"/>
      <c r="H32" s="83"/>
      <c r="I32" s="134" t="s">
        <v>69</v>
      </c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07"/>
      <c r="AL32" s="107"/>
      <c r="AM32" s="107"/>
      <c r="AN32" s="135"/>
      <c r="AO32" s="135"/>
      <c r="AP32" s="135"/>
      <c r="AQ32" s="135"/>
      <c r="AR32" s="116"/>
    </row>
    <row r="33" s="84" customFormat="true" ht="14.25" hidden="false" customHeight="true" outlineLevel="0" collapsed="false">
      <c r="B33" s="117"/>
      <c r="C33" s="83"/>
      <c r="D33" s="83"/>
      <c r="E33" s="83"/>
      <c r="F33" s="83"/>
      <c r="G33" s="83"/>
      <c r="H33" s="83"/>
      <c r="I33" s="103"/>
      <c r="J33" s="103"/>
      <c r="K33" s="103"/>
      <c r="L33" s="103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7"/>
      <c r="AL33" s="107"/>
      <c r="AM33" s="107"/>
      <c r="AN33" s="127"/>
      <c r="AO33" s="127"/>
      <c r="AP33" s="127"/>
      <c r="AQ33" s="127"/>
      <c r="AR33" s="116"/>
    </row>
    <row r="34" s="84" customFormat="true" ht="14.25" hidden="false" customHeight="true" outlineLevel="0" collapsed="false">
      <c r="B34" s="117"/>
      <c r="C34" s="83"/>
      <c r="D34" s="83"/>
      <c r="E34" s="83"/>
      <c r="F34" s="83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  <c r="AA34" s="145"/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</row>
    <row r="35" s="84" customFormat="true" ht="14.25" hidden="false" customHeight="true" outlineLevel="0" collapsed="false">
      <c r="B35" s="117"/>
      <c r="C35" s="83"/>
      <c r="D35" s="83"/>
      <c r="E35" s="83"/>
      <c r="F35" s="83"/>
      <c r="G35" s="134" t="s">
        <v>70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27"/>
      <c r="AQ35" s="127"/>
      <c r="AR35" s="116"/>
    </row>
    <row r="36" s="84" customFormat="true" ht="14.25" hidden="false" customHeight="true" outlineLevel="0" collapsed="false">
      <c r="B36" s="117"/>
      <c r="C36" s="83"/>
      <c r="D36" s="83"/>
      <c r="E36" s="83"/>
      <c r="F36" s="83"/>
      <c r="G36" s="83"/>
      <c r="H36" s="8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7"/>
      <c r="AL36" s="107"/>
      <c r="AM36" s="107"/>
      <c r="AN36" s="127"/>
      <c r="AO36" s="127"/>
      <c r="AP36" s="127"/>
      <c r="AQ36" s="127"/>
      <c r="AR36" s="116"/>
    </row>
    <row r="37" s="84" customFormat="true" ht="14.25" hidden="false" customHeight="true" outlineLevel="0" collapsed="false">
      <c r="B37" s="117"/>
      <c r="C37" s="83"/>
      <c r="D37" s="83"/>
      <c r="E37" s="83"/>
      <c r="F37" s="83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  <c r="AF37" s="145"/>
      <c r="AG37" s="145"/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</row>
    <row r="38" s="84" customFormat="true" ht="14.25" hidden="false" customHeight="true" outlineLevel="0" collapsed="false">
      <c r="B38" s="117"/>
      <c r="C38" s="83"/>
      <c r="D38" s="83"/>
      <c r="E38" s="83"/>
      <c r="F38" s="83"/>
      <c r="G38" s="134" t="s">
        <v>71</v>
      </c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27"/>
      <c r="AQ38" s="127"/>
      <c r="AR38" s="116"/>
    </row>
    <row r="39" s="84" customFormat="true" ht="14.25" hidden="false" customHeight="true" outlineLevel="0" collapsed="false">
      <c r="B39" s="117"/>
      <c r="C39" s="83"/>
      <c r="D39" s="83"/>
      <c r="E39" s="83"/>
      <c r="F39" s="83"/>
      <c r="G39" s="134" t="s">
        <v>72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27"/>
      <c r="AQ39" s="127"/>
      <c r="AR39" s="116"/>
    </row>
    <row r="40" s="84" customFormat="true" ht="14.25" hidden="false" customHeight="true" outlineLevel="0" collapsed="false">
      <c r="B40" s="117"/>
      <c r="C40" s="83"/>
      <c r="D40" s="83"/>
      <c r="E40" s="83"/>
      <c r="F40" s="83"/>
      <c r="G40" s="90" t="s">
        <v>73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127"/>
      <c r="AQ40" s="127"/>
      <c r="AR40" s="116"/>
    </row>
    <row r="41" s="84" customFormat="true" ht="14.25" hidden="false" customHeight="true" outlineLevel="0" collapsed="false">
      <c r="B41" s="117"/>
      <c r="C41" s="83"/>
      <c r="D41" s="83"/>
      <c r="E41" s="83"/>
      <c r="F41" s="83"/>
      <c r="G41" s="83"/>
      <c r="H41" s="83"/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107"/>
      <c r="AL41" s="107"/>
      <c r="AM41" s="107"/>
      <c r="AN41" s="127"/>
      <c r="AO41" s="127"/>
      <c r="AP41" s="127"/>
      <c r="AQ41" s="127"/>
      <c r="AR41" s="116"/>
    </row>
    <row r="42" s="84" customFormat="true" ht="14.25" hidden="false" customHeight="true" outlineLevel="0" collapsed="false">
      <c r="B42" s="117"/>
      <c r="C42" s="83"/>
      <c r="D42" s="83"/>
      <c r="E42" s="83"/>
      <c r="F42" s="83"/>
      <c r="G42" s="145"/>
      <c r="H42" s="145"/>
      <c r="I42" s="145"/>
      <c r="J42" s="145"/>
      <c r="K42" s="145"/>
      <c r="L42" s="145"/>
      <c r="M42" s="145"/>
      <c r="N42" s="145"/>
      <c r="O42" s="145"/>
      <c r="P42" s="145"/>
      <c r="Q42" s="145"/>
      <c r="R42" s="145"/>
      <c r="S42" s="145"/>
      <c r="T42" s="145"/>
      <c r="U42" s="145"/>
      <c r="V42" s="145"/>
      <c r="W42" s="145"/>
      <c r="X42" s="145"/>
      <c r="Y42" s="145"/>
      <c r="Z42" s="145"/>
      <c r="AA42" s="145"/>
      <c r="AB42" s="145"/>
      <c r="AC42" s="145"/>
      <c r="AD42" s="145"/>
      <c r="AE42" s="145"/>
      <c r="AF42" s="145"/>
      <c r="AG42" s="145"/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</row>
    <row r="43" s="84" customFormat="true" ht="14.25" hidden="false" customHeight="true" outlineLevel="0" collapsed="false">
      <c r="B43" s="111"/>
      <c r="C43" s="83"/>
      <c r="D43" s="83"/>
      <c r="E43" s="83"/>
      <c r="F43" s="8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46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29"/>
      <c r="AN43" s="129"/>
      <c r="AO43" s="107"/>
      <c r="AP43" s="107"/>
      <c r="AQ43" s="115"/>
      <c r="AR43" s="116"/>
    </row>
    <row r="44" s="84" customFormat="true" ht="14.25" hidden="false" customHeight="true" outlineLevel="0" collapsed="false">
      <c r="B44" s="117"/>
      <c r="C44" s="83"/>
      <c r="D44" s="83"/>
      <c r="E44" s="83"/>
      <c r="F44" s="83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  <c r="U44" s="145"/>
      <c r="V44" s="145"/>
      <c r="W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145"/>
      <c r="AH44" s="145"/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</row>
    <row r="45" s="84" customFormat="true" ht="14.25" hidden="false" customHeight="true" outlineLevel="0" collapsed="false">
      <c r="B45" s="117"/>
      <c r="C45" s="83"/>
      <c r="D45" s="83"/>
      <c r="E45" s="83"/>
      <c r="F45" s="83"/>
      <c r="G45" s="83"/>
      <c r="H45" s="135" t="s">
        <v>74</v>
      </c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27"/>
      <c r="AM45" s="107"/>
      <c r="AN45" s="107"/>
      <c r="AO45" s="107"/>
      <c r="AP45" s="107"/>
      <c r="AQ45" s="107"/>
      <c r="AR45" s="116"/>
    </row>
    <row r="46" customFormat="false" ht="15" hidden="false" customHeight="false" outlineLevel="0" collapsed="false">
      <c r="B46" s="147"/>
      <c r="C46" s="148"/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9"/>
    </row>
    <row r="47" customFormat="false" ht="15" hidden="false" customHeight="false" outlineLevel="0" collapsed="false">
      <c r="B47" s="117"/>
      <c r="AR47" s="150"/>
    </row>
    <row r="48" customFormat="false" ht="15" hidden="false" customHeight="false" outlineLevel="0" collapsed="false">
      <c r="B48" s="117"/>
      <c r="AR48" s="150"/>
    </row>
    <row r="49" customFormat="false" ht="15" hidden="false" customHeight="false" outlineLevel="0" collapsed="false">
      <c r="B49" s="117"/>
      <c r="AJ49" s="84"/>
      <c r="AK49" s="84"/>
      <c r="AL49" s="84"/>
      <c r="AM49" s="84"/>
      <c r="AN49" s="84"/>
      <c r="AO49" s="84"/>
      <c r="AP49" s="84"/>
      <c r="AR49" s="150"/>
    </row>
    <row r="50" customFormat="false" ht="15" hidden="false" customHeight="false" outlineLevel="0" collapsed="false">
      <c r="B50" s="117"/>
      <c r="AR50" s="150"/>
    </row>
    <row r="51" customFormat="false" ht="31.5" hidden="false" customHeight="true" outlineLevel="0" collapsed="false">
      <c r="B51" s="117"/>
      <c r="AJ51" s="84"/>
      <c r="AK51" s="84"/>
      <c r="AL51" s="84"/>
      <c r="AM51" s="84"/>
      <c r="AN51" s="84"/>
      <c r="AO51" s="84"/>
      <c r="AP51" s="84"/>
      <c r="AR51" s="150"/>
    </row>
    <row r="52" customFormat="false" ht="15" hidden="false" customHeight="false" outlineLevel="0" collapsed="false">
      <c r="B52" s="117"/>
      <c r="AR52" s="150"/>
    </row>
    <row r="53" customFormat="false" ht="15" hidden="false" customHeight="false" outlineLevel="0" collapsed="false">
      <c r="B53" s="117"/>
      <c r="G53" s="151"/>
      <c r="H53" s="151"/>
      <c r="I53" s="151"/>
      <c r="J53" s="151"/>
      <c r="K53" s="151"/>
      <c r="L53" s="151"/>
      <c r="M53" s="151"/>
      <c r="N53" s="151"/>
      <c r="O53" s="151"/>
      <c r="P53" s="151"/>
      <c r="Q53" s="151"/>
      <c r="R53" s="151"/>
      <c r="S53" s="151"/>
      <c r="T53" s="151"/>
      <c r="U53" s="151"/>
      <c r="V53" s="151"/>
      <c r="W53" s="151"/>
      <c r="AB53" s="152"/>
      <c r="AC53" s="153" t="s">
        <v>75</v>
      </c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0"/>
    </row>
    <row r="54" customFormat="false" ht="15" hidden="false" customHeight="false" outlineLevel="0" collapsed="false">
      <c r="B54" s="117"/>
      <c r="G54" s="154"/>
      <c r="H54" s="134" t="s">
        <v>76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AB54" s="155" t="s">
        <v>77</v>
      </c>
      <c r="AC54" s="155"/>
      <c r="AD54" s="155"/>
      <c r="AE54" s="155"/>
      <c r="AF54" s="155"/>
      <c r="AG54" s="155"/>
      <c r="AH54" s="155"/>
      <c r="AI54" s="155"/>
      <c r="AJ54" s="155"/>
      <c r="AK54" s="153" t="s">
        <v>78</v>
      </c>
      <c r="AL54" s="153"/>
      <c r="AM54" s="153"/>
      <c r="AN54" s="153"/>
      <c r="AO54" s="153"/>
      <c r="AP54" s="153"/>
      <c r="AQ54" s="153"/>
      <c r="AR54" s="150"/>
    </row>
    <row r="55" customFormat="false" ht="15" hidden="false" customHeight="false" outlineLevel="0" collapsed="false">
      <c r="B55" s="117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  <c r="V55" s="154"/>
      <c r="W55" s="154"/>
      <c r="AB55" s="156"/>
      <c r="AJ55" s="157"/>
      <c r="AQ55" s="157"/>
      <c r="AR55" s="150"/>
    </row>
    <row r="56" customFormat="false" ht="15" hidden="false" customHeight="false" outlineLevel="0" collapsed="false">
      <c r="B56" s="117"/>
      <c r="G56" s="151" t="s">
        <v>79</v>
      </c>
      <c r="H56" s="151"/>
      <c r="I56" s="151"/>
      <c r="J56" s="151"/>
      <c r="K56" s="151"/>
      <c r="L56" s="151"/>
      <c r="M56" s="151"/>
      <c r="N56" s="151"/>
      <c r="O56" s="151"/>
      <c r="P56" s="151"/>
      <c r="Q56" s="151"/>
      <c r="R56" s="151"/>
      <c r="S56" s="151"/>
      <c r="T56" s="151"/>
      <c r="U56" s="151"/>
      <c r="V56" s="151"/>
      <c r="W56" s="151"/>
      <c r="AB56" s="156"/>
      <c r="AJ56" s="157"/>
      <c r="AQ56" s="157"/>
      <c r="AR56" s="150"/>
    </row>
    <row r="57" customFormat="false" ht="15" hidden="false" customHeight="false" outlineLevel="0" collapsed="false">
      <c r="B57" s="117"/>
      <c r="G57" s="154"/>
      <c r="H57" s="134" t="s">
        <v>76</v>
      </c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AB57" s="158"/>
      <c r="AC57" s="101"/>
      <c r="AD57" s="101"/>
      <c r="AE57" s="101"/>
      <c r="AF57" s="101"/>
      <c r="AG57" s="101"/>
      <c r="AH57" s="101"/>
      <c r="AI57" s="101"/>
      <c r="AJ57" s="159"/>
      <c r="AQ57" s="157"/>
      <c r="AR57" s="150"/>
    </row>
    <row r="58" customFormat="false" ht="15" hidden="false" customHeight="false" outlineLevel="0" collapsed="false">
      <c r="B58" s="117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AB58" s="158"/>
      <c r="AC58" s="101"/>
      <c r="AD58" s="101"/>
      <c r="AE58" s="101"/>
      <c r="AF58" s="101"/>
      <c r="AG58" s="101"/>
      <c r="AH58" s="101"/>
      <c r="AI58" s="101"/>
      <c r="AJ58" s="159"/>
      <c r="AQ58" s="157"/>
      <c r="AR58" s="150"/>
    </row>
    <row r="59" customFormat="false" ht="15" hidden="false" customHeight="false" outlineLevel="0" collapsed="false">
      <c r="B59" s="117"/>
      <c r="G59" s="151"/>
      <c r="H59" s="151"/>
      <c r="I59" s="151"/>
      <c r="J59" s="151"/>
      <c r="K59" s="151"/>
      <c r="L59" s="151"/>
      <c r="M59" s="151"/>
      <c r="N59" s="151"/>
      <c r="O59" s="151"/>
      <c r="P59" s="151"/>
      <c r="Q59" s="151"/>
      <c r="R59" s="151"/>
      <c r="S59" s="151"/>
      <c r="T59" s="151"/>
      <c r="U59" s="151"/>
      <c r="V59" s="151"/>
      <c r="W59" s="151"/>
      <c r="AB59" s="158"/>
      <c r="AC59" s="101"/>
      <c r="AD59" s="101"/>
      <c r="AE59" s="101"/>
      <c r="AF59" s="101"/>
      <c r="AG59" s="101"/>
      <c r="AH59" s="101"/>
      <c r="AI59" s="101"/>
      <c r="AJ59" s="159"/>
      <c r="AK59" s="101"/>
      <c r="AL59" s="101"/>
      <c r="AM59" s="101"/>
      <c r="AN59" s="101"/>
      <c r="AO59" s="101"/>
      <c r="AP59" s="101"/>
      <c r="AQ59" s="159"/>
      <c r="AR59" s="150"/>
    </row>
    <row r="60" customFormat="false" ht="15" hidden="false" customHeight="false" outlineLevel="0" collapsed="false">
      <c r="B60" s="117"/>
      <c r="G60" s="154"/>
      <c r="H60" s="134" t="s">
        <v>80</v>
      </c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AB60" s="156"/>
      <c r="AJ60" s="157"/>
      <c r="AQ60" s="157"/>
      <c r="AR60" s="150"/>
    </row>
    <row r="61" customFormat="false" ht="15" hidden="false" customHeight="false" outlineLevel="0" collapsed="false">
      <c r="B61" s="117"/>
      <c r="AB61" s="156"/>
      <c r="AJ61" s="157"/>
      <c r="AQ61" s="157"/>
      <c r="AR61" s="150"/>
    </row>
    <row r="62" customFormat="false" ht="15" hidden="false" customHeight="false" outlineLevel="0" collapsed="false">
      <c r="B62" s="117"/>
      <c r="G62" s="160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2"/>
      <c r="AB62" s="156"/>
      <c r="AJ62" s="157"/>
      <c r="AQ62" s="157"/>
      <c r="AR62" s="150"/>
    </row>
    <row r="63" customFormat="false" ht="15" hidden="false" customHeight="false" outlineLevel="0" collapsed="false">
      <c r="B63" s="117"/>
      <c r="G63" s="156"/>
      <c r="W63" s="157"/>
      <c r="AB63" s="156"/>
      <c r="AJ63" s="157"/>
      <c r="AQ63" s="157"/>
      <c r="AR63" s="150"/>
    </row>
    <row r="64" customFormat="false" ht="15" hidden="false" customHeight="false" outlineLevel="0" collapsed="false">
      <c r="B64" s="117"/>
      <c r="G64" s="156"/>
      <c r="W64" s="157"/>
      <c r="AB64" s="156"/>
      <c r="AJ64" s="157"/>
      <c r="AQ64" s="157"/>
      <c r="AR64" s="150"/>
    </row>
    <row r="65" customFormat="false" ht="15" hidden="false" customHeight="false" outlineLevel="0" collapsed="false">
      <c r="B65" s="117"/>
      <c r="G65" s="163"/>
      <c r="H65" s="164"/>
      <c r="I65" s="164"/>
      <c r="J65" s="164"/>
      <c r="K65" s="164"/>
      <c r="L65" s="164"/>
      <c r="M65" s="164"/>
      <c r="N65" s="164"/>
      <c r="O65" s="164"/>
      <c r="P65" s="164"/>
      <c r="Q65" s="164"/>
      <c r="R65" s="164"/>
      <c r="S65" s="164"/>
      <c r="T65" s="164"/>
      <c r="U65" s="164"/>
      <c r="V65" s="164"/>
      <c r="W65" s="165"/>
      <c r="AB65" s="163"/>
      <c r="AC65" s="164"/>
      <c r="AD65" s="164"/>
      <c r="AE65" s="164"/>
      <c r="AF65" s="164"/>
      <c r="AG65" s="164"/>
      <c r="AH65" s="164"/>
      <c r="AI65" s="164"/>
      <c r="AJ65" s="165"/>
      <c r="AK65" s="164"/>
      <c r="AL65" s="164"/>
      <c r="AM65" s="164"/>
      <c r="AN65" s="164"/>
      <c r="AO65" s="164"/>
      <c r="AP65" s="164"/>
      <c r="AQ65" s="165"/>
      <c r="AR65" s="150"/>
    </row>
    <row r="66" customFormat="false" ht="15" hidden="false" customHeight="false" outlineLevel="0" collapsed="false">
      <c r="B66" s="117"/>
      <c r="H66" s="134" t="s">
        <v>81</v>
      </c>
      <c r="I66" s="134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AR66" s="150"/>
    </row>
    <row r="67" customFormat="false" ht="15.75" hidden="false" customHeight="false" outlineLevel="0" collapsed="false">
      <c r="B67" s="166"/>
      <c r="C67" s="167"/>
      <c r="D67" s="167"/>
      <c r="E67" s="167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167"/>
      <c r="AC67" s="167"/>
      <c r="AD67" s="167"/>
      <c r="AE67" s="167"/>
      <c r="AF67" s="167"/>
      <c r="AG67" s="167"/>
      <c r="AH67" s="167"/>
      <c r="AI67" s="167"/>
      <c r="AJ67" s="167"/>
      <c r="AK67" s="167"/>
      <c r="AL67" s="167"/>
      <c r="AM67" s="167"/>
      <c r="AN67" s="167"/>
      <c r="AO67" s="167"/>
      <c r="AP67" s="167"/>
      <c r="AQ67" s="167"/>
      <c r="AR67" s="168"/>
    </row>
  </sheetData>
  <mergeCells count="55">
    <mergeCell ref="S5:AR5"/>
    <mergeCell ref="B6:AB6"/>
    <mergeCell ref="AC6:AG6"/>
    <mergeCell ref="AI6:AR6"/>
    <mergeCell ref="B7:G7"/>
    <mergeCell ref="K8:T8"/>
    <mergeCell ref="W8:AB8"/>
    <mergeCell ref="AB10:AG10"/>
    <mergeCell ref="W12:Z12"/>
    <mergeCell ref="W14:Z14"/>
    <mergeCell ref="E16:I16"/>
    <mergeCell ref="J16:P16"/>
    <mergeCell ref="AB16:AN16"/>
    <mergeCell ref="G19:K19"/>
    <mergeCell ref="P19:V19"/>
    <mergeCell ref="AJ19:AP19"/>
    <mergeCell ref="G22:AJ22"/>
    <mergeCell ref="AL22:AR22"/>
    <mergeCell ref="R23:Z23"/>
    <mergeCell ref="AN23:AQ23"/>
    <mergeCell ref="G25:L25"/>
    <mergeCell ref="Q25:T25"/>
    <mergeCell ref="W25:Z25"/>
    <mergeCell ref="AA25:AF25"/>
    <mergeCell ref="AG25:AM25"/>
    <mergeCell ref="AN25:AR25"/>
    <mergeCell ref="G26:L26"/>
    <mergeCell ref="Q26:T26"/>
    <mergeCell ref="AB26:AD26"/>
    <mergeCell ref="AE26:AK26"/>
    <mergeCell ref="AN26:AR26"/>
    <mergeCell ref="G28:AR28"/>
    <mergeCell ref="G29:AO29"/>
    <mergeCell ref="G30:AK31"/>
    <mergeCell ref="I32:AJ32"/>
    <mergeCell ref="AN32:AQ32"/>
    <mergeCell ref="G34:AR34"/>
    <mergeCell ref="G35:AO35"/>
    <mergeCell ref="G37:AR37"/>
    <mergeCell ref="G38:AO38"/>
    <mergeCell ref="G39:AO39"/>
    <mergeCell ref="G40:AO40"/>
    <mergeCell ref="G42:AR42"/>
    <mergeCell ref="G44:AR44"/>
    <mergeCell ref="H45:AK45"/>
    <mergeCell ref="G53:W53"/>
    <mergeCell ref="AC53:AQ53"/>
    <mergeCell ref="H54:W54"/>
    <mergeCell ref="AB54:AJ54"/>
    <mergeCell ref="AK54:AQ54"/>
    <mergeCell ref="G56:W56"/>
    <mergeCell ref="H57:W57"/>
    <mergeCell ref="G59:W59"/>
    <mergeCell ref="H60:W60"/>
    <mergeCell ref="H66:T66"/>
  </mergeCells>
  <hyperlinks>
    <hyperlink ref="Q26" r:id="rId1" display="email"/>
  </hyperlink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4:BE47"/>
  <sheetViews>
    <sheetView showFormulas="false" showGridLines="true" showRowColHeaders="true" showZeros="true" rightToLeft="false" tabSelected="false" showOutlineSymbols="true" defaultGridColor="true" view="normal" topLeftCell="A8" colorId="64" zoomScale="100" zoomScaleNormal="100" zoomScalePageLayoutView="100" workbookViewId="0">
      <selection pane="topLeft" activeCell="AS34" activeCellId="0" sqref="AS34"/>
    </sheetView>
  </sheetViews>
  <sheetFormatPr defaultColWidth="11.43359375" defaultRowHeight="15" zeroHeight="false" outlineLevelRow="0" outlineLevelCol="0"/>
  <cols>
    <col collapsed="false" customWidth="true" hidden="false" outlineLevel="0" max="1" min="1" style="83" width="6.01"/>
    <col collapsed="false" customWidth="true" hidden="false" outlineLevel="0" max="2" min="2" style="83" width="2.71"/>
    <col collapsed="false" customWidth="true" hidden="false" outlineLevel="0" max="3" min="3" style="83" width="1"/>
    <col collapsed="false" customWidth="true" hidden="false" outlineLevel="0" max="4" min="4" style="83" width="4.29"/>
    <col collapsed="false" customWidth="true" hidden="false" outlineLevel="0" max="11" min="5" style="83" width="2.71"/>
    <col collapsed="false" customWidth="true" hidden="false" outlineLevel="0" max="12" min="12" style="83" width="1.58"/>
    <col collapsed="false" customWidth="true" hidden="false" outlineLevel="0" max="15" min="13" style="83" width="2.71"/>
    <col collapsed="false" customWidth="true" hidden="false" outlineLevel="0" max="16" min="16" style="83" width="1.42"/>
    <col collapsed="false" customWidth="true" hidden="false" outlineLevel="0" max="17" min="17" style="83" width="1.85"/>
    <col collapsed="false" customWidth="true" hidden="false" outlineLevel="0" max="18" min="18" style="83" width="2.85"/>
    <col collapsed="false" customWidth="true" hidden="false" outlineLevel="0" max="20" min="19" style="83" width="2.71"/>
    <col collapsed="false" customWidth="true" hidden="false" outlineLevel="0" max="21" min="21" style="83" width="2.85"/>
    <col collapsed="false" customWidth="true" hidden="false" outlineLevel="0" max="23" min="22" style="83" width="3.14"/>
    <col collapsed="false" customWidth="true" hidden="false" outlineLevel="0" max="24" min="24" style="83" width="2.3"/>
    <col collapsed="false" customWidth="true" hidden="false" outlineLevel="0" max="25" min="25" style="83" width="2.71"/>
    <col collapsed="false" customWidth="true" hidden="false" outlineLevel="0" max="26" min="26" style="83" width="1.29"/>
    <col collapsed="false" customWidth="true" hidden="false" outlineLevel="0" max="27" min="27" style="83" width="1.13"/>
    <col collapsed="false" customWidth="true" hidden="false" outlineLevel="0" max="28" min="28" style="83" width="2.71"/>
    <col collapsed="false" customWidth="true" hidden="false" outlineLevel="0" max="30" min="29" style="83" width="1.29"/>
    <col collapsed="false" customWidth="true" hidden="false" outlineLevel="0" max="31" min="31" style="83" width="3.42"/>
    <col collapsed="false" customWidth="true" hidden="false" outlineLevel="0" max="32" min="32" style="83" width="2.71"/>
    <col collapsed="false" customWidth="true" hidden="false" outlineLevel="0" max="33" min="33" style="83" width="6.71"/>
    <col collapsed="false" customWidth="true" hidden="false" outlineLevel="0" max="34" min="34" style="83" width="4.29"/>
    <col collapsed="false" customWidth="true" hidden="false" outlineLevel="0" max="35" min="35" style="83" width="3.71"/>
    <col collapsed="false" customWidth="true" hidden="false" outlineLevel="0" max="36" min="36" style="83" width="5.43"/>
    <col collapsed="false" customWidth="true" hidden="false" outlineLevel="0" max="37" min="37" style="83" width="2.71"/>
    <col collapsed="false" customWidth="true" hidden="false" outlineLevel="0" max="38" min="38" style="83" width="4.43"/>
    <col collapsed="false" customWidth="true" hidden="false" outlineLevel="0" max="54" min="39" style="83" width="2.71"/>
    <col collapsed="false" customWidth="false" hidden="false" outlineLevel="0" max="256" min="55" style="83" width="11.42"/>
    <col collapsed="false" customWidth="true" hidden="false" outlineLevel="0" max="257" min="257" style="83" width="3.57"/>
    <col collapsed="false" customWidth="true" hidden="false" outlineLevel="0" max="258" min="258" style="83" width="2.71"/>
    <col collapsed="false" customWidth="true" hidden="false" outlineLevel="0" max="259" min="259" style="83" width="1"/>
    <col collapsed="false" customWidth="true" hidden="false" outlineLevel="0" max="260" min="260" style="83" width="4.29"/>
    <col collapsed="false" customWidth="true" hidden="false" outlineLevel="0" max="267" min="261" style="83" width="2.71"/>
    <col collapsed="false" customWidth="true" hidden="false" outlineLevel="0" max="268" min="268" style="83" width="1.58"/>
    <col collapsed="false" customWidth="true" hidden="false" outlineLevel="0" max="271" min="269" style="83" width="2.71"/>
    <col collapsed="false" customWidth="true" hidden="false" outlineLevel="0" max="272" min="272" style="83" width="1.42"/>
    <col collapsed="false" customWidth="true" hidden="false" outlineLevel="0" max="273" min="273" style="83" width="1.85"/>
    <col collapsed="false" customWidth="true" hidden="false" outlineLevel="0" max="274" min="274" style="83" width="2.85"/>
    <col collapsed="false" customWidth="true" hidden="false" outlineLevel="0" max="276" min="275" style="83" width="2.71"/>
    <col collapsed="false" customWidth="true" hidden="false" outlineLevel="0" max="277" min="277" style="83" width="2.85"/>
    <col collapsed="false" customWidth="true" hidden="false" outlineLevel="0" max="279" min="278" style="83" width="3.14"/>
    <col collapsed="false" customWidth="true" hidden="false" outlineLevel="0" max="280" min="280" style="83" width="2.3"/>
    <col collapsed="false" customWidth="true" hidden="false" outlineLevel="0" max="281" min="281" style="83" width="2.71"/>
    <col collapsed="false" customWidth="true" hidden="false" outlineLevel="0" max="282" min="282" style="83" width="1.29"/>
    <col collapsed="false" customWidth="true" hidden="false" outlineLevel="0" max="283" min="283" style="83" width="1.13"/>
    <col collapsed="false" customWidth="true" hidden="false" outlineLevel="0" max="284" min="284" style="83" width="2.71"/>
    <col collapsed="false" customWidth="true" hidden="false" outlineLevel="0" max="286" min="285" style="83" width="1.29"/>
    <col collapsed="false" customWidth="true" hidden="false" outlineLevel="0" max="287" min="287" style="83" width="3.42"/>
    <col collapsed="false" customWidth="true" hidden="false" outlineLevel="0" max="288" min="288" style="83" width="2.71"/>
    <col collapsed="false" customWidth="true" hidden="false" outlineLevel="0" max="289" min="289" style="83" width="6.71"/>
    <col collapsed="false" customWidth="true" hidden="false" outlineLevel="0" max="290" min="290" style="83" width="4.29"/>
    <col collapsed="false" customWidth="true" hidden="false" outlineLevel="0" max="291" min="291" style="83" width="3.71"/>
    <col collapsed="false" customWidth="true" hidden="false" outlineLevel="0" max="292" min="292" style="83" width="5.43"/>
    <col collapsed="false" customWidth="true" hidden="false" outlineLevel="0" max="293" min="293" style="83" width="2.71"/>
    <col collapsed="false" customWidth="true" hidden="false" outlineLevel="0" max="294" min="294" style="83" width="4.43"/>
    <col collapsed="false" customWidth="true" hidden="false" outlineLevel="0" max="310" min="295" style="83" width="2.71"/>
    <col collapsed="false" customWidth="false" hidden="false" outlineLevel="0" max="512" min="311" style="83" width="11.42"/>
    <col collapsed="false" customWidth="true" hidden="false" outlineLevel="0" max="513" min="513" style="83" width="3.57"/>
    <col collapsed="false" customWidth="true" hidden="false" outlineLevel="0" max="514" min="514" style="83" width="2.71"/>
    <col collapsed="false" customWidth="true" hidden="false" outlineLevel="0" max="515" min="515" style="83" width="1"/>
    <col collapsed="false" customWidth="true" hidden="false" outlineLevel="0" max="516" min="516" style="83" width="4.29"/>
    <col collapsed="false" customWidth="true" hidden="false" outlineLevel="0" max="523" min="517" style="83" width="2.71"/>
    <col collapsed="false" customWidth="true" hidden="false" outlineLevel="0" max="524" min="524" style="83" width="1.58"/>
    <col collapsed="false" customWidth="true" hidden="false" outlineLevel="0" max="527" min="525" style="83" width="2.71"/>
    <col collapsed="false" customWidth="true" hidden="false" outlineLevel="0" max="528" min="528" style="83" width="1.42"/>
    <col collapsed="false" customWidth="true" hidden="false" outlineLevel="0" max="529" min="529" style="83" width="1.85"/>
    <col collapsed="false" customWidth="true" hidden="false" outlineLevel="0" max="530" min="530" style="83" width="2.85"/>
    <col collapsed="false" customWidth="true" hidden="false" outlineLevel="0" max="532" min="531" style="83" width="2.71"/>
    <col collapsed="false" customWidth="true" hidden="false" outlineLevel="0" max="533" min="533" style="83" width="2.85"/>
    <col collapsed="false" customWidth="true" hidden="false" outlineLevel="0" max="535" min="534" style="83" width="3.14"/>
    <col collapsed="false" customWidth="true" hidden="false" outlineLevel="0" max="536" min="536" style="83" width="2.3"/>
    <col collapsed="false" customWidth="true" hidden="false" outlineLevel="0" max="537" min="537" style="83" width="2.71"/>
    <col collapsed="false" customWidth="true" hidden="false" outlineLevel="0" max="538" min="538" style="83" width="1.29"/>
    <col collapsed="false" customWidth="true" hidden="false" outlineLevel="0" max="539" min="539" style="83" width="1.13"/>
    <col collapsed="false" customWidth="true" hidden="false" outlineLevel="0" max="540" min="540" style="83" width="2.71"/>
    <col collapsed="false" customWidth="true" hidden="false" outlineLevel="0" max="542" min="541" style="83" width="1.29"/>
    <col collapsed="false" customWidth="true" hidden="false" outlineLevel="0" max="543" min="543" style="83" width="3.42"/>
    <col collapsed="false" customWidth="true" hidden="false" outlineLevel="0" max="544" min="544" style="83" width="2.71"/>
    <col collapsed="false" customWidth="true" hidden="false" outlineLevel="0" max="545" min="545" style="83" width="6.71"/>
    <col collapsed="false" customWidth="true" hidden="false" outlineLevel="0" max="546" min="546" style="83" width="4.29"/>
    <col collapsed="false" customWidth="true" hidden="false" outlineLevel="0" max="547" min="547" style="83" width="3.71"/>
    <col collapsed="false" customWidth="true" hidden="false" outlineLevel="0" max="548" min="548" style="83" width="5.43"/>
    <col collapsed="false" customWidth="true" hidden="false" outlineLevel="0" max="549" min="549" style="83" width="2.71"/>
    <col collapsed="false" customWidth="true" hidden="false" outlineLevel="0" max="550" min="550" style="83" width="4.43"/>
    <col collapsed="false" customWidth="true" hidden="false" outlineLevel="0" max="566" min="551" style="83" width="2.71"/>
    <col collapsed="false" customWidth="false" hidden="false" outlineLevel="0" max="768" min="567" style="83" width="11.42"/>
    <col collapsed="false" customWidth="true" hidden="false" outlineLevel="0" max="769" min="769" style="83" width="3.57"/>
    <col collapsed="false" customWidth="true" hidden="false" outlineLevel="0" max="770" min="770" style="83" width="2.71"/>
    <col collapsed="false" customWidth="true" hidden="false" outlineLevel="0" max="771" min="771" style="83" width="1"/>
    <col collapsed="false" customWidth="true" hidden="false" outlineLevel="0" max="772" min="772" style="83" width="4.29"/>
    <col collapsed="false" customWidth="true" hidden="false" outlineLevel="0" max="779" min="773" style="83" width="2.71"/>
    <col collapsed="false" customWidth="true" hidden="false" outlineLevel="0" max="780" min="780" style="83" width="1.58"/>
    <col collapsed="false" customWidth="true" hidden="false" outlineLevel="0" max="783" min="781" style="83" width="2.71"/>
    <col collapsed="false" customWidth="true" hidden="false" outlineLevel="0" max="784" min="784" style="83" width="1.42"/>
    <col collapsed="false" customWidth="true" hidden="false" outlineLevel="0" max="785" min="785" style="83" width="1.85"/>
    <col collapsed="false" customWidth="true" hidden="false" outlineLevel="0" max="786" min="786" style="83" width="2.85"/>
    <col collapsed="false" customWidth="true" hidden="false" outlineLevel="0" max="788" min="787" style="83" width="2.71"/>
    <col collapsed="false" customWidth="true" hidden="false" outlineLevel="0" max="789" min="789" style="83" width="2.85"/>
    <col collapsed="false" customWidth="true" hidden="false" outlineLevel="0" max="791" min="790" style="83" width="3.14"/>
    <col collapsed="false" customWidth="true" hidden="false" outlineLevel="0" max="792" min="792" style="83" width="2.3"/>
    <col collapsed="false" customWidth="true" hidden="false" outlineLevel="0" max="793" min="793" style="83" width="2.71"/>
    <col collapsed="false" customWidth="true" hidden="false" outlineLevel="0" max="794" min="794" style="83" width="1.29"/>
    <col collapsed="false" customWidth="true" hidden="false" outlineLevel="0" max="795" min="795" style="83" width="1.13"/>
    <col collapsed="false" customWidth="true" hidden="false" outlineLevel="0" max="796" min="796" style="83" width="2.71"/>
    <col collapsed="false" customWidth="true" hidden="false" outlineLevel="0" max="798" min="797" style="83" width="1.29"/>
    <col collapsed="false" customWidth="true" hidden="false" outlineLevel="0" max="799" min="799" style="83" width="3.42"/>
    <col collapsed="false" customWidth="true" hidden="false" outlineLevel="0" max="800" min="800" style="83" width="2.71"/>
    <col collapsed="false" customWidth="true" hidden="false" outlineLevel="0" max="801" min="801" style="83" width="6.71"/>
    <col collapsed="false" customWidth="true" hidden="false" outlineLevel="0" max="802" min="802" style="83" width="4.29"/>
    <col collapsed="false" customWidth="true" hidden="false" outlineLevel="0" max="803" min="803" style="83" width="3.71"/>
    <col collapsed="false" customWidth="true" hidden="false" outlineLevel="0" max="804" min="804" style="83" width="5.43"/>
    <col collapsed="false" customWidth="true" hidden="false" outlineLevel="0" max="805" min="805" style="83" width="2.71"/>
    <col collapsed="false" customWidth="true" hidden="false" outlineLevel="0" max="806" min="806" style="83" width="4.43"/>
    <col collapsed="false" customWidth="true" hidden="false" outlineLevel="0" max="822" min="807" style="83" width="2.71"/>
    <col collapsed="false" customWidth="false" hidden="false" outlineLevel="0" max="1024" min="823" style="83" width="11.42"/>
  </cols>
  <sheetData>
    <row r="4" s="84" customFormat="true" ht="15" hidden="false" customHeight="false" outlineLevel="0" collapsed="false"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</row>
    <row r="5" s="84" customFormat="true" ht="14.25" hidden="false" customHeight="false" outlineLevel="0" collapsed="false">
      <c r="A5" s="170"/>
      <c r="B5" s="171" t="s">
        <v>82</v>
      </c>
      <c r="C5" s="170"/>
      <c r="D5" s="170"/>
      <c r="E5" s="170"/>
      <c r="F5" s="170"/>
      <c r="G5" s="170"/>
      <c r="H5" s="170"/>
      <c r="I5" s="170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B5" s="107" t="s">
        <v>83</v>
      </c>
      <c r="AK5" s="173"/>
    </row>
    <row r="6" s="84" customFormat="true" ht="14.25" hidden="false" customHeight="true" outlineLevel="0" collapsed="false">
      <c r="A6" s="170"/>
      <c r="B6" s="171" t="s">
        <v>84</v>
      </c>
      <c r="C6" s="170"/>
      <c r="D6" s="170"/>
      <c r="E6" s="170"/>
      <c r="F6" s="170"/>
      <c r="G6" s="170"/>
      <c r="H6" s="170"/>
      <c r="I6" s="170"/>
      <c r="K6" s="174" t="n">
        <f aca="false">'FICHE R1 '!K8:T8</f>
        <v>0</v>
      </c>
      <c r="L6" s="174"/>
      <c r="M6" s="174"/>
      <c r="N6" s="174"/>
      <c r="O6" s="174"/>
      <c r="P6" s="174"/>
      <c r="Q6" s="174"/>
      <c r="R6" s="174"/>
      <c r="S6" s="174"/>
      <c r="AB6" s="107" t="s">
        <v>85</v>
      </c>
      <c r="AC6" s="175"/>
      <c r="AD6" s="175"/>
      <c r="AE6" s="176" t="n">
        <v>12</v>
      </c>
      <c r="AF6" s="176"/>
      <c r="AG6" s="176"/>
      <c r="AH6" s="176"/>
      <c r="AI6" s="176"/>
      <c r="AJ6" s="176"/>
      <c r="AK6" s="176"/>
    </row>
    <row r="7" s="84" customFormat="true" ht="14.25" hidden="false" customHeight="false" outlineLevel="0" collapsed="false">
      <c r="B7" s="177"/>
      <c r="AC7" s="175"/>
      <c r="AD7" s="175"/>
      <c r="AE7" s="178"/>
      <c r="AF7" s="178"/>
      <c r="AG7" s="178"/>
      <c r="AH7" s="178"/>
      <c r="AI7" s="178"/>
      <c r="AJ7" s="178"/>
      <c r="AK7" s="178"/>
    </row>
    <row r="8" s="84" customFormat="true" ht="14.25" hidden="false" customHeight="true" outlineLevel="0" collapsed="false">
      <c r="B8" s="179"/>
      <c r="C8" s="94"/>
      <c r="I8" s="101"/>
      <c r="J8" s="102"/>
      <c r="K8" s="102"/>
      <c r="L8" s="102"/>
      <c r="M8" s="102"/>
      <c r="N8" s="102"/>
      <c r="O8" s="102"/>
      <c r="P8" s="102"/>
      <c r="Q8" s="102"/>
      <c r="R8" s="103"/>
      <c r="S8" s="103"/>
      <c r="T8" s="103"/>
      <c r="U8" s="103"/>
      <c r="V8" s="103"/>
      <c r="W8" s="103"/>
      <c r="X8" s="104"/>
      <c r="Y8" s="104"/>
      <c r="Z8" s="104"/>
      <c r="AA8" s="104"/>
      <c r="AB8" s="104"/>
      <c r="AC8" s="103"/>
      <c r="AD8" s="103"/>
      <c r="AE8" s="103"/>
      <c r="AF8" s="103"/>
      <c r="AG8" s="103"/>
      <c r="AH8" s="103"/>
      <c r="AI8" s="99"/>
      <c r="AJ8" s="99"/>
      <c r="AK8" s="180"/>
    </row>
    <row r="9" s="181" customFormat="true" ht="14.25" hidden="false" customHeight="true" outlineLevel="0" collapsed="false">
      <c r="B9" s="182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4"/>
      <c r="U9" s="185"/>
      <c r="V9" s="186"/>
      <c r="W9" s="187" t="s">
        <v>86</v>
      </c>
      <c r="X9" s="187"/>
      <c r="Y9" s="187"/>
      <c r="Z9" s="187"/>
      <c r="AA9" s="187"/>
      <c r="AB9" s="187"/>
      <c r="AC9" s="187"/>
      <c r="AD9" s="187"/>
      <c r="AE9" s="187"/>
      <c r="AF9" s="187"/>
      <c r="AG9" s="187"/>
      <c r="AH9" s="187"/>
      <c r="AI9" s="187"/>
      <c r="AJ9" s="187"/>
      <c r="AK9" s="187"/>
    </row>
    <row r="10" s="181" customFormat="true" ht="14.25" hidden="false" customHeight="true" outlineLevel="0" collapsed="false">
      <c r="B10" s="188" t="s">
        <v>87</v>
      </c>
      <c r="C10" s="189"/>
      <c r="D10" s="190" t="s">
        <v>88</v>
      </c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91"/>
      <c r="P10" s="191"/>
      <c r="Q10" s="191"/>
      <c r="R10" s="192"/>
      <c r="S10" s="192"/>
      <c r="T10" s="193"/>
      <c r="U10" s="191"/>
      <c r="V10" s="191"/>
      <c r="W10" s="188" t="s">
        <v>89</v>
      </c>
      <c r="X10" s="194" t="s">
        <v>90</v>
      </c>
      <c r="Y10" s="191"/>
      <c r="Z10" s="191"/>
      <c r="AA10" s="191"/>
      <c r="AB10" s="191"/>
      <c r="AC10" s="191"/>
      <c r="AD10" s="191"/>
      <c r="AE10" s="191"/>
      <c r="AF10" s="191"/>
      <c r="AG10" s="191"/>
      <c r="AH10" s="191"/>
      <c r="AI10" s="195"/>
      <c r="AJ10" s="196"/>
      <c r="AK10" s="186"/>
    </row>
    <row r="11" s="181" customFormat="true" ht="14.25" hidden="false" customHeight="true" outlineLevel="0" collapsed="false">
      <c r="B11" s="197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91"/>
      <c r="P11" s="191"/>
      <c r="Q11" s="191"/>
      <c r="R11" s="198"/>
      <c r="S11" s="198"/>
      <c r="T11" s="199"/>
      <c r="U11" s="191"/>
      <c r="V11" s="191"/>
      <c r="W11" s="200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200"/>
      <c r="AJ11" s="191"/>
      <c r="AK11" s="201"/>
    </row>
    <row r="12" s="181" customFormat="true" ht="14.25" hidden="false" customHeight="true" outlineLevel="0" collapsed="false">
      <c r="B12" s="188" t="s">
        <v>91</v>
      </c>
      <c r="C12" s="189"/>
      <c r="D12" s="190" t="s">
        <v>92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91"/>
      <c r="P12" s="191"/>
      <c r="Q12" s="191"/>
      <c r="R12" s="192"/>
      <c r="S12" s="202"/>
      <c r="T12" s="199"/>
      <c r="U12" s="191"/>
      <c r="V12" s="191"/>
      <c r="W12" s="188" t="s">
        <v>93</v>
      </c>
      <c r="X12" s="194" t="s">
        <v>94</v>
      </c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  <c r="AI12" s="200"/>
      <c r="AJ12" s="203"/>
      <c r="AK12" s="201"/>
    </row>
    <row r="13" s="181" customFormat="true" ht="14.25" hidden="false" customHeight="true" outlineLevel="0" collapsed="false">
      <c r="B13" s="197"/>
      <c r="C13" s="189"/>
      <c r="D13" s="189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91"/>
      <c r="P13" s="191"/>
      <c r="Q13" s="191"/>
      <c r="R13" s="198"/>
      <c r="S13" s="198"/>
      <c r="T13" s="199"/>
      <c r="U13" s="191"/>
      <c r="V13" s="191"/>
      <c r="W13" s="200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200"/>
      <c r="AJ13" s="204"/>
      <c r="AK13" s="201"/>
    </row>
    <row r="14" s="181" customFormat="true" ht="14.25" hidden="false" customHeight="true" outlineLevel="0" collapsed="false">
      <c r="B14" s="188" t="s">
        <v>95</v>
      </c>
      <c r="C14" s="189"/>
      <c r="D14" s="190" t="s">
        <v>96</v>
      </c>
      <c r="E14" s="189"/>
      <c r="F14" s="189"/>
      <c r="G14" s="189"/>
      <c r="H14" s="189"/>
      <c r="I14" s="189"/>
      <c r="J14" s="189"/>
      <c r="K14" s="189"/>
      <c r="L14" s="189"/>
      <c r="M14" s="189"/>
      <c r="N14" s="189"/>
      <c r="O14" s="191"/>
      <c r="P14" s="191"/>
      <c r="Q14" s="191"/>
      <c r="R14" s="192"/>
      <c r="S14" s="192"/>
      <c r="T14" s="205"/>
      <c r="U14" s="191"/>
      <c r="V14" s="191"/>
      <c r="W14" s="188" t="s">
        <v>97</v>
      </c>
      <c r="X14" s="194" t="s">
        <v>98</v>
      </c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200"/>
      <c r="AJ14" s="203"/>
      <c r="AK14" s="201"/>
    </row>
    <row r="15" s="181" customFormat="true" ht="14.25" hidden="false" customHeight="true" outlineLevel="0" collapsed="false">
      <c r="B15" s="197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91"/>
      <c r="P15" s="191"/>
      <c r="Q15" s="191"/>
      <c r="R15" s="198"/>
      <c r="S15" s="198"/>
      <c r="T15" s="199"/>
      <c r="U15" s="191"/>
      <c r="V15" s="191"/>
      <c r="W15" s="200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200"/>
      <c r="AJ15" s="191"/>
      <c r="AK15" s="201"/>
    </row>
    <row r="16" s="181" customFormat="true" ht="14.25" hidden="false" customHeight="true" outlineLevel="0" collapsed="false">
      <c r="B16" s="188" t="s">
        <v>99</v>
      </c>
      <c r="D16" s="206" t="s">
        <v>100</v>
      </c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91"/>
      <c r="P16" s="191"/>
      <c r="Q16" s="191"/>
      <c r="R16" s="192"/>
      <c r="S16" s="192"/>
      <c r="T16" s="199"/>
      <c r="U16" s="191"/>
      <c r="V16" s="191"/>
      <c r="W16" s="200"/>
      <c r="X16" s="191"/>
      <c r="Y16" s="191"/>
      <c r="Z16" s="191"/>
      <c r="AA16" s="191"/>
      <c r="AB16" s="191"/>
      <c r="AC16" s="191"/>
      <c r="AD16" s="191"/>
      <c r="AE16" s="191"/>
      <c r="AF16" s="191"/>
      <c r="AG16" s="191"/>
      <c r="AH16" s="191"/>
      <c r="AI16" s="200"/>
      <c r="AJ16" s="191"/>
      <c r="AK16" s="201"/>
    </row>
    <row r="17" s="181" customFormat="true" ht="14.25" hidden="false" customHeight="true" outlineLevel="0" collapsed="false">
      <c r="B17" s="197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91"/>
      <c r="P17" s="191"/>
      <c r="Q17" s="191"/>
      <c r="R17" s="189"/>
      <c r="S17" s="189"/>
      <c r="T17" s="199"/>
      <c r="U17" s="191"/>
      <c r="V17" s="191"/>
      <c r="W17" s="200"/>
      <c r="X17" s="191"/>
      <c r="Y17" s="191"/>
      <c r="Z17" s="191"/>
      <c r="AA17" s="191"/>
      <c r="AB17" s="191"/>
      <c r="AC17" s="191"/>
      <c r="AD17" s="191"/>
      <c r="AE17" s="191"/>
      <c r="AF17" s="191"/>
      <c r="AG17" s="191"/>
      <c r="AH17" s="191"/>
      <c r="AI17" s="200"/>
      <c r="AJ17" s="191"/>
      <c r="AK17" s="201"/>
    </row>
    <row r="18" s="181" customFormat="true" ht="14.25" hidden="false" customHeight="true" outlineLevel="0" collapsed="false">
      <c r="B18" s="188" t="s">
        <v>101</v>
      </c>
      <c r="C18" s="189"/>
      <c r="D18" s="190" t="s">
        <v>102</v>
      </c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91"/>
      <c r="P18" s="191"/>
      <c r="Q18" s="191"/>
      <c r="R18" s="192"/>
      <c r="S18" s="192"/>
      <c r="T18" s="199"/>
      <c r="U18" s="191"/>
      <c r="V18" s="191"/>
      <c r="W18" s="200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  <c r="AI18" s="200"/>
      <c r="AJ18" s="191"/>
      <c r="AK18" s="201"/>
    </row>
    <row r="19" s="181" customFormat="true" ht="14.25" hidden="false" customHeight="true" outlineLevel="0" collapsed="false">
      <c r="B19" s="200"/>
      <c r="C19" s="189"/>
      <c r="D19" s="190" t="s">
        <v>103</v>
      </c>
      <c r="E19" s="189"/>
      <c r="F19" s="189"/>
      <c r="G19" s="189"/>
      <c r="H19" s="189"/>
      <c r="I19" s="189"/>
      <c r="J19" s="189"/>
      <c r="K19" s="189"/>
      <c r="L19" s="189"/>
      <c r="M19" s="189"/>
      <c r="N19" s="189"/>
      <c r="O19" s="191"/>
      <c r="P19" s="191"/>
      <c r="Q19" s="191"/>
      <c r="R19" s="189"/>
      <c r="S19" s="189"/>
      <c r="T19" s="199"/>
      <c r="U19" s="191"/>
      <c r="V19" s="191"/>
      <c r="W19" s="200"/>
      <c r="X19" s="191"/>
      <c r="Y19" s="191"/>
      <c r="Z19" s="191"/>
      <c r="AA19" s="191"/>
      <c r="AB19" s="191"/>
      <c r="AC19" s="191"/>
      <c r="AD19" s="191"/>
      <c r="AE19" s="191"/>
      <c r="AF19" s="191"/>
      <c r="AG19" s="191"/>
      <c r="AH19" s="191"/>
      <c r="AI19" s="200"/>
      <c r="AJ19" s="191"/>
      <c r="AK19" s="201"/>
    </row>
    <row r="20" s="181" customFormat="true" ht="14.25" hidden="false" customHeight="true" outlineLevel="0" collapsed="false">
      <c r="B20" s="197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91"/>
      <c r="P20" s="191"/>
      <c r="Q20" s="191"/>
      <c r="R20" s="189"/>
      <c r="S20" s="189"/>
      <c r="T20" s="199"/>
      <c r="U20" s="191"/>
      <c r="V20" s="191"/>
      <c r="W20" s="200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200"/>
      <c r="AJ20" s="191"/>
      <c r="AK20" s="201"/>
    </row>
    <row r="21" s="181" customFormat="true" ht="14.25" hidden="false" customHeight="true" outlineLevel="0" collapsed="false">
      <c r="B21" s="188" t="s">
        <v>104</v>
      </c>
      <c r="C21" s="189"/>
      <c r="D21" s="190" t="s">
        <v>105</v>
      </c>
      <c r="E21" s="189"/>
      <c r="F21" s="189"/>
      <c r="G21" s="189"/>
      <c r="H21" s="189"/>
      <c r="I21" s="189"/>
      <c r="J21" s="189"/>
      <c r="K21" s="189"/>
      <c r="L21" s="189"/>
      <c r="M21" s="189"/>
      <c r="N21" s="189"/>
      <c r="O21" s="191"/>
      <c r="P21" s="191"/>
      <c r="Q21" s="191"/>
      <c r="R21" s="192"/>
      <c r="S21" s="192"/>
      <c r="T21" s="192"/>
      <c r="U21" s="192"/>
      <c r="V21" s="207"/>
      <c r="W21" s="200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  <c r="AI21" s="200"/>
      <c r="AJ21" s="191"/>
      <c r="AK21" s="201"/>
    </row>
    <row r="22" s="84" customFormat="true" ht="14.25" hidden="false" customHeight="true" outlineLevel="0" collapsed="false">
      <c r="B22" s="208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209"/>
      <c r="P22" s="209"/>
      <c r="Q22" s="209"/>
      <c r="R22" s="209"/>
      <c r="S22" s="209"/>
      <c r="T22" s="209"/>
      <c r="U22" s="209"/>
      <c r="V22" s="210"/>
      <c r="W22" s="208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8"/>
      <c r="AJ22" s="209"/>
      <c r="AK22" s="210"/>
    </row>
    <row r="23" s="84" customFormat="true" ht="14.25" hidden="false" customHeight="true" outlineLevel="0" collapsed="false">
      <c r="B23" s="211"/>
      <c r="C23" s="212"/>
      <c r="D23" s="212"/>
      <c r="E23" s="212"/>
      <c r="F23" s="212"/>
      <c r="G23" s="212"/>
      <c r="H23" s="212"/>
      <c r="I23" s="212"/>
      <c r="J23" s="212"/>
      <c r="AK23" s="173"/>
    </row>
    <row r="24" customFormat="false" ht="15" hidden="false" customHeight="false" outlineLevel="0" collapsed="false">
      <c r="B24" s="213" t="s">
        <v>106</v>
      </c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213"/>
      <c r="U24" s="213"/>
      <c r="V24" s="213"/>
      <c r="W24" s="213"/>
      <c r="X24" s="213"/>
      <c r="Y24" s="213"/>
      <c r="Z24" s="213"/>
      <c r="AA24" s="213"/>
      <c r="AB24" s="213"/>
      <c r="AC24" s="213"/>
      <c r="AD24" s="213"/>
      <c r="AE24" s="213"/>
      <c r="AF24" s="213"/>
      <c r="AG24" s="213"/>
      <c r="AH24" s="213"/>
      <c r="AI24" s="213"/>
      <c r="AJ24" s="213"/>
      <c r="AK24" s="213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</row>
    <row r="25" customFormat="false" ht="15" hidden="false" customHeight="true" outlineLevel="0" collapsed="false">
      <c r="B25" s="156"/>
      <c r="AK25" s="157"/>
    </row>
    <row r="26" customFormat="false" ht="14.25" hidden="false" customHeight="true" outlineLevel="0" collapsed="false">
      <c r="B26" s="215" t="s">
        <v>107</v>
      </c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 t="s">
        <v>108</v>
      </c>
      <c r="R26" s="215"/>
      <c r="S26" s="215"/>
      <c r="T26" s="215"/>
      <c r="U26" s="215"/>
      <c r="V26" s="215"/>
      <c r="W26" s="215"/>
      <c r="X26" s="215"/>
      <c r="Y26" s="216" t="s">
        <v>109</v>
      </c>
      <c r="Z26" s="216"/>
      <c r="AA26" s="216"/>
      <c r="AB26" s="216"/>
      <c r="AC26" s="216"/>
      <c r="AD26" s="216"/>
      <c r="AE26" s="216"/>
      <c r="AF26" s="216"/>
      <c r="AG26" s="216"/>
      <c r="AH26" s="216" t="s">
        <v>110</v>
      </c>
      <c r="AI26" s="216"/>
      <c r="AJ26" s="216"/>
      <c r="AK26" s="216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D26" s="107"/>
      <c r="BE26" s="107"/>
    </row>
    <row r="27" customFormat="false" ht="14.25" hidden="false" customHeight="true" outlineLevel="0" collapsed="false">
      <c r="B27" s="217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8"/>
      <c r="O27" s="218"/>
      <c r="P27" s="219"/>
      <c r="Q27" s="220" t="s">
        <v>111</v>
      </c>
      <c r="R27" s="220"/>
      <c r="S27" s="220"/>
      <c r="T27" s="220"/>
      <c r="U27" s="220"/>
      <c r="V27" s="220"/>
      <c r="W27" s="220"/>
      <c r="X27" s="220"/>
      <c r="Y27" s="221" t="s">
        <v>112</v>
      </c>
      <c r="Z27" s="221"/>
      <c r="AA27" s="221"/>
      <c r="AB27" s="221"/>
      <c r="AC27" s="221"/>
      <c r="AD27" s="221"/>
      <c r="AE27" s="221"/>
      <c r="AF27" s="221"/>
      <c r="AG27" s="221"/>
      <c r="AH27" s="221" t="s">
        <v>113</v>
      </c>
      <c r="AI27" s="221"/>
      <c r="AJ27" s="221"/>
      <c r="AK27" s="221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D27" s="107"/>
      <c r="BE27" s="107"/>
    </row>
    <row r="28" customFormat="false" ht="14.25" hidden="false" customHeight="true" outlineLevel="0" collapsed="false">
      <c r="B28" s="222"/>
      <c r="C28" s="223"/>
      <c r="D28" s="223"/>
      <c r="E28" s="223"/>
      <c r="F28" s="223"/>
      <c r="G28" s="223"/>
      <c r="H28" s="223"/>
      <c r="I28" s="224"/>
      <c r="J28" s="223"/>
      <c r="K28" s="223"/>
      <c r="L28" s="223"/>
      <c r="M28" s="223"/>
      <c r="N28" s="223"/>
      <c r="O28" s="223"/>
      <c r="P28" s="225"/>
      <c r="Q28" s="222"/>
      <c r="R28" s="223"/>
      <c r="S28" s="223"/>
      <c r="T28" s="224"/>
      <c r="U28" s="223"/>
      <c r="V28" s="223"/>
      <c r="W28" s="223"/>
      <c r="X28" s="225"/>
      <c r="Y28" s="163"/>
      <c r="Z28" s="164"/>
      <c r="AA28" s="164"/>
      <c r="AB28" s="164"/>
      <c r="AC28" s="226"/>
      <c r="AD28" s="164"/>
      <c r="AE28" s="227"/>
      <c r="AF28" s="164"/>
      <c r="AG28" s="165"/>
      <c r="AH28" s="228" t="s">
        <v>114</v>
      </c>
      <c r="AI28" s="228"/>
      <c r="AJ28" s="228"/>
      <c r="AK28" s="228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D28" s="107"/>
      <c r="BE28" s="107"/>
    </row>
    <row r="29" customFormat="false" ht="8.1" hidden="false" customHeight="true" outlineLevel="0" collapsed="false">
      <c r="A29" s="119"/>
      <c r="B29" s="160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0"/>
      <c r="R29" s="161"/>
      <c r="S29" s="161"/>
      <c r="T29" s="161"/>
      <c r="U29" s="161"/>
      <c r="V29" s="161"/>
      <c r="W29" s="161"/>
      <c r="X29" s="162"/>
      <c r="AG29" s="157"/>
      <c r="AH29" s="156"/>
      <c r="AK29" s="15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D29" s="107"/>
      <c r="BE29" s="107"/>
    </row>
    <row r="30" customFormat="false" ht="15" hidden="false" customHeight="false" outlineLevel="0" collapsed="false">
      <c r="A30" s="127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156"/>
      <c r="R30" s="230"/>
      <c r="S30" s="230"/>
      <c r="T30" s="230"/>
      <c r="U30" s="230"/>
      <c r="V30" s="230"/>
      <c r="W30" s="231"/>
      <c r="X30" s="157"/>
      <c r="Y30" s="232" t="n">
        <v>5</v>
      </c>
      <c r="Z30" s="232"/>
      <c r="AA30" s="232"/>
      <c r="AB30" s="232"/>
      <c r="AC30" s="232"/>
      <c r="AD30" s="232"/>
      <c r="AE30" s="232"/>
      <c r="AF30" s="232"/>
      <c r="AG30" s="232"/>
      <c r="AH30" s="233" t="n">
        <f aca="false">Y30/Y42</f>
        <v>0.5</v>
      </c>
      <c r="AI30" s="233"/>
      <c r="AJ30" s="233"/>
      <c r="AK30" s="233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D30" s="107"/>
      <c r="BE30" s="107"/>
    </row>
    <row r="31" customFormat="false" ht="8.1" hidden="false" customHeight="true" outlineLevel="0" collapsed="false">
      <c r="A31" s="127"/>
      <c r="B31" s="163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3"/>
      <c r="R31" s="164"/>
      <c r="S31" s="164"/>
      <c r="T31" s="164"/>
      <c r="U31" s="164"/>
      <c r="V31" s="164"/>
      <c r="W31" s="164"/>
      <c r="X31" s="165"/>
      <c r="Y31" s="164"/>
      <c r="Z31" s="164"/>
      <c r="AA31" s="164"/>
      <c r="AB31" s="164"/>
      <c r="AC31" s="164"/>
      <c r="AD31" s="164"/>
      <c r="AE31" s="164"/>
      <c r="AF31" s="164"/>
      <c r="AG31" s="165"/>
      <c r="AH31" s="163"/>
      <c r="AI31" s="164"/>
      <c r="AJ31" s="164"/>
      <c r="AK31" s="165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D31" s="107"/>
      <c r="BE31" s="107"/>
    </row>
    <row r="32" customFormat="false" ht="8.1" hidden="false" customHeight="true" outlineLevel="0" collapsed="false">
      <c r="A32" s="127"/>
      <c r="B32" s="156"/>
      <c r="Q32" s="156"/>
      <c r="X32" s="157"/>
      <c r="AG32" s="157"/>
      <c r="AH32" s="156"/>
      <c r="AK32" s="15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D32" s="107"/>
      <c r="BE32" s="107"/>
    </row>
    <row r="33" customFormat="false" ht="8.1" hidden="false" customHeight="true" outlineLevel="0" collapsed="false">
      <c r="A33" s="127"/>
      <c r="B33" s="156"/>
      <c r="Q33" s="156"/>
      <c r="X33" s="157"/>
      <c r="AG33" s="157"/>
      <c r="AH33" s="156"/>
      <c r="AK33" s="15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D33" s="107"/>
      <c r="BE33" s="107"/>
    </row>
    <row r="34" customFormat="false" ht="15" hidden="false" customHeight="true" outlineLevel="0" collapsed="false">
      <c r="A34" s="127"/>
      <c r="B34" s="234"/>
      <c r="C34" s="234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156"/>
      <c r="R34" s="125"/>
      <c r="S34" s="125"/>
      <c r="T34" s="125"/>
      <c r="U34" s="125"/>
      <c r="V34" s="125"/>
      <c r="W34" s="125"/>
      <c r="X34" s="157"/>
      <c r="Y34" s="235" t="n">
        <v>2</v>
      </c>
      <c r="Z34" s="235"/>
      <c r="AA34" s="235"/>
      <c r="AB34" s="235"/>
      <c r="AC34" s="235"/>
      <c r="AD34" s="235"/>
      <c r="AE34" s="235"/>
      <c r="AF34" s="235"/>
      <c r="AG34" s="235"/>
      <c r="AH34" s="233" t="n">
        <f aca="false">Y34/Y42</f>
        <v>0.2</v>
      </c>
      <c r="AI34" s="233"/>
      <c r="AJ34" s="233"/>
      <c r="AK34" s="233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D34" s="107"/>
      <c r="BE34" s="107"/>
    </row>
    <row r="35" customFormat="false" ht="8.1" hidden="false" customHeight="true" outlineLevel="0" collapsed="false">
      <c r="A35" s="127"/>
      <c r="B35" s="163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  <c r="N35" s="164"/>
      <c r="O35" s="164"/>
      <c r="P35" s="164"/>
      <c r="Q35" s="163"/>
      <c r="R35" s="164"/>
      <c r="S35" s="164"/>
      <c r="T35" s="164"/>
      <c r="U35" s="164"/>
      <c r="V35" s="164"/>
      <c r="W35" s="164"/>
      <c r="X35" s="165"/>
      <c r="Y35" s="164"/>
      <c r="Z35" s="164"/>
      <c r="AA35" s="164"/>
      <c r="AB35" s="164"/>
      <c r="AC35" s="164"/>
      <c r="AD35" s="164"/>
      <c r="AE35" s="164"/>
      <c r="AF35" s="164"/>
      <c r="AG35" s="165"/>
      <c r="AH35" s="163"/>
      <c r="AI35" s="164"/>
      <c r="AJ35" s="164"/>
      <c r="AK35" s="165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D35" s="107"/>
      <c r="BE35" s="107"/>
    </row>
    <row r="36" customFormat="false" ht="8.1" hidden="false" customHeight="true" outlineLevel="0" collapsed="false">
      <c r="A36" s="127"/>
      <c r="B36" s="156"/>
      <c r="Q36" s="156"/>
      <c r="X36" s="157"/>
      <c r="AG36" s="157"/>
      <c r="AH36" s="156"/>
      <c r="AK36" s="15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D36" s="107"/>
      <c r="BE36" s="107"/>
    </row>
    <row r="37" customFormat="false" ht="15" hidden="false" customHeight="true" outlineLevel="0" collapsed="false">
      <c r="A37" s="127"/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156"/>
      <c r="R37" s="125"/>
      <c r="S37" s="125"/>
      <c r="T37" s="125"/>
      <c r="U37" s="125"/>
      <c r="V37" s="125"/>
      <c r="W37" s="125"/>
      <c r="X37" s="157"/>
      <c r="Y37" s="235" t="n">
        <v>3</v>
      </c>
      <c r="Z37" s="235"/>
      <c r="AA37" s="235"/>
      <c r="AB37" s="235"/>
      <c r="AC37" s="235"/>
      <c r="AD37" s="235"/>
      <c r="AE37" s="235"/>
      <c r="AF37" s="235"/>
      <c r="AG37" s="235"/>
      <c r="AH37" s="233" t="n">
        <f aca="false">Y37/Y42</f>
        <v>0.3</v>
      </c>
      <c r="AI37" s="233"/>
      <c r="AJ37" s="233"/>
      <c r="AK37" s="233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D37" s="107"/>
      <c r="BE37" s="107"/>
    </row>
    <row r="38" customFormat="false" ht="9.95" hidden="false" customHeight="true" outlineLevel="0" collapsed="false">
      <c r="A38" s="127"/>
      <c r="B38" s="163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3"/>
      <c r="R38" s="164"/>
      <c r="S38" s="164"/>
      <c r="T38" s="164"/>
      <c r="U38" s="164"/>
      <c r="V38" s="164"/>
      <c r="W38" s="164"/>
      <c r="X38" s="165"/>
      <c r="Y38" s="164"/>
      <c r="Z38" s="164"/>
      <c r="AA38" s="164"/>
      <c r="AB38" s="164"/>
      <c r="AC38" s="164"/>
      <c r="AD38" s="164"/>
      <c r="AE38" s="164"/>
      <c r="AF38" s="164"/>
      <c r="AG38" s="165"/>
      <c r="AH38" s="163"/>
      <c r="AI38" s="164"/>
      <c r="AJ38" s="164"/>
      <c r="AK38" s="165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D38" s="107"/>
      <c r="BE38" s="107"/>
    </row>
    <row r="39" customFormat="false" ht="8.1" hidden="false" customHeight="true" outlineLevel="0" collapsed="false">
      <c r="A39" s="127"/>
      <c r="B39" s="156"/>
      <c r="Q39" s="156"/>
      <c r="X39" s="157"/>
      <c r="AG39" s="157"/>
      <c r="AH39" s="156"/>
      <c r="AK39" s="15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D39" s="107"/>
      <c r="BE39" s="107"/>
    </row>
    <row r="40" customFormat="false" ht="15" hidden="false" customHeight="true" outlineLevel="0" collapsed="false">
      <c r="A40" s="127"/>
      <c r="B40" s="177" t="s">
        <v>115</v>
      </c>
      <c r="Q40" s="236"/>
      <c r="R40" s="236"/>
      <c r="S40" s="236"/>
      <c r="T40" s="236"/>
      <c r="U40" s="236"/>
      <c r="V40" s="236"/>
      <c r="W40" s="236"/>
      <c r="X40" s="236"/>
      <c r="Y40" s="237"/>
      <c r="Z40" s="237"/>
      <c r="AA40" s="237"/>
      <c r="AB40" s="237"/>
      <c r="AC40" s="237"/>
      <c r="AD40" s="237"/>
      <c r="AE40" s="237"/>
      <c r="AF40" s="237"/>
      <c r="AG40" s="237"/>
      <c r="AH40" s="233" t="n">
        <f aca="false">Y40/Y42</f>
        <v>0</v>
      </c>
      <c r="AI40" s="233"/>
      <c r="AJ40" s="233"/>
      <c r="AK40" s="233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BB40" s="107"/>
    </row>
    <row r="41" customFormat="false" ht="6" hidden="false" customHeight="true" outlineLevel="0" collapsed="false">
      <c r="A41" s="127"/>
      <c r="B41" s="163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236"/>
      <c r="R41" s="236"/>
      <c r="S41" s="236"/>
      <c r="T41" s="236"/>
      <c r="U41" s="236"/>
      <c r="V41" s="236"/>
      <c r="W41" s="236"/>
      <c r="X41" s="236"/>
      <c r="Y41" s="164"/>
      <c r="Z41" s="164"/>
      <c r="AA41" s="164"/>
      <c r="AB41" s="164"/>
      <c r="AC41" s="164"/>
      <c r="AD41" s="164"/>
      <c r="AE41" s="164"/>
      <c r="AF41" s="164"/>
      <c r="AG41" s="165"/>
      <c r="AH41" s="238"/>
      <c r="AI41" s="164"/>
      <c r="AJ41" s="164"/>
      <c r="AK41" s="165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BB41" s="107"/>
    </row>
    <row r="42" customFormat="false" ht="15" hidden="false" customHeight="true" outlineLevel="0" collapsed="false">
      <c r="A42" s="127"/>
      <c r="B42" s="156"/>
      <c r="Q42" s="239" t="s">
        <v>116</v>
      </c>
      <c r="R42" s="239"/>
      <c r="S42" s="239"/>
      <c r="T42" s="239"/>
      <c r="U42" s="239"/>
      <c r="V42" s="239"/>
      <c r="W42" s="239"/>
      <c r="X42" s="239"/>
      <c r="Y42" s="240" t="n">
        <f aca="false">Y30+Y34+Y37+Y40</f>
        <v>10</v>
      </c>
      <c r="Z42" s="240"/>
      <c r="AA42" s="240"/>
      <c r="AB42" s="240"/>
      <c r="AC42" s="240"/>
      <c r="AD42" s="240"/>
      <c r="AE42" s="240"/>
      <c r="AF42" s="240"/>
      <c r="AG42" s="240"/>
      <c r="AH42" s="233" t="n">
        <f aca="false">AH30+AH34+AH37+AH40</f>
        <v>1</v>
      </c>
      <c r="AI42" s="233"/>
      <c r="AJ42" s="233"/>
      <c r="AK42" s="233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BB42" s="107"/>
    </row>
    <row r="43" customFormat="false" ht="6" hidden="false" customHeight="true" outlineLevel="0" collapsed="false">
      <c r="A43" s="170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239"/>
      <c r="R43" s="239"/>
      <c r="S43" s="239"/>
      <c r="T43" s="239"/>
      <c r="U43" s="239"/>
      <c r="V43" s="239"/>
      <c r="W43" s="239"/>
      <c r="X43" s="239"/>
      <c r="Y43" s="240"/>
      <c r="Z43" s="240"/>
      <c r="AA43" s="240"/>
      <c r="AB43" s="240"/>
      <c r="AC43" s="240"/>
      <c r="AD43" s="240"/>
      <c r="AE43" s="240"/>
      <c r="AF43" s="240"/>
      <c r="AG43" s="240"/>
      <c r="AH43" s="233"/>
      <c r="AI43" s="233"/>
      <c r="AJ43" s="233"/>
      <c r="AK43" s="233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BB43" s="107"/>
    </row>
    <row r="44" customFormat="false" ht="9.95" hidden="false" customHeight="true" outlineLevel="0" collapsed="false">
      <c r="B44" s="163"/>
      <c r="C44" s="164"/>
      <c r="D44" s="164"/>
      <c r="E44" s="164"/>
      <c r="F44" s="164"/>
      <c r="G44" s="164"/>
      <c r="H44" s="164"/>
      <c r="AG44" s="241"/>
      <c r="AH44" s="241"/>
      <c r="AI44" s="241"/>
      <c r="AJ44" s="241"/>
      <c r="AK44" s="242"/>
      <c r="AL44" s="241"/>
      <c r="AM44" s="241"/>
      <c r="AN44" s="241"/>
      <c r="AO44" s="241"/>
      <c r="AP44" s="241"/>
      <c r="AQ44" s="241"/>
      <c r="AR44" s="241"/>
      <c r="AS44" s="241"/>
      <c r="AT44" s="241"/>
      <c r="AU44" s="241"/>
      <c r="AV44" s="241"/>
      <c r="AW44" s="241"/>
      <c r="AX44" s="241"/>
      <c r="AY44" s="241"/>
      <c r="AZ44" s="241"/>
      <c r="BA44" s="241"/>
      <c r="BB44" s="241"/>
    </row>
    <row r="45" customFormat="false" ht="15" hidden="false" customHeight="false" outlineLevel="0" collapsed="false">
      <c r="B45" s="243" t="s">
        <v>117</v>
      </c>
      <c r="T45" s="11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244"/>
      <c r="AH45" s="244"/>
      <c r="AI45" s="244"/>
      <c r="AJ45" s="244"/>
      <c r="AK45" s="245"/>
      <c r="AL45" s="241"/>
      <c r="AM45" s="241"/>
      <c r="AN45" s="241"/>
      <c r="AO45" s="241"/>
      <c r="AP45" s="241"/>
      <c r="AQ45" s="241"/>
      <c r="AR45" s="241"/>
      <c r="AS45" s="241"/>
      <c r="AT45" s="241"/>
      <c r="AU45" s="241"/>
      <c r="AV45" s="241"/>
      <c r="AW45" s="241"/>
      <c r="AX45" s="241"/>
      <c r="AY45" s="241"/>
      <c r="AZ45" s="241"/>
      <c r="BA45" s="241"/>
      <c r="BB45" s="241"/>
    </row>
    <row r="46" customFormat="false" ht="15" hidden="false" customHeight="false" outlineLevel="0" collapsed="false">
      <c r="B46" s="246" t="s">
        <v>118</v>
      </c>
      <c r="C46" s="164"/>
      <c r="D46" s="164"/>
      <c r="E46" s="164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247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  <c r="AF46" s="164"/>
      <c r="AG46" s="248"/>
      <c r="AH46" s="248"/>
      <c r="AI46" s="248"/>
      <c r="AJ46" s="248"/>
      <c r="AK46" s="249"/>
      <c r="AL46" s="241"/>
      <c r="AM46" s="241"/>
      <c r="AN46" s="241"/>
      <c r="AO46" s="241"/>
      <c r="AP46" s="241"/>
      <c r="AQ46" s="241"/>
      <c r="AR46" s="241"/>
      <c r="AS46" s="241"/>
      <c r="AT46" s="241"/>
      <c r="AU46" s="241"/>
      <c r="AV46" s="241"/>
      <c r="AW46" s="241"/>
      <c r="AX46" s="241"/>
      <c r="AY46" s="241"/>
      <c r="AZ46" s="241"/>
      <c r="BA46" s="241"/>
      <c r="BB46" s="241"/>
    </row>
    <row r="47" customFormat="false" ht="15" hidden="false" customHeight="false" outlineLevel="0" collapsed="false"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250"/>
      <c r="R47" s="250"/>
      <c r="S47" s="250"/>
      <c r="T47" s="250"/>
      <c r="U47" s="250"/>
      <c r="V47" s="250"/>
      <c r="W47" s="250"/>
      <c r="X47" s="250"/>
      <c r="Y47" s="250"/>
      <c r="Z47" s="250"/>
      <c r="AA47" s="250"/>
      <c r="AB47" s="250"/>
      <c r="AC47" s="250"/>
      <c r="AD47" s="250"/>
      <c r="AE47" s="250"/>
      <c r="AF47" s="250"/>
      <c r="AG47" s="250"/>
      <c r="AH47" s="250"/>
      <c r="AI47" s="250"/>
      <c r="AJ47" s="250"/>
      <c r="AK47" s="250"/>
    </row>
  </sheetData>
  <mergeCells count="31">
    <mergeCell ref="B4:AK4"/>
    <mergeCell ref="J5:Z5"/>
    <mergeCell ref="K6:S6"/>
    <mergeCell ref="AE6:AK6"/>
    <mergeCell ref="AE7:AK7"/>
    <mergeCell ref="W9:AK9"/>
    <mergeCell ref="B24:AK24"/>
    <mergeCell ref="B26:P26"/>
    <mergeCell ref="Q26:X26"/>
    <mergeCell ref="Y26:AG26"/>
    <mergeCell ref="AH26:AK26"/>
    <mergeCell ref="Q27:X27"/>
    <mergeCell ref="Y27:AG27"/>
    <mergeCell ref="AH27:AK27"/>
    <mergeCell ref="AH28:AK28"/>
    <mergeCell ref="B30:P30"/>
    <mergeCell ref="Y30:AG30"/>
    <mergeCell ref="AH30:AK30"/>
    <mergeCell ref="B34:P34"/>
    <mergeCell ref="Y34:AG34"/>
    <mergeCell ref="AH34:AK34"/>
    <mergeCell ref="B37:P37"/>
    <mergeCell ref="Y37:AG37"/>
    <mergeCell ref="AH37:AK37"/>
    <mergeCell ref="Q40:X41"/>
    <mergeCell ref="Y40:AG40"/>
    <mergeCell ref="AH40:AK40"/>
    <mergeCell ref="Q42:X43"/>
    <mergeCell ref="Y42:AG43"/>
    <mergeCell ref="AH42:AK42"/>
    <mergeCell ref="AH43:AK43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8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6:G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1.43359375" defaultRowHeight="14.25" zeroHeight="false" outlineLevelRow="0" outlineLevelCol="0"/>
  <cols>
    <col collapsed="false" customWidth="true" hidden="false" outlineLevel="0" max="1" min="1" style="8" width="5.57"/>
    <col collapsed="false" customWidth="true" hidden="false" outlineLevel="0" max="2" min="2" style="8" width="20.3"/>
    <col collapsed="false" customWidth="true" hidden="false" outlineLevel="0" max="3" min="3" style="8" width="17.71"/>
    <col collapsed="false" customWidth="true" hidden="false" outlineLevel="0" max="4" min="4" style="8" width="14.69"/>
    <col collapsed="false" customWidth="true" hidden="false" outlineLevel="0" max="5" min="5" style="8" width="19.99"/>
    <col collapsed="false" customWidth="true" hidden="false" outlineLevel="0" max="6" min="6" style="8" width="25.57"/>
    <col collapsed="false" customWidth="false" hidden="false" outlineLevel="0" max="1024" min="7" style="8" width="11.42"/>
  </cols>
  <sheetData>
    <row r="6" s="84" customFormat="true" ht="14.25" hidden="false" customHeight="false" outlineLevel="0" collapsed="false">
      <c r="A6" s="8"/>
      <c r="B6" s="107" t="s">
        <v>82</v>
      </c>
      <c r="C6" s="251"/>
      <c r="D6" s="170"/>
      <c r="E6" s="170"/>
      <c r="F6" s="107" t="s">
        <v>83</v>
      </c>
    </row>
    <row r="7" s="84" customFormat="true" ht="14.25" hidden="false" customHeight="true" outlineLevel="0" collapsed="false">
      <c r="A7" s="8"/>
      <c r="B7" s="107" t="s">
        <v>84</v>
      </c>
      <c r="C7" s="252"/>
      <c r="D7" s="252"/>
      <c r="E7" s="170"/>
      <c r="F7" s="107" t="s">
        <v>119</v>
      </c>
      <c r="G7" s="175"/>
    </row>
    <row r="9" customFormat="false" ht="17.25" hidden="false" customHeight="false" outlineLevel="0" collapsed="false">
      <c r="B9" s="2" t="s">
        <v>120</v>
      </c>
      <c r="C9" s="2"/>
      <c r="D9" s="2"/>
      <c r="E9" s="2"/>
      <c r="F9" s="2"/>
    </row>
    <row r="10" customFormat="false" ht="15" hidden="false" customHeight="false" outlineLevel="0" collapsed="false">
      <c r="B10" s="253"/>
      <c r="C10" s="253"/>
      <c r="D10" s="253"/>
      <c r="E10" s="253"/>
      <c r="F10" s="253"/>
    </row>
    <row r="11" customFormat="false" ht="30" hidden="false" customHeight="true" outlineLevel="0" collapsed="false">
      <c r="B11" s="254" t="s">
        <v>121</v>
      </c>
      <c r="C11" s="254" t="s">
        <v>122</v>
      </c>
      <c r="D11" s="254" t="s">
        <v>123</v>
      </c>
      <c r="E11" s="255" t="s">
        <v>124</v>
      </c>
      <c r="F11" s="255" t="s">
        <v>125</v>
      </c>
    </row>
    <row r="12" customFormat="false" ht="20.1" hidden="false" customHeight="true" outlineLevel="0" collapsed="false">
      <c r="B12" s="256"/>
      <c r="C12" s="256"/>
      <c r="D12" s="257"/>
      <c r="E12" s="257"/>
      <c r="F12" s="256"/>
    </row>
    <row r="13" customFormat="false" ht="20.1" hidden="false" customHeight="true" outlineLevel="0" collapsed="false">
      <c r="B13" s="256"/>
      <c r="C13" s="256"/>
      <c r="D13" s="257"/>
      <c r="E13" s="256"/>
      <c r="F13" s="256"/>
    </row>
    <row r="14" customFormat="false" ht="20.1" hidden="false" customHeight="true" outlineLevel="0" collapsed="false">
      <c r="B14" s="256"/>
      <c r="C14" s="256"/>
      <c r="D14" s="257"/>
      <c r="E14" s="256"/>
      <c r="F14" s="256"/>
    </row>
    <row r="15" customFormat="false" ht="20.1" hidden="false" customHeight="true" outlineLevel="0" collapsed="false">
      <c r="B15" s="256"/>
      <c r="C15" s="256"/>
      <c r="D15" s="257"/>
      <c r="E15" s="256"/>
      <c r="F15" s="256"/>
    </row>
    <row r="16" customFormat="false" ht="20.1" hidden="false" customHeight="true" outlineLevel="0" collapsed="false">
      <c r="B16" s="256"/>
      <c r="C16" s="256"/>
      <c r="D16" s="257"/>
      <c r="E16" s="256"/>
      <c r="F16" s="256"/>
    </row>
    <row r="17" customFormat="false" ht="19.5" hidden="false" customHeight="true" outlineLevel="0" collapsed="false">
      <c r="B17" s="258"/>
      <c r="C17" s="258"/>
      <c r="D17" s="259"/>
      <c r="E17" s="260"/>
      <c r="F17" s="260"/>
    </row>
    <row r="19" customFormat="false" ht="15" hidden="false" customHeight="false" outlineLevel="0" collapsed="false">
      <c r="B19" s="261" t="s">
        <v>126</v>
      </c>
      <c r="C19" s="262"/>
      <c r="D19" s="262"/>
      <c r="E19" s="262"/>
      <c r="F19" s="262"/>
    </row>
    <row r="21" customFormat="false" ht="15" hidden="false" customHeight="false" outlineLevel="0" collapsed="false">
      <c r="B21" s="262"/>
      <c r="C21" s="262"/>
      <c r="D21" s="262"/>
      <c r="E21" s="262"/>
      <c r="F21" s="262"/>
    </row>
    <row r="22" customFormat="false" ht="15" hidden="false" customHeight="false" outlineLevel="0" collapsed="false">
      <c r="B22" s="2" t="s">
        <v>127</v>
      </c>
      <c r="C22" s="2"/>
      <c r="D22" s="2"/>
      <c r="E22" s="2"/>
      <c r="F22" s="2"/>
    </row>
    <row r="23" customFormat="false" ht="15" hidden="false" customHeight="false" outlineLevel="0" collapsed="false">
      <c r="B23" s="262"/>
      <c r="C23" s="262"/>
      <c r="D23" s="262"/>
      <c r="E23" s="262"/>
      <c r="F23" s="262"/>
    </row>
    <row r="24" customFormat="false" ht="30" hidden="false" customHeight="true" outlineLevel="0" collapsed="false">
      <c r="B24" s="254" t="s">
        <v>121</v>
      </c>
      <c r="C24" s="254" t="s">
        <v>122</v>
      </c>
      <c r="D24" s="254" t="s">
        <v>123</v>
      </c>
      <c r="E24" s="255" t="s">
        <v>125</v>
      </c>
      <c r="F24" s="255"/>
    </row>
    <row r="25" customFormat="false" ht="20.1" hidden="false" customHeight="true" outlineLevel="0" collapsed="false">
      <c r="B25" s="256"/>
      <c r="C25" s="256"/>
      <c r="D25" s="256"/>
      <c r="E25" s="256"/>
      <c r="F25" s="256"/>
    </row>
    <row r="26" customFormat="false" ht="20.1" hidden="false" customHeight="true" outlineLevel="0" collapsed="false">
      <c r="B26" s="256"/>
      <c r="C26" s="256"/>
      <c r="D26" s="256"/>
      <c r="E26" s="256"/>
      <c r="F26" s="256"/>
    </row>
    <row r="27" customFormat="false" ht="20.1" hidden="false" customHeight="true" outlineLevel="0" collapsed="false">
      <c r="B27" s="256"/>
      <c r="C27" s="256"/>
      <c r="D27" s="256"/>
      <c r="E27" s="256"/>
      <c r="F27" s="256"/>
    </row>
    <row r="28" customFormat="false" ht="20.1" hidden="false" customHeight="true" outlineLevel="0" collapsed="false">
      <c r="B28" s="256"/>
      <c r="C28" s="256"/>
      <c r="D28" s="256"/>
      <c r="E28" s="256"/>
      <c r="F28" s="256"/>
    </row>
    <row r="29" customFormat="false" ht="20.1" hidden="false" customHeight="true" outlineLevel="0" collapsed="false">
      <c r="B29" s="256"/>
      <c r="C29" s="256"/>
      <c r="D29" s="256"/>
      <c r="E29" s="256"/>
      <c r="F29" s="256"/>
    </row>
    <row r="30" customFormat="false" ht="20.1" hidden="false" customHeight="true" outlineLevel="0" collapsed="false">
      <c r="B30" s="256"/>
      <c r="C30" s="258"/>
      <c r="D30" s="256"/>
      <c r="E30" s="256"/>
      <c r="F30" s="256"/>
    </row>
    <row r="31" customFormat="false" ht="17.25" hidden="false" customHeight="true" outlineLevel="0" collapsed="false">
      <c r="B31" s="258"/>
      <c r="C31" s="260"/>
      <c r="D31" s="256"/>
      <c r="E31" s="258"/>
      <c r="F31" s="258"/>
    </row>
  </sheetData>
  <mergeCells count="10">
    <mergeCell ref="B9:F9"/>
    <mergeCell ref="B22:F22"/>
    <mergeCell ref="E24:F24"/>
    <mergeCell ref="E25:F25"/>
    <mergeCell ref="E26:F26"/>
    <mergeCell ref="E27:F27"/>
    <mergeCell ref="E28:F28"/>
    <mergeCell ref="E29:F29"/>
    <mergeCell ref="E30:F30"/>
    <mergeCell ref="E31:F31"/>
  </mergeCells>
  <printOptions headings="false" gridLines="false" gridLinesSet="true" horizontalCentered="false" verticalCentered="false"/>
  <pageMargins left="0" right="0" top="0.747916666666667" bottom="0.747916666666667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3" activeCellId="0" sqref="C13"/>
    </sheetView>
  </sheetViews>
  <sheetFormatPr defaultColWidth="11.43359375" defaultRowHeight="15" zeroHeight="false" outlineLevelRow="0" outlineLevelCol="0"/>
  <cols>
    <col collapsed="false" customWidth="true" hidden="false" outlineLevel="0" max="1" min="1" style="263" width="12.29"/>
    <col collapsed="false" customWidth="true" hidden="false" outlineLevel="0" max="2" min="2" style="263" width="75.41"/>
    <col collapsed="false" customWidth="true" hidden="false" outlineLevel="0" max="3" min="3" style="263" width="14.57"/>
    <col collapsed="false" customWidth="true" hidden="false" outlineLevel="0" max="4" min="4" style="263" width="13.43"/>
    <col collapsed="false" customWidth="false" hidden="false" outlineLevel="0" max="1024" min="5" style="263" width="11.42"/>
  </cols>
  <sheetData>
    <row r="1" customFormat="false" ht="18" hidden="false" customHeight="false" outlineLevel="0" collapsed="false">
      <c r="A1" s="264"/>
      <c r="B1" s="8"/>
      <c r="C1" s="265"/>
      <c r="D1" s="8"/>
    </row>
    <row r="2" customFormat="false" ht="18" hidden="false" customHeight="false" outlineLevel="0" collapsed="false">
      <c r="A2" s="264"/>
      <c r="B2" s="8"/>
      <c r="C2" s="265"/>
      <c r="D2" s="8"/>
    </row>
    <row r="3" customFormat="false" ht="15" hidden="false" customHeight="false" outlineLevel="0" collapsed="false">
      <c r="A3" s="266" t="s">
        <v>128</v>
      </c>
      <c r="B3" s="8"/>
      <c r="C3" s="267" t="s">
        <v>129</v>
      </c>
      <c r="D3" s="268" t="s">
        <v>130</v>
      </c>
    </row>
    <row r="4" customFormat="false" ht="15" hidden="false" customHeight="false" outlineLevel="0" collapsed="false">
      <c r="A4" s="269" t="s">
        <v>131</v>
      </c>
      <c r="B4" s="8"/>
      <c r="C4" s="270" t="s">
        <v>132</v>
      </c>
      <c r="D4" s="271" t="n">
        <v>12</v>
      </c>
    </row>
    <row r="5" customFormat="false" ht="6.75" hidden="false" customHeight="true" outlineLevel="0" collapsed="false"/>
    <row r="6" s="273" customFormat="true" ht="20.1" hidden="false" customHeight="true" outlineLevel="0" collapsed="false">
      <c r="A6" s="272" t="s">
        <v>133</v>
      </c>
      <c r="B6" s="272" t="s">
        <v>134</v>
      </c>
      <c r="C6" s="272" t="s">
        <v>135</v>
      </c>
      <c r="D6" s="272" t="s">
        <v>136</v>
      </c>
    </row>
    <row r="7" s="277" customFormat="true" ht="20.1" hidden="false" customHeight="true" outlineLevel="0" collapsed="false">
      <c r="A7" s="274" t="s">
        <v>137</v>
      </c>
      <c r="B7" s="275" t="s">
        <v>138</v>
      </c>
      <c r="C7" s="276"/>
      <c r="D7" s="276"/>
    </row>
    <row r="8" s="277" customFormat="true" ht="20.1" hidden="false" customHeight="true" outlineLevel="0" collapsed="false">
      <c r="A8" s="274" t="s">
        <v>139</v>
      </c>
      <c r="B8" s="275" t="s">
        <v>140</v>
      </c>
      <c r="C8" s="276"/>
      <c r="D8" s="276"/>
    </row>
    <row r="9" s="277" customFormat="true" ht="20.1" hidden="false" customHeight="true" outlineLevel="0" collapsed="false">
      <c r="A9" s="274" t="s">
        <v>141</v>
      </c>
      <c r="B9" s="275" t="s">
        <v>142</v>
      </c>
      <c r="C9" s="276"/>
      <c r="D9" s="276"/>
    </row>
    <row r="10" s="277" customFormat="true" ht="20.1" hidden="false" customHeight="true" outlineLevel="0" collapsed="false">
      <c r="A10" s="274" t="s">
        <v>143</v>
      </c>
      <c r="B10" s="275" t="s">
        <v>144</v>
      </c>
      <c r="C10" s="276"/>
      <c r="D10" s="276"/>
    </row>
    <row r="11" s="277" customFormat="true" ht="20.1" hidden="false" customHeight="true" outlineLevel="0" collapsed="false">
      <c r="A11" s="274" t="s">
        <v>145</v>
      </c>
      <c r="B11" s="275" t="s">
        <v>146</v>
      </c>
      <c r="C11" s="276"/>
      <c r="D11" s="276"/>
    </row>
    <row r="12" s="277" customFormat="true" ht="20.1" hidden="false" customHeight="true" outlineLevel="0" collapsed="false">
      <c r="A12" s="274" t="s">
        <v>147</v>
      </c>
      <c r="B12" s="275" t="s">
        <v>148</v>
      </c>
      <c r="C12" s="276"/>
      <c r="D12" s="276"/>
    </row>
    <row r="13" s="278" customFormat="true" ht="20.1" hidden="false" customHeight="true" outlineLevel="0" collapsed="false">
      <c r="A13" s="278" t="s">
        <v>149</v>
      </c>
    </row>
    <row r="14" customFormat="false" ht="20.1" hidden="false" customHeight="true" outlineLevel="0" collapsed="false">
      <c r="A14" s="279"/>
      <c r="B14" s="279"/>
      <c r="C14" s="279"/>
      <c r="D14" s="279"/>
    </row>
    <row r="15" customFormat="false" ht="20.1" hidden="false" customHeight="true" outlineLevel="0" collapsed="false"/>
    <row r="16" customFormat="false" ht="20.1" hidden="false" customHeight="true" outlineLevel="0" collapsed="false"/>
    <row r="17" customFormat="false" ht="20.1" hidden="false" customHeight="true" outlineLevel="0" collapsed="false"/>
    <row r="18" customFormat="false" ht="20.1" hidden="false" customHeight="true" outlineLevel="0" collapsed="false"/>
    <row r="19" customFormat="false" ht="20.1" hidden="false" customHeight="true" outlineLevel="0" collapsed="false"/>
    <row r="20" customFormat="false" ht="20.1" hidden="false" customHeight="true" outlineLevel="0" collapsed="false"/>
    <row r="21" customFormat="false" ht="20.1" hidden="false" customHeight="true" outlineLevel="0" collapsed="false"/>
    <row r="22" customFormat="false" ht="20.1" hidden="false" customHeight="true" outlineLevel="0" collapsed="false"/>
    <row r="23" customFormat="false" ht="20.1" hidden="false" customHeight="true" outlineLevel="0" collapsed="false"/>
    <row r="24" customFormat="false" ht="20.1" hidden="false" customHeight="true" outlineLevel="0" collapsed="false"/>
    <row r="25" customFormat="false" ht="20.1" hidden="false" customHeight="true" outlineLevel="0" collapsed="false"/>
    <row r="26" customFormat="false" ht="20.1" hidden="false" customHeight="true" outlineLevel="0" collapsed="false"/>
    <row r="27" customFormat="false" ht="20.1" hidden="false" customHeight="true" outlineLevel="0" collapsed="false"/>
    <row r="28" customFormat="false" ht="20.1" hidden="false" customHeight="true" outlineLevel="0" collapsed="false"/>
    <row r="29" customFormat="false" ht="20.1" hidden="false" customHeight="true" outlineLevel="0" collapsed="false"/>
    <row r="30" customFormat="false" ht="20.1" hidden="false" customHeight="true" outlineLevel="0" collapsed="false"/>
    <row r="31" customFormat="false" ht="20.1" hidden="false" customHeight="tru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5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4:I100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45.98"/>
    <col collapsed="false" customWidth="true" hidden="false" outlineLevel="0" max="2" min="2" style="280" width="4.86"/>
    <col collapsed="false" customWidth="true" hidden="false" outlineLevel="0" max="3" min="3" style="0" width="5.43"/>
    <col collapsed="false" customWidth="true" hidden="false" outlineLevel="0" max="4" min="4" style="0" width="11.14"/>
    <col collapsed="false" customWidth="true" hidden="false" outlineLevel="0" max="5" min="5" style="0" width="11.3"/>
    <col collapsed="false" customWidth="true" hidden="false" outlineLevel="0" max="6" min="6" style="0" width="37.14"/>
    <col collapsed="false" customWidth="true" hidden="false" outlineLevel="0" max="7" min="7" style="280" width="5.7"/>
    <col collapsed="false" customWidth="true" hidden="false" outlineLevel="0" max="8" min="8" style="0" width="11.42"/>
    <col collapsed="false" customWidth="true" hidden="false" outlineLevel="0" max="9" min="9" style="0" width="11.57"/>
    <col collapsed="false" customWidth="true" hidden="false" outlineLevel="0" max="26" min="10" style="0" width="10.71"/>
  </cols>
  <sheetData>
    <row r="4" customFormat="false" ht="15" hidden="false" customHeight="false" outlineLevel="0" collapsed="false">
      <c r="A4" s="281" t="s">
        <v>150</v>
      </c>
      <c r="B4" s="282"/>
    </row>
    <row r="5" customFormat="false" ht="15" hidden="false" customHeight="false" outlineLevel="0" collapsed="false">
      <c r="A5" s="0" t="s">
        <v>151</v>
      </c>
    </row>
    <row r="6" customFormat="false" ht="15.75" hidden="false" customHeight="false" outlineLevel="0" collapsed="false">
      <c r="A6" s="283" t="s">
        <v>152</v>
      </c>
      <c r="B6" s="283"/>
      <c r="C6" s="283"/>
      <c r="D6" s="283"/>
      <c r="E6" s="283"/>
      <c r="F6" s="283"/>
      <c r="G6" s="283"/>
      <c r="H6" s="283"/>
      <c r="I6" s="283"/>
    </row>
    <row r="7" customFormat="false" ht="6" hidden="false" customHeight="true" outlineLevel="0" collapsed="false"/>
    <row r="8" customFormat="false" ht="14.25" hidden="false" customHeight="true" outlineLevel="0" collapsed="false">
      <c r="A8" s="284" t="s">
        <v>153</v>
      </c>
      <c r="B8" s="284"/>
      <c r="C8" s="284" t="s">
        <v>154</v>
      </c>
      <c r="D8" s="285" t="s">
        <v>155</v>
      </c>
      <c r="E8" s="285"/>
      <c r="F8" s="284" t="s">
        <v>156</v>
      </c>
      <c r="G8" s="284" t="s">
        <v>154</v>
      </c>
      <c r="H8" s="285" t="s">
        <v>155</v>
      </c>
      <c r="I8" s="285"/>
    </row>
    <row r="9" customFormat="false" ht="15.75" hidden="false" customHeight="false" outlineLevel="0" collapsed="false">
      <c r="A9" s="284"/>
      <c r="B9" s="284"/>
      <c r="C9" s="284"/>
      <c r="D9" s="286" t="s">
        <v>157</v>
      </c>
      <c r="E9" s="286" t="s">
        <v>158</v>
      </c>
      <c r="F9" s="284"/>
      <c r="G9" s="284"/>
      <c r="H9" s="286" t="s">
        <v>157</v>
      </c>
      <c r="I9" s="286" t="s">
        <v>158</v>
      </c>
    </row>
    <row r="10" s="290" customFormat="true" ht="12" hidden="false" customHeight="true" outlineLevel="0" collapsed="false">
      <c r="A10" s="287" t="s">
        <v>159</v>
      </c>
      <c r="B10" s="287"/>
      <c r="C10" s="288" t="n">
        <v>1</v>
      </c>
      <c r="D10" s="289" t="e">
        <f aca="false">__a1.net__</f>
        <v>#NAME?</v>
      </c>
      <c r="E10" s="289" t="e">
        <f aca="false">__a1.old__</f>
        <v>#NAME?</v>
      </c>
      <c r="F10" s="289" t="s">
        <v>160</v>
      </c>
      <c r="G10" s="288"/>
      <c r="H10" s="289" t="e">
        <f aca="false">__p1.net__</f>
        <v>#NAME?</v>
      </c>
      <c r="I10" s="289" t="e">
        <f aca="false">__p1.old__</f>
        <v>#NAME?</v>
      </c>
    </row>
    <row r="11" s="290" customFormat="true" ht="12" hidden="false" customHeight="true" outlineLevel="0" collapsed="false">
      <c r="A11" s="291" t="s">
        <v>161</v>
      </c>
      <c r="B11" s="291"/>
      <c r="C11" s="292" t="n">
        <v>2</v>
      </c>
      <c r="D11" s="293" t="e">
        <f aca="false">__a2.net__</f>
        <v>#NAME?</v>
      </c>
      <c r="E11" s="293" t="e">
        <f aca="false">__a2.old__</f>
        <v>#NAME?</v>
      </c>
      <c r="F11" s="293" t="s">
        <v>162</v>
      </c>
      <c r="G11" s="292"/>
      <c r="H11" s="293" t="e">
        <f aca="false">__p2.net__</f>
        <v>#NAME?</v>
      </c>
      <c r="I11" s="293" t="e">
        <f aca="false">__p2.old__</f>
        <v>#NAME?</v>
      </c>
    </row>
    <row r="12" s="290" customFormat="true" ht="12" hidden="false" customHeight="true" outlineLevel="0" collapsed="false">
      <c r="A12" s="291" t="s">
        <v>163</v>
      </c>
      <c r="B12" s="291"/>
      <c r="C12" s="292" t="n">
        <v>3</v>
      </c>
      <c r="D12" s="293" t="e">
        <f aca="false">__a3.net__</f>
        <v>#NAME?</v>
      </c>
      <c r="E12" s="293" t="e">
        <f aca="false">__a3.old__</f>
        <v>#NAME?</v>
      </c>
      <c r="F12" s="293" t="s">
        <v>164</v>
      </c>
      <c r="G12" s="292"/>
      <c r="H12" s="293" t="e">
        <f aca="false">__p3.net__</f>
        <v>#NAME?</v>
      </c>
      <c r="I12" s="293" t="e">
        <f aca="false">__p3.old__</f>
        <v>#NAME?</v>
      </c>
    </row>
    <row r="13" s="290" customFormat="true" ht="12" hidden="false" customHeight="true" outlineLevel="0" collapsed="false">
      <c r="A13" s="291" t="s">
        <v>165</v>
      </c>
      <c r="B13" s="291"/>
      <c r="C13" s="293"/>
      <c r="D13" s="293" t="e">
        <f aca="false">__a4.net__</f>
        <v>#NAME?</v>
      </c>
      <c r="E13" s="293" t="e">
        <f aca="false">__a4.old__</f>
        <v>#NAME?</v>
      </c>
      <c r="F13" s="293" t="s">
        <v>166</v>
      </c>
      <c r="G13" s="292" t="n">
        <v>3</v>
      </c>
      <c r="H13" s="293" t="e">
        <f aca="false">__p4.net__</f>
        <v>#NAME?</v>
      </c>
      <c r="I13" s="293" t="e">
        <f aca="false">__p4.old__</f>
        <v>#NAME?</v>
      </c>
    </row>
    <row r="14" s="290" customFormat="true" ht="12" hidden="false" customHeight="true" outlineLevel="0" collapsed="false">
      <c r="A14" s="294" t="s">
        <v>167</v>
      </c>
      <c r="B14" s="294"/>
      <c r="C14" s="295"/>
      <c r="D14" s="295" t="e">
        <f aca="false">__a5.net__</f>
        <v>#NAME?</v>
      </c>
      <c r="E14" s="295" t="e">
        <f aca="false">__a5.old__</f>
        <v>#NAME?</v>
      </c>
      <c r="F14" s="295"/>
      <c r="G14" s="296"/>
      <c r="H14" s="295"/>
      <c r="I14" s="295"/>
    </row>
    <row r="15" s="290" customFormat="true" ht="13.5" hidden="false" customHeight="true" outlineLevel="0" collapsed="false">
      <c r="A15" s="297" t="s">
        <v>168</v>
      </c>
      <c r="B15" s="297"/>
      <c r="C15" s="297"/>
      <c r="D15" s="298" t="e">
        <f aca="false">SUM(D10:D14)</f>
        <v>#NAME?</v>
      </c>
      <c r="E15" s="298" t="e">
        <f aca="false">SUM(E10:E14)</f>
        <v>#NAME?</v>
      </c>
      <c r="F15" s="297" t="s">
        <v>169</v>
      </c>
      <c r="G15" s="297"/>
      <c r="H15" s="298" t="e">
        <f aca="false">SUM(H10:H14)</f>
        <v>#NAME?</v>
      </c>
      <c r="I15" s="298" t="e">
        <f aca="false">SUM(I10:I14)</f>
        <v>#NAME?</v>
      </c>
    </row>
    <row r="16" s="290" customFormat="true" ht="15" hidden="false" customHeight="true" outlineLevel="0" collapsed="false">
      <c r="A16" s="299" t="s">
        <v>170</v>
      </c>
      <c r="B16" s="300"/>
      <c r="G16" s="301"/>
    </row>
    <row r="17" s="290" customFormat="true" ht="15" hidden="false" customHeight="true" outlineLevel="0" collapsed="false">
      <c r="A17" s="302"/>
      <c r="B17" s="303"/>
      <c r="G17" s="301"/>
    </row>
    <row r="18" s="290" customFormat="true" ht="17.25" hidden="false" customHeight="true" outlineLevel="0" collapsed="false">
      <c r="A18" s="304" t="s">
        <v>171</v>
      </c>
      <c r="B18" s="304"/>
      <c r="C18" s="304"/>
      <c r="D18" s="304"/>
      <c r="E18" s="304"/>
      <c r="G18" s="301"/>
    </row>
    <row r="19" s="290" customFormat="true" ht="8.25" hidden="false" customHeight="true" outlineLevel="0" collapsed="false">
      <c r="A19" s="305"/>
      <c r="B19" s="305"/>
      <c r="C19" s="305"/>
      <c r="D19" s="305"/>
      <c r="E19" s="305"/>
      <c r="G19" s="301"/>
    </row>
    <row r="20" s="290" customFormat="true" ht="15" hidden="false" customHeight="false" outlineLevel="0" collapsed="false">
      <c r="A20" s="306" t="s">
        <v>172</v>
      </c>
      <c r="B20" s="306"/>
      <c r="C20" s="306" t="s">
        <v>154</v>
      </c>
      <c r="D20" s="307" t="s">
        <v>155</v>
      </c>
      <c r="E20" s="307"/>
      <c r="G20" s="301"/>
    </row>
    <row r="21" s="290" customFormat="true" ht="15.75" hidden="false" customHeight="false" outlineLevel="0" collapsed="false">
      <c r="A21" s="306"/>
      <c r="B21" s="306"/>
      <c r="C21" s="306"/>
      <c r="D21" s="308" t="s">
        <v>157</v>
      </c>
      <c r="E21" s="308" t="s">
        <v>158</v>
      </c>
      <c r="G21" s="301"/>
    </row>
    <row r="22" s="290" customFormat="true" ht="12.75" hidden="false" customHeight="true" outlineLevel="0" collapsed="false">
      <c r="A22" s="309" t="s">
        <v>173</v>
      </c>
      <c r="B22" s="310"/>
      <c r="C22" s="310" t="n">
        <v>4</v>
      </c>
      <c r="D22" s="309" t="e">
        <f aca="false">__r1.net__</f>
        <v>#NAME?</v>
      </c>
      <c r="E22" s="309" t="e">
        <f aca="false">__r1.old__</f>
        <v>#NAME?</v>
      </c>
      <c r="G22" s="301"/>
    </row>
    <row r="23" s="290" customFormat="true" ht="12.75" hidden="false" customHeight="true" outlineLevel="0" collapsed="false">
      <c r="A23" s="311" t="s">
        <v>174</v>
      </c>
      <c r="B23" s="312"/>
      <c r="C23" s="312" t="n">
        <v>4</v>
      </c>
      <c r="D23" s="311" t="e">
        <f aca="false">__r2.net__</f>
        <v>#NAME?</v>
      </c>
      <c r="E23" s="311" t="e">
        <f aca="false">__r2.old__</f>
        <v>#NAME?</v>
      </c>
      <c r="G23" s="301"/>
    </row>
    <row r="24" s="290" customFormat="true" ht="14.25" hidden="false" customHeight="true" outlineLevel="0" collapsed="false">
      <c r="A24" s="313" t="s">
        <v>175</v>
      </c>
      <c r="B24" s="314" t="s">
        <v>135</v>
      </c>
      <c r="C24" s="314"/>
      <c r="D24" s="315" t="e">
        <f aca="false">SUM(D22:D23)</f>
        <v>#NAME?</v>
      </c>
      <c r="E24" s="315" t="e">
        <f aca="false">SUM(E22:E23)</f>
        <v>#NAME?</v>
      </c>
      <c r="G24" s="301"/>
    </row>
    <row r="25" s="290" customFormat="true" ht="12.75" hidden="false" customHeight="true" outlineLevel="0" collapsed="false">
      <c r="A25" s="309" t="s">
        <v>176</v>
      </c>
      <c r="B25" s="310"/>
      <c r="C25" s="310" t="n">
        <v>4</v>
      </c>
      <c r="D25" s="309" t="e">
        <f aca="false">__r4.net__</f>
        <v>#NAME?</v>
      </c>
      <c r="E25" s="309" t="e">
        <f aca="false">__r4.old__</f>
        <v>#NAME?</v>
      </c>
      <c r="G25" s="301"/>
    </row>
    <row r="26" s="290" customFormat="true" ht="12.75" hidden="false" customHeight="true" outlineLevel="0" collapsed="false">
      <c r="A26" s="316" t="s">
        <v>177</v>
      </c>
      <c r="B26" s="317"/>
      <c r="C26" s="317" t="n">
        <v>4</v>
      </c>
      <c r="D26" s="316" t="e">
        <f aca="false">__r5.net__</f>
        <v>#NAME?</v>
      </c>
      <c r="E26" s="316" t="e">
        <f aca="false">__r5.old__</f>
        <v>#NAME?</v>
      </c>
      <c r="G26" s="301"/>
    </row>
    <row r="27" s="290" customFormat="true" ht="12.75" hidden="false" customHeight="true" outlineLevel="0" collapsed="false">
      <c r="A27" s="318" t="s">
        <v>178</v>
      </c>
      <c r="B27" s="319"/>
      <c r="C27" s="317" t="n">
        <v>4</v>
      </c>
      <c r="D27" s="316" t="e">
        <f aca="false">__r6.net__</f>
        <v>#NAME?</v>
      </c>
      <c r="E27" s="316" t="e">
        <f aca="false">__r6.old__</f>
        <v>#NAME?</v>
      </c>
      <c r="G27" s="301"/>
    </row>
    <row r="28" s="290" customFormat="true" ht="12.75" hidden="false" customHeight="true" outlineLevel="0" collapsed="false">
      <c r="A28" s="316" t="s">
        <v>179</v>
      </c>
      <c r="B28" s="317"/>
      <c r="C28" s="317" t="n">
        <v>4</v>
      </c>
      <c r="D28" s="316" t="e">
        <f aca="false">__r7.net__</f>
        <v>#NAME?</v>
      </c>
      <c r="E28" s="316" t="e">
        <f aca="false">__r7.old__</f>
        <v>#NAME?</v>
      </c>
      <c r="G28" s="301"/>
    </row>
    <row r="29" s="290" customFormat="true" ht="12.75" hidden="false" customHeight="true" outlineLevel="0" collapsed="false">
      <c r="A29" s="316" t="s">
        <v>180</v>
      </c>
      <c r="B29" s="317"/>
      <c r="C29" s="317"/>
      <c r="D29" s="316" t="e">
        <f aca="false">__r8.net__</f>
        <v>#NAME?</v>
      </c>
      <c r="E29" s="316" t="e">
        <f aca="false">__r8.old__</f>
        <v>#NAME?</v>
      </c>
      <c r="G29" s="301"/>
    </row>
    <row r="30" s="290" customFormat="true" ht="12.75" hidden="false" customHeight="true" outlineLevel="0" collapsed="false">
      <c r="A30" s="320" t="s">
        <v>181</v>
      </c>
      <c r="B30" s="321"/>
      <c r="C30" s="312" t="n">
        <v>4</v>
      </c>
      <c r="D30" s="311" t="e">
        <f aca="false">__r9.net__</f>
        <v>#NAME?</v>
      </c>
      <c r="E30" s="311" t="e">
        <f aca="false">__r9.old__</f>
        <v>#NAME?</v>
      </c>
      <c r="G30" s="301"/>
    </row>
    <row r="31" customFormat="false" ht="13.5" hidden="false" customHeight="true" outlineLevel="0" collapsed="false">
      <c r="A31" s="322" t="s">
        <v>182</v>
      </c>
      <c r="B31" s="323" t="s">
        <v>183</v>
      </c>
      <c r="C31" s="323"/>
      <c r="D31" s="324" t="e">
        <f aca="false">SUM(D25:D30)</f>
        <v>#NAME?</v>
      </c>
      <c r="E31" s="324" t="e">
        <f aca="false">SUM(E25:E30)</f>
        <v>#NAME?</v>
      </c>
    </row>
    <row r="32" customFormat="false" ht="14.25" hidden="false" customHeight="true" outlineLevel="0" collapsed="false">
      <c r="A32" s="325" t="s">
        <v>184</v>
      </c>
      <c r="B32" s="326" t="s">
        <v>185</v>
      </c>
      <c r="C32" s="323"/>
      <c r="D32" s="322" t="e">
        <f aca="false">D24-D31</f>
        <v>#NAME?</v>
      </c>
      <c r="E32" s="322" t="e">
        <f aca="false">E24-E31</f>
        <v>#NAME?</v>
      </c>
    </row>
    <row r="33" customFormat="false" ht="8.25" hidden="false" customHeight="true" outlineLevel="0" collapsed="false">
      <c r="A33" s="327"/>
      <c r="B33" s="328"/>
      <c r="C33" s="328"/>
      <c r="D33" s="329"/>
      <c r="E33" s="329"/>
    </row>
    <row r="34" customFormat="false" ht="12.75" hidden="false" customHeight="true" outlineLevel="0" collapsed="false">
      <c r="A34" s="330" t="s">
        <v>186</v>
      </c>
      <c r="B34" s="331" t="s">
        <v>187</v>
      </c>
      <c r="C34" s="332" t="n">
        <v>2</v>
      </c>
      <c r="D34" s="333" t="e">
        <f aca="false">__r12.net__</f>
        <v>#NAME?</v>
      </c>
      <c r="E34" s="333" t="e">
        <f aca="false">__r12.old__</f>
        <v>#NAME?</v>
      </c>
    </row>
    <row r="35" customFormat="false" ht="12.75" hidden="false" customHeight="true" outlineLevel="0" collapsed="false">
      <c r="A35" s="330" t="s">
        <v>188</v>
      </c>
      <c r="B35" s="331" t="s">
        <v>187</v>
      </c>
      <c r="C35" s="334" t="n">
        <v>3</v>
      </c>
      <c r="D35" s="333" t="e">
        <f aca="false">__r13.net__</f>
        <v>#NAME?</v>
      </c>
      <c r="E35" s="333" t="e">
        <f aca="false">__r13.old__</f>
        <v>#NAME?</v>
      </c>
    </row>
    <row r="36" customFormat="false" ht="12.75" hidden="false" customHeight="true" outlineLevel="0" collapsed="false">
      <c r="A36" s="330" t="s">
        <v>189</v>
      </c>
      <c r="B36" s="331" t="s">
        <v>190</v>
      </c>
      <c r="C36" s="334" t="n">
        <v>3</v>
      </c>
      <c r="D36" s="333" t="e">
        <f aca="false">__r14.net__</f>
        <v>#NAME?</v>
      </c>
      <c r="E36" s="333" t="e">
        <f aca="false">__r14.old__</f>
        <v>#NAME?</v>
      </c>
    </row>
    <row r="37" customFormat="false" ht="7.5" hidden="false" customHeight="true" outlineLevel="0" collapsed="false">
      <c r="A37" s="330"/>
      <c r="B37" s="332"/>
      <c r="C37" s="334"/>
      <c r="D37" s="333"/>
      <c r="E37" s="333"/>
    </row>
    <row r="38" customFormat="false" ht="12.75" hidden="false" customHeight="true" outlineLevel="0" collapsed="false">
      <c r="A38" s="335" t="s">
        <v>191</v>
      </c>
      <c r="B38" s="331" t="s">
        <v>192</v>
      </c>
      <c r="C38" s="331"/>
      <c r="D38" s="333" t="e">
        <f aca="false">__r15.net__</f>
        <v>#NAME?</v>
      </c>
      <c r="E38" s="333" t="e">
        <f aca="false">__r15.old__</f>
        <v>#NAME?</v>
      </c>
    </row>
    <row r="39" customFormat="false" ht="6" hidden="false" customHeight="true" outlineLevel="0" collapsed="false">
      <c r="A39" s="333"/>
      <c r="B39" s="334"/>
      <c r="C39" s="333"/>
      <c r="D39" s="333"/>
      <c r="E39" s="333"/>
    </row>
    <row r="40" customFormat="false" ht="15" hidden="false" customHeight="true" outlineLevel="0" collapsed="false">
      <c r="A40" s="336" t="s">
        <v>193</v>
      </c>
      <c r="B40" s="337"/>
      <c r="C40" s="338"/>
      <c r="D40" s="338" t="e">
        <f aca="false">D32-D34-D35+D36-D38</f>
        <v>#NAME?</v>
      </c>
      <c r="E40" s="338" t="e">
        <f aca="false">E32-E34-E35+E36-E38</f>
        <v>#NAME?</v>
      </c>
    </row>
    <row r="41" s="290" customFormat="true" ht="15.75" hidden="false" customHeight="true" outlineLevel="0" collapsed="false">
      <c r="B41" s="301"/>
      <c r="G41" s="301"/>
    </row>
    <row r="42" s="290" customFormat="true" ht="15.75" hidden="false" customHeight="true" outlineLevel="0" collapsed="false">
      <c r="B42" s="301"/>
      <c r="G42" s="301"/>
    </row>
    <row r="43" s="290" customFormat="true" ht="15.75" hidden="false" customHeight="true" outlineLevel="0" collapsed="false">
      <c r="B43" s="301"/>
      <c r="G43" s="301"/>
    </row>
    <row r="44" s="290" customFormat="true" ht="15.75" hidden="false" customHeight="true" outlineLevel="0" collapsed="false">
      <c r="B44" s="301"/>
      <c r="G44" s="301"/>
    </row>
    <row r="45" s="290" customFormat="true" ht="15.75" hidden="false" customHeight="true" outlineLevel="0" collapsed="false">
      <c r="B45" s="301"/>
      <c r="G45" s="301"/>
    </row>
    <row r="46" s="290" customFormat="true" ht="15.75" hidden="false" customHeight="true" outlineLevel="0" collapsed="false">
      <c r="B46" s="301"/>
      <c r="G46" s="301"/>
    </row>
    <row r="47" s="290" customFormat="true" ht="15.75" hidden="false" customHeight="true" outlineLevel="0" collapsed="false">
      <c r="B47" s="301"/>
      <c r="G47" s="301"/>
    </row>
    <row r="48" s="290" customFormat="true" ht="15.75" hidden="false" customHeight="true" outlineLevel="0" collapsed="false">
      <c r="B48" s="301"/>
      <c r="G48" s="301"/>
    </row>
    <row r="49" s="290" customFormat="true" ht="15.75" hidden="false" customHeight="true" outlineLevel="0" collapsed="false">
      <c r="B49" s="301"/>
      <c r="G49" s="301"/>
    </row>
    <row r="50" s="290" customFormat="true" ht="15.75" hidden="false" customHeight="true" outlineLevel="0" collapsed="false">
      <c r="B50" s="301"/>
      <c r="G50" s="301"/>
    </row>
    <row r="51" s="290" customFormat="true" ht="15.75" hidden="false" customHeight="true" outlineLevel="0" collapsed="false">
      <c r="B51" s="301"/>
      <c r="G51" s="301"/>
    </row>
    <row r="52" s="290" customFormat="true" ht="15.75" hidden="false" customHeight="true" outlineLevel="0" collapsed="false">
      <c r="B52" s="301"/>
      <c r="G52" s="301"/>
    </row>
    <row r="53" s="290" customFormat="true" ht="15.75" hidden="false" customHeight="true" outlineLevel="0" collapsed="false">
      <c r="B53" s="301"/>
      <c r="G53" s="301"/>
    </row>
    <row r="54" s="290" customFormat="true" ht="15.75" hidden="false" customHeight="true" outlineLevel="0" collapsed="false">
      <c r="B54" s="301"/>
      <c r="G54" s="301"/>
    </row>
    <row r="55" s="290" customFormat="true" ht="15.75" hidden="false" customHeight="true" outlineLevel="0" collapsed="false">
      <c r="B55" s="301"/>
      <c r="G55" s="301"/>
    </row>
    <row r="56" s="290" customFormat="true" ht="15.75" hidden="false" customHeight="true" outlineLevel="0" collapsed="false">
      <c r="B56" s="301"/>
      <c r="G56" s="301"/>
    </row>
    <row r="57" s="290" customFormat="true" ht="15.75" hidden="false" customHeight="true" outlineLevel="0" collapsed="false">
      <c r="B57" s="301"/>
      <c r="G57" s="301"/>
    </row>
    <row r="58" s="290" customFormat="true" ht="15.75" hidden="false" customHeight="true" outlineLevel="0" collapsed="false">
      <c r="B58" s="301"/>
      <c r="G58" s="301"/>
    </row>
    <row r="59" s="290" customFormat="true" ht="15.75" hidden="false" customHeight="true" outlineLevel="0" collapsed="false">
      <c r="B59" s="301"/>
      <c r="G59" s="301"/>
    </row>
    <row r="60" s="290" customFormat="true" ht="15.75" hidden="false" customHeight="true" outlineLevel="0" collapsed="false">
      <c r="B60" s="301"/>
      <c r="G60" s="301"/>
    </row>
    <row r="61" s="290" customFormat="true" ht="15.75" hidden="false" customHeight="true" outlineLevel="0" collapsed="false">
      <c r="B61" s="301"/>
      <c r="G61" s="301"/>
    </row>
    <row r="62" s="290" customFormat="true" ht="15.75" hidden="false" customHeight="true" outlineLevel="0" collapsed="false">
      <c r="B62" s="301"/>
      <c r="G62" s="301"/>
    </row>
    <row r="63" s="290" customFormat="true" ht="15.75" hidden="false" customHeight="true" outlineLevel="0" collapsed="false">
      <c r="B63" s="301"/>
      <c r="G63" s="301"/>
    </row>
    <row r="64" s="290" customFormat="true" ht="15.75" hidden="false" customHeight="true" outlineLevel="0" collapsed="false">
      <c r="B64" s="301"/>
      <c r="G64" s="301"/>
    </row>
    <row r="65" s="290" customFormat="true" ht="15.75" hidden="false" customHeight="true" outlineLevel="0" collapsed="false">
      <c r="B65" s="301"/>
      <c r="G65" s="301"/>
    </row>
    <row r="66" s="290" customFormat="true" ht="15.75" hidden="false" customHeight="true" outlineLevel="0" collapsed="false">
      <c r="B66" s="301"/>
      <c r="G66" s="301"/>
    </row>
    <row r="67" s="290" customFormat="true" ht="15.75" hidden="false" customHeight="true" outlineLevel="0" collapsed="false">
      <c r="B67" s="301"/>
      <c r="G67" s="301"/>
    </row>
    <row r="68" s="290" customFormat="true" ht="15.75" hidden="false" customHeight="true" outlineLevel="0" collapsed="false">
      <c r="B68" s="301"/>
      <c r="G68" s="301"/>
    </row>
    <row r="69" s="290" customFormat="true" ht="15.75" hidden="false" customHeight="true" outlineLevel="0" collapsed="false">
      <c r="B69" s="301"/>
      <c r="G69" s="301"/>
    </row>
    <row r="70" s="290" customFormat="true" ht="15.75" hidden="false" customHeight="true" outlineLevel="0" collapsed="false">
      <c r="B70" s="301"/>
      <c r="G70" s="301"/>
    </row>
    <row r="71" s="290" customFormat="true" ht="15.75" hidden="false" customHeight="true" outlineLevel="0" collapsed="false">
      <c r="B71" s="301"/>
      <c r="G71" s="301"/>
    </row>
    <row r="72" s="290" customFormat="true" ht="15.75" hidden="false" customHeight="true" outlineLevel="0" collapsed="false">
      <c r="B72" s="301"/>
      <c r="G72" s="301"/>
    </row>
    <row r="73" s="290" customFormat="true" ht="15.75" hidden="false" customHeight="true" outlineLevel="0" collapsed="false">
      <c r="B73" s="301"/>
      <c r="G73" s="301"/>
    </row>
    <row r="74" s="290" customFormat="true" ht="15.75" hidden="false" customHeight="true" outlineLevel="0" collapsed="false">
      <c r="B74" s="301"/>
      <c r="G74" s="301"/>
    </row>
    <row r="75" s="290" customFormat="true" ht="15.75" hidden="false" customHeight="true" outlineLevel="0" collapsed="false">
      <c r="B75" s="301"/>
      <c r="G75" s="301"/>
    </row>
    <row r="76" s="290" customFormat="true" ht="15.75" hidden="false" customHeight="true" outlineLevel="0" collapsed="false">
      <c r="B76" s="301"/>
      <c r="G76" s="301"/>
    </row>
    <row r="77" s="290" customFormat="true" ht="15.75" hidden="false" customHeight="true" outlineLevel="0" collapsed="false">
      <c r="B77" s="301"/>
      <c r="G77" s="301"/>
    </row>
    <row r="78" s="290" customFormat="true" ht="15.75" hidden="false" customHeight="true" outlineLevel="0" collapsed="false">
      <c r="B78" s="301"/>
      <c r="G78" s="301"/>
    </row>
    <row r="79" s="290" customFormat="true" ht="15.75" hidden="false" customHeight="true" outlineLevel="0" collapsed="false">
      <c r="B79" s="301"/>
      <c r="G79" s="301"/>
    </row>
    <row r="80" s="290" customFormat="true" ht="15.75" hidden="false" customHeight="true" outlineLevel="0" collapsed="false">
      <c r="B80" s="301"/>
      <c r="G80" s="301"/>
    </row>
    <row r="81" s="290" customFormat="true" ht="15.75" hidden="false" customHeight="true" outlineLevel="0" collapsed="false">
      <c r="B81" s="301"/>
      <c r="G81" s="301"/>
    </row>
    <row r="82" s="290" customFormat="true" ht="15.75" hidden="false" customHeight="true" outlineLevel="0" collapsed="false">
      <c r="B82" s="301"/>
      <c r="G82" s="301"/>
    </row>
    <row r="83" s="290" customFormat="true" ht="15.75" hidden="false" customHeight="true" outlineLevel="0" collapsed="false">
      <c r="B83" s="301"/>
      <c r="G83" s="301"/>
    </row>
    <row r="84" s="290" customFormat="true" ht="15.75" hidden="false" customHeight="true" outlineLevel="0" collapsed="false">
      <c r="B84" s="301"/>
      <c r="G84" s="301"/>
    </row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  <row r="1002" customFormat="false" ht="15.75" hidden="false" customHeight="true" outlineLevel="0" collapsed="false"/>
    <row r="1003" customFormat="false" ht="15.75" hidden="false" customHeight="true" outlineLevel="0" collapsed="false"/>
    <row r="1004" customFormat="false" ht="15.75" hidden="false" customHeight="true" outlineLevel="0" collapsed="false"/>
  </sheetData>
  <mergeCells count="19">
    <mergeCell ref="A6:I6"/>
    <mergeCell ref="A8:B9"/>
    <mergeCell ref="C8:C9"/>
    <mergeCell ref="D8:E8"/>
    <mergeCell ref="F8:F9"/>
    <mergeCell ref="G8:G9"/>
    <mergeCell ref="H8:I8"/>
    <mergeCell ref="A10:B10"/>
    <mergeCell ref="A11:B11"/>
    <mergeCell ref="A12:B12"/>
    <mergeCell ref="A13:B13"/>
    <mergeCell ref="A14:B14"/>
    <mergeCell ref="A15:C15"/>
    <mergeCell ref="A18:E18"/>
    <mergeCell ref="A19:E19"/>
    <mergeCell ref="A20:A21"/>
    <mergeCell ref="B20:B21"/>
    <mergeCell ref="C20:C21"/>
    <mergeCell ref="D20:E20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9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5:E57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3" activeCellId="0" sqref="C23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8.71"/>
    <col collapsed="false" customWidth="true" hidden="false" outlineLevel="0" max="2" min="2" style="0" width="37.98"/>
    <col collapsed="false" customWidth="true" hidden="false" outlineLevel="0" max="3" min="3" style="0" width="13.29"/>
    <col collapsed="false" customWidth="true" hidden="false" outlineLevel="0" max="4" min="4" style="0" width="12.42"/>
    <col collapsed="false" customWidth="true" hidden="false" outlineLevel="0" max="5" min="5" style="0" width="14.15"/>
  </cols>
  <sheetData>
    <row r="5" customFormat="false" ht="15" hidden="false" customHeight="false" outlineLevel="0" collapsed="false">
      <c r="A5" s="281" t="s">
        <v>194</v>
      </c>
    </row>
    <row r="6" customFormat="false" ht="15" hidden="false" customHeight="false" outlineLevel="0" collapsed="false">
      <c r="A6" s="0" t="s">
        <v>195</v>
      </c>
    </row>
    <row r="8" customFormat="false" ht="16.5" hidden="false" customHeight="false" outlineLevel="0" collapsed="false">
      <c r="A8" s="339" t="s">
        <v>196</v>
      </c>
      <c r="B8" s="339"/>
      <c r="C8" s="339"/>
      <c r="D8" s="339"/>
      <c r="E8" s="339"/>
    </row>
    <row r="10" customFormat="false" ht="31.5" hidden="false" customHeight="false" outlineLevel="0" collapsed="false">
      <c r="A10" s="340" t="s">
        <v>197</v>
      </c>
      <c r="B10" s="341" t="s">
        <v>198</v>
      </c>
      <c r="C10" s="341" t="s">
        <v>155</v>
      </c>
      <c r="D10" s="341" t="s">
        <v>199</v>
      </c>
      <c r="E10" s="342" t="s">
        <v>200</v>
      </c>
    </row>
    <row r="11" customFormat="false" ht="20.1" hidden="false" customHeight="true" outlineLevel="0" collapsed="false">
      <c r="A11" s="343" t="s">
        <v>201</v>
      </c>
      <c r="B11" s="343" t="s">
        <v>201</v>
      </c>
      <c r="C11" s="343" t="s">
        <v>201</v>
      </c>
      <c r="D11" s="343" t="s">
        <v>201</v>
      </c>
      <c r="E11" s="343" t="s">
        <v>201</v>
      </c>
    </row>
    <row r="12" customFormat="false" ht="20.1" hidden="false" customHeight="true" outlineLevel="0" collapsed="false">
      <c r="A12" s="343" t="s">
        <v>201</v>
      </c>
      <c r="B12" s="343" t="s">
        <v>201</v>
      </c>
      <c r="C12" s="343" t="s">
        <v>201</v>
      </c>
      <c r="D12" s="343" t="s">
        <v>201</v>
      </c>
      <c r="E12" s="343" t="s">
        <v>201</v>
      </c>
    </row>
    <row r="13" customFormat="false" ht="20.1" hidden="false" customHeight="true" outlineLevel="0" collapsed="false">
      <c r="A13" s="343" t="s">
        <v>201</v>
      </c>
      <c r="B13" s="343" t="s">
        <v>201</v>
      </c>
      <c r="C13" s="343" t="s">
        <v>201</v>
      </c>
      <c r="D13" s="343" t="s">
        <v>201</v>
      </c>
      <c r="E13" s="343" t="s">
        <v>201</v>
      </c>
    </row>
    <row r="14" customFormat="false" ht="20.1" hidden="false" customHeight="true" outlineLevel="0" collapsed="false">
      <c r="A14" s="343" t="s">
        <v>201</v>
      </c>
      <c r="B14" s="343" t="s">
        <v>201</v>
      </c>
      <c r="C14" s="343" t="s">
        <v>201</v>
      </c>
      <c r="D14" s="343" t="s">
        <v>201</v>
      </c>
      <c r="E14" s="343" t="s">
        <v>201</v>
      </c>
    </row>
    <row r="15" customFormat="false" ht="20.1" hidden="false" customHeight="true" outlineLevel="0" collapsed="false">
      <c r="A15" s="343" t="s">
        <v>201</v>
      </c>
      <c r="B15" s="343" t="s">
        <v>201</v>
      </c>
      <c r="C15" s="343" t="s">
        <v>201</v>
      </c>
      <c r="D15" s="343" t="s">
        <v>201</v>
      </c>
      <c r="E15" s="343" t="s">
        <v>201</v>
      </c>
    </row>
    <row r="16" customFormat="false" ht="20.1" hidden="false" customHeight="true" outlineLevel="0" collapsed="false">
      <c r="A16" s="343" t="s">
        <v>201</v>
      </c>
      <c r="B16" s="343" t="s">
        <v>201</v>
      </c>
      <c r="C16" s="343" t="s">
        <v>201</v>
      </c>
      <c r="D16" s="343" t="s">
        <v>201</v>
      </c>
      <c r="E16" s="343" t="s">
        <v>201</v>
      </c>
    </row>
    <row r="17" customFormat="false" ht="20.1" hidden="false" customHeight="true" outlineLevel="0" collapsed="false">
      <c r="A17" s="344" t="s">
        <v>201</v>
      </c>
      <c r="B17" s="344" t="s">
        <v>201</v>
      </c>
      <c r="C17" s="344" t="s">
        <v>201</v>
      </c>
      <c r="D17" s="344" t="s">
        <v>201</v>
      </c>
      <c r="E17" s="344" t="s">
        <v>201</v>
      </c>
    </row>
    <row r="19" customFormat="false" ht="15.75" hidden="false" customHeight="true" outlineLevel="0" collapsed="false"/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</sheetData>
  <mergeCells count="1">
    <mergeCell ref="A8:E8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4:E16"/>
  <sheetViews>
    <sheetView showFormulas="false" showGridLines="true" showRowColHeaders="true" showZeros="true" rightToLeft="false" tabSelected="false" showOutlineSymbols="true" defaultGridColor="true" view="normal" topLeftCell="B2" colorId="64" zoomScale="100" zoomScaleNormal="100" zoomScalePageLayoutView="100" workbookViewId="0">
      <selection pane="topLeft" activeCell="J14" activeCellId="0" sqref="J14"/>
    </sheetView>
  </sheetViews>
  <sheetFormatPr defaultColWidth="11.43359375" defaultRowHeight="15" zeroHeight="false" outlineLevelRow="0" outlineLevelCol="0"/>
  <cols>
    <col collapsed="false" customWidth="true" hidden="false" outlineLevel="0" max="1" min="1" style="0" width="14.86"/>
    <col collapsed="false" customWidth="true" hidden="false" outlineLevel="0" max="2" min="2" style="0" width="28.86"/>
    <col collapsed="false" customWidth="true" hidden="false" outlineLevel="0" max="3" min="3" style="0" width="12.71"/>
    <col collapsed="false" customWidth="true" hidden="false" outlineLevel="0" max="4" min="4" style="0" width="14.86"/>
    <col collapsed="false" customWidth="true" hidden="false" outlineLevel="0" max="5" min="5" style="0" width="15.87"/>
  </cols>
  <sheetData>
    <row r="4" customFormat="false" ht="15" hidden="false" customHeight="false" outlineLevel="0" collapsed="false">
      <c r="A4" s="0" t="s">
        <v>194</v>
      </c>
    </row>
    <row r="5" customFormat="false" ht="15" hidden="false" customHeight="false" outlineLevel="0" collapsed="false">
      <c r="A5" s="0" t="s">
        <v>195</v>
      </c>
    </row>
    <row r="7" customFormat="false" ht="16.5" hidden="false" customHeight="false" outlineLevel="0" collapsed="false">
      <c r="A7" s="339" t="s">
        <v>202</v>
      </c>
      <c r="B7" s="339"/>
      <c r="C7" s="339"/>
      <c r="D7" s="339"/>
      <c r="E7" s="339"/>
    </row>
    <row r="8" customFormat="false" ht="15.75" hidden="false" customHeight="false" outlineLevel="0" collapsed="false"/>
    <row r="9" customFormat="false" ht="39" hidden="false" customHeight="true" outlineLevel="0" collapsed="false">
      <c r="A9" s="345" t="s">
        <v>203</v>
      </c>
      <c r="B9" s="346" t="s">
        <v>204</v>
      </c>
      <c r="C9" s="346" t="s">
        <v>205</v>
      </c>
      <c r="D9" s="346" t="s">
        <v>206</v>
      </c>
      <c r="E9" s="346" t="s">
        <v>207</v>
      </c>
    </row>
    <row r="10" customFormat="false" ht="20.1" hidden="false" customHeight="true" outlineLevel="0" collapsed="false">
      <c r="A10" s="347" t="s">
        <v>201</v>
      </c>
      <c r="B10" s="348" t="s">
        <v>201</v>
      </c>
      <c r="C10" s="348" t="s">
        <v>201</v>
      </c>
      <c r="D10" s="348" t="s">
        <v>201</v>
      </c>
      <c r="E10" s="348" t="s">
        <v>201</v>
      </c>
    </row>
    <row r="11" customFormat="false" ht="20.1" hidden="false" customHeight="true" outlineLevel="0" collapsed="false">
      <c r="A11" s="347" t="s">
        <v>201</v>
      </c>
      <c r="B11" s="348" t="s">
        <v>201</v>
      </c>
      <c r="C11" s="348" t="s">
        <v>201</v>
      </c>
      <c r="D11" s="348" t="s">
        <v>201</v>
      </c>
      <c r="E11" s="348" t="s">
        <v>201</v>
      </c>
    </row>
    <row r="12" customFormat="false" ht="20.1" hidden="false" customHeight="true" outlineLevel="0" collapsed="false">
      <c r="A12" s="347" t="s">
        <v>201</v>
      </c>
      <c r="B12" s="348" t="s">
        <v>201</v>
      </c>
      <c r="C12" s="348" t="s">
        <v>201</v>
      </c>
      <c r="D12" s="348" t="s">
        <v>201</v>
      </c>
      <c r="E12" s="348" t="s">
        <v>201</v>
      </c>
    </row>
    <row r="13" customFormat="false" ht="20.1" hidden="false" customHeight="true" outlineLevel="0" collapsed="false">
      <c r="A13" s="347" t="s">
        <v>201</v>
      </c>
      <c r="B13" s="348" t="s">
        <v>201</v>
      </c>
      <c r="C13" s="348" t="s">
        <v>201</v>
      </c>
      <c r="D13" s="348" t="s">
        <v>201</v>
      </c>
      <c r="E13" s="348" t="s">
        <v>201</v>
      </c>
    </row>
    <row r="14" customFormat="false" ht="20.1" hidden="false" customHeight="true" outlineLevel="0" collapsed="false">
      <c r="A14" s="347" t="s">
        <v>201</v>
      </c>
      <c r="B14" s="348" t="s">
        <v>201</v>
      </c>
      <c r="C14" s="348" t="s">
        <v>201</v>
      </c>
      <c r="D14" s="348" t="s">
        <v>201</v>
      </c>
      <c r="E14" s="348" t="s">
        <v>201</v>
      </c>
    </row>
    <row r="15" customFormat="false" ht="20.1" hidden="false" customHeight="true" outlineLevel="0" collapsed="false">
      <c r="A15" s="349" t="s">
        <v>208</v>
      </c>
      <c r="B15" s="349"/>
      <c r="C15" s="349"/>
      <c r="D15" s="349"/>
      <c r="E15" s="350" t="s">
        <v>209</v>
      </c>
    </row>
    <row r="16" customFormat="false" ht="20.1" hidden="false" customHeight="true" outlineLevel="0" collapsed="false">
      <c r="A16" s="351" t="s">
        <v>210</v>
      </c>
      <c r="B16" s="351"/>
      <c r="C16" s="351"/>
      <c r="D16" s="351"/>
      <c r="E16" s="352" t="s">
        <v>201</v>
      </c>
    </row>
  </sheetData>
  <mergeCells count="3">
    <mergeCell ref="A7:E7"/>
    <mergeCell ref="A15:D15"/>
    <mergeCell ref="A16:D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4:E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33" activeCellId="0" sqref="I33"/>
    </sheetView>
  </sheetViews>
  <sheetFormatPr defaultColWidth="11.43359375" defaultRowHeight="15" zeroHeight="false" outlineLevelRow="0" outlineLevelCol="0"/>
  <cols>
    <col collapsed="false" customWidth="true" hidden="false" outlineLevel="0" max="2" min="2" style="0" width="32.15"/>
    <col collapsed="false" customWidth="true" hidden="false" outlineLevel="0" max="3" min="3" style="0" width="17.29"/>
    <col collapsed="false" customWidth="true" hidden="false" outlineLevel="0" max="4" min="4" style="0" width="17.13"/>
    <col collapsed="false" customWidth="true" hidden="false" outlineLevel="0" max="5" min="5" style="0" width="9.42"/>
  </cols>
  <sheetData>
    <row r="4" customFormat="false" ht="15" hidden="false" customHeight="false" outlineLevel="0" collapsed="false">
      <c r="A4" s="281" t="s">
        <v>194</v>
      </c>
    </row>
    <row r="5" customFormat="false" ht="15" hidden="false" customHeight="false" outlineLevel="0" collapsed="false">
      <c r="A5" s="0" t="s">
        <v>195</v>
      </c>
    </row>
    <row r="7" customFormat="false" ht="15.75" hidden="false" customHeight="false" outlineLevel="0" collapsed="false">
      <c r="A7" s="339" t="s">
        <v>211</v>
      </c>
      <c r="B7" s="339"/>
      <c r="C7" s="339"/>
      <c r="D7" s="339"/>
      <c r="E7" s="339"/>
    </row>
    <row r="9" customFormat="false" ht="17.25" hidden="false" customHeight="true" outlineLevel="0" collapsed="false">
      <c r="A9" s="345" t="s">
        <v>212</v>
      </c>
      <c r="B9" s="345" t="s">
        <v>213</v>
      </c>
      <c r="C9" s="345" t="s">
        <v>214</v>
      </c>
      <c r="D9" s="345" t="s">
        <v>215</v>
      </c>
      <c r="E9" s="353" t="s">
        <v>216</v>
      </c>
    </row>
    <row r="10" customFormat="false" ht="15" hidden="false" customHeight="false" outlineLevel="0" collapsed="false">
      <c r="A10" s="345"/>
      <c r="B10" s="345"/>
      <c r="C10" s="345"/>
      <c r="D10" s="345"/>
      <c r="E10" s="354" t="s">
        <v>217</v>
      </c>
    </row>
    <row r="11" customFormat="false" ht="20.1" hidden="false" customHeight="true" outlineLevel="0" collapsed="false">
      <c r="A11" s="355" t="s">
        <v>201</v>
      </c>
      <c r="B11" s="356" t="s">
        <v>201</v>
      </c>
      <c r="C11" s="357" t="s">
        <v>201</v>
      </c>
      <c r="D11" s="357" t="s">
        <v>201</v>
      </c>
      <c r="E11" s="357" t="s">
        <v>201</v>
      </c>
    </row>
    <row r="12" customFormat="false" ht="20.1" hidden="false" customHeight="true" outlineLevel="0" collapsed="false">
      <c r="A12" s="355" t="s">
        <v>201</v>
      </c>
      <c r="B12" s="357" t="s">
        <v>201</v>
      </c>
      <c r="C12" s="357" t="s">
        <v>201</v>
      </c>
      <c r="D12" s="357" t="s">
        <v>201</v>
      </c>
      <c r="E12" s="357" t="s">
        <v>201</v>
      </c>
    </row>
    <row r="13" customFormat="false" ht="20.1" hidden="false" customHeight="true" outlineLevel="0" collapsed="false">
      <c r="A13" s="355" t="s">
        <v>201</v>
      </c>
      <c r="B13" s="357" t="s">
        <v>201</v>
      </c>
      <c r="C13" s="357" t="s">
        <v>201</v>
      </c>
      <c r="D13" s="357" t="s">
        <v>201</v>
      </c>
      <c r="E13" s="357" t="s">
        <v>201</v>
      </c>
    </row>
    <row r="14" customFormat="false" ht="20.1" hidden="false" customHeight="true" outlineLevel="0" collapsed="false">
      <c r="A14" s="355" t="s">
        <v>201</v>
      </c>
      <c r="B14" s="357" t="s">
        <v>201</v>
      </c>
      <c r="C14" s="357" t="s">
        <v>201</v>
      </c>
      <c r="D14" s="357" t="s">
        <v>201</v>
      </c>
      <c r="E14" s="357" t="s">
        <v>201</v>
      </c>
    </row>
    <row r="15" customFormat="false" ht="20.1" hidden="false" customHeight="true" outlineLevel="0" collapsed="false">
      <c r="A15" s="355" t="s">
        <v>201</v>
      </c>
      <c r="B15" s="357" t="s">
        <v>201</v>
      </c>
      <c r="C15" s="357" t="s">
        <v>201</v>
      </c>
      <c r="D15" s="357" t="s">
        <v>201</v>
      </c>
      <c r="E15" s="357" t="s">
        <v>201</v>
      </c>
    </row>
    <row r="16" customFormat="false" ht="20.1" hidden="false" customHeight="true" outlineLevel="0" collapsed="false">
      <c r="A16" s="355" t="s">
        <v>201</v>
      </c>
      <c r="B16" s="357" t="s">
        <v>201</v>
      </c>
      <c r="C16" s="357" t="s">
        <v>201</v>
      </c>
      <c r="D16" s="357" t="s">
        <v>201</v>
      </c>
      <c r="E16" s="357" t="s">
        <v>201</v>
      </c>
    </row>
    <row r="17" customFormat="false" ht="20.1" hidden="false" customHeight="true" outlineLevel="0" collapsed="false">
      <c r="A17" s="358" t="s">
        <v>201</v>
      </c>
      <c r="B17" s="359" t="s">
        <v>218</v>
      </c>
      <c r="C17" s="360" t="s">
        <v>201</v>
      </c>
      <c r="D17" s="360" t="s">
        <v>201</v>
      </c>
      <c r="E17" s="360" t="s">
        <v>201</v>
      </c>
    </row>
    <row r="18" customFormat="false" ht="20.1" hidden="false" customHeight="true" outlineLevel="0" collapsed="false">
      <c r="A18" s="361" t="s">
        <v>201</v>
      </c>
      <c r="B18" s="362" t="s">
        <v>201</v>
      </c>
      <c r="C18" s="362" t="s">
        <v>201</v>
      </c>
      <c r="D18" s="362" t="s">
        <v>201</v>
      </c>
      <c r="E18" s="362" t="s">
        <v>201</v>
      </c>
    </row>
    <row r="19" customFormat="false" ht="13.5" hidden="false" customHeight="true" outlineLevel="0" collapsed="false">
      <c r="A19" s="345" t="s">
        <v>219</v>
      </c>
      <c r="B19" s="345" t="s">
        <v>220</v>
      </c>
      <c r="C19" s="345" t="s">
        <v>214</v>
      </c>
      <c r="D19" s="345" t="s">
        <v>215</v>
      </c>
      <c r="E19" s="353" t="s">
        <v>216</v>
      </c>
    </row>
    <row r="20" customFormat="false" ht="20.1" hidden="false" customHeight="true" outlineLevel="0" collapsed="false">
      <c r="A20" s="345"/>
      <c r="B20" s="345"/>
      <c r="C20" s="345"/>
      <c r="D20" s="345"/>
      <c r="E20" s="354" t="s">
        <v>217</v>
      </c>
    </row>
    <row r="21" customFormat="false" ht="20.1" hidden="false" customHeight="true" outlineLevel="0" collapsed="false">
      <c r="A21" s="355" t="s">
        <v>201</v>
      </c>
      <c r="B21" s="357" t="s">
        <v>201</v>
      </c>
      <c r="C21" s="357" t="s">
        <v>201</v>
      </c>
      <c r="D21" s="357" t="s">
        <v>201</v>
      </c>
      <c r="E21" s="357" t="s">
        <v>201</v>
      </c>
    </row>
    <row r="22" customFormat="false" ht="20.1" hidden="false" customHeight="true" outlineLevel="0" collapsed="false">
      <c r="A22" s="355" t="s">
        <v>201</v>
      </c>
      <c r="B22" s="357" t="s">
        <v>201</v>
      </c>
      <c r="C22" s="357" t="s">
        <v>201</v>
      </c>
      <c r="D22" s="357" t="s">
        <v>201</v>
      </c>
      <c r="E22" s="357" t="s">
        <v>201</v>
      </c>
    </row>
    <row r="23" customFormat="false" ht="20.1" hidden="false" customHeight="true" outlineLevel="0" collapsed="false">
      <c r="A23" s="355" t="s">
        <v>201</v>
      </c>
      <c r="B23" s="357" t="s">
        <v>201</v>
      </c>
      <c r="C23" s="357" t="s">
        <v>201</v>
      </c>
      <c r="D23" s="357" t="s">
        <v>201</v>
      </c>
      <c r="E23" s="357" t="s">
        <v>201</v>
      </c>
    </row>
    <row r="24" customFormat="false" ht="20.1" hidden="false" customHeight="true" outlineLevel="0" collapsed="false">
      <c r="A24" s="355" t="s">
        <v>201</v>
      </c>
      <c r="B24" s="357" t="s">
        <v>201</v>
      </c>
      <c r="C24" s="357" t="s">
        <v>201</v>
      </c>
      <c r="D24" s="357" t="s">
        <v>201</v>
      </c>
      <c r="E24" s="357" t="s">
        <v>201</v>
      </c>
    </row>
    <row r="25" customFormat="false" ht="20.1" hidden="false" customHeight="true" outlineLevel="0" collapsed="false">
      <c r="A25" s="355" t="s">
        <v>201</v>
      </c>
      <c r="B25" s="357" t="s">
        <v>201</v>
      </c>
      <c r="C25" s="357" t="s">
        <v>201</v>
      </c>
      <c r="D25" s="357" t="s">
        <v>201</v>
      </c>
      <c r="E25" s="357" t="s">
        <v>201</v>
      </c>
    </row>
    <row r="26" customFormat="false" ht="20.1" hidden="false" customHeight="true" outlineLevel="0" collapsed="false">
      <c r="A26" s="355" t="s">
        <v>201</v>
      </c>
      <c r="B26" s="357" t="s">
        <v>201</v>
      </c>
      <c r="C26" s="357" t="s">
        <v>201</v>
      </c>
      <c r="D26" s="357" t="s">
        <v>201</v>
      </c>
      <c r="E26" s="357" t="s">
        <v>201</v>
      </c>
    </row>
    <row r="27" customFormat="false" ht="20.1" hidden="false" customHeight="true" outlineLevel="0" collapsed="false">
      <c r="A27" s="358" t="s">
        <v>201</v>
      </c>
      <c r="B27" s="359" t="s">
        <v>221</v>
      </c>
      <c r="C27" s="360" t="s">
        <v>201</v>
      </c>
      <c r="D27" s="360" t="s">
        <v>201</v>
      </c>
      <c r="E27" s="360" t="s">
        <v>201</v>
      </c>
    </row>
  </sheetData>
  <mergeCells count="9">
    <mergeCell ref="A7:E7"/>
    <mergeCell ref="A9:A10"/>
    <mergeCell ref="B9:B10"/>
    <mergeCell ref="C9:C10"/>
    <mergeCell ref="D9:D10"/>
    <mergeCell ref="A19:A20"/>
    <mergeCell ref="B19:B20"/>
    <mergeCell ref="C19:C20"/>
    <mergeCell ref="D19:D2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5:N8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Q23" activeCellId="0" sqref="Q23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6.28"/>
    <col collapsed="false" customWidth="true" hidden="false" outlineLevel="0" max="2" min="2" style="0" width="22.7"/>
    <col collapsed="false" customWidth="true" hidden="false" outlineLevel="0" max="3" min="3" style="0" width="8.71"/>
    <col collapsed="false" customWidth="true" hidden="false" outlineLevel="0" max="4" min="4" style="0" width="10"/>
    <col collapsed="false" customWidth="true" hidden="false" outlineLevel="0" max="5" min="5" style="0" width="7.71"/>
    <col collapsed="false" customWidth="true" hidden="false" outlineLevel="0" max="6" min="6" style="0" width="8"/>
    <col collapsed="false" customWidth="true" hidden="false" outlineLevel="0" max="8" min="7" style="0" width="8.57"/>
    <col collapsed="false" customWidth="true" hidden="false" outlineLevel="0" max="9" min="9" style="0" width="10.99"/>
    <col collapsed="false" customWidth="true" hidden="false" outlineLevel="0" max="10" min="10" style="0" width="10.13"/>
    <col collapsed="false" customWidth="true" hidden="false" outlineLevel="0" max="12" min="11" style="0" width="7"/>
    <col collapsed="false" customWidth="true" hidden="false" outlineLevel="0" max="13" min="13" style="0" width="6.71"/>
    <col collapsed="false" customWidth="true" hidden="false" outlineLevel="0" max="14" min="14" style="0" width="8.57"/>
    <col collapsed="false" customWidth="true" hidden="false" outlineLevel="0" max="15" min="15" style="0" width="10.71"/>
  </cols>
  <sheetData>
    <row r="5" customFormat="false" ht="15" hidden="false" customHeight="false" outlineLevel="0" collapsed="false">
      <c r="A5" s="0" t="s">
        <v>150</v>
      </c>
    </row>
    <row r="6" customFormat="false" ht="15" hidden="false" customHeight="false" outlineLevel="0" collapsed="false">
      <c r="A6" s="0" t="s">
        <v>151</v>
      </c>
    </row>
    <row r="8" customFormat="false" ht="16.5" hidden="false" customHeight="false" outlineLevel="0" collapsed="false">
      <c r="A8" s="339" t="s">
        <v>222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</row>
    <row r="10" customFormat="false" ht="15" hidden="false" customHeight="false" outlineLevel="0" collapsed="false">
      <c r="A10" s="307" t="s">
        <v>223</v>
      </c>
      <c r="B10" s="307" t="s">
        <v>224</v>
      </c>
      <c r="C10" s="307" t="s">
        <v>225</v>
      </c>
      <c r="D10" s="307" t="s">
        <v>226</v>
      </c>
      <c r="E10" s="307" t="s">
        <v>227</v>
      </c>
      <c r="F10" s="307" t="s">
        <v>228</v>
      </c>
      <c r="G10" s="307"/>
      <c r="H10" s="363" t="s">
        <v>229</v>
      </c>
      <c r="I10" s="363"/>
      <c r="J10" s="363"/>
      <c r="K10" s="363"/>
      <c r="L10" s="363"/>
      <c r="M10" s="363"/>
      <c r="N10" s="363"/>
    </row>
    <row r="11" customFormat="false" ht="38.25" hidden="false" customHeight="true" outlineLevel="0" collapsed="false">
      <c r="A11" s="307"/>
      <c r="B11" s="307"/>
      <c r="C11" s="307"/>
      <c r="D11" s="307"/>
      <c r="E11" s="307"/>
      <c r="F11" s="364" t="s">
        <v>230</v>
      </c>
      <c r="G11" s="364" t="s">
        <v>231</v>
      </c>
      <c r="H11" s="365" t="s">
        <v>232</v>
      </c>
      <c r="I11" s="365" t="s">
        <v>233</v>
      </c>
      <c r="J11" s="365" t="s">
        <v>234</v>
      </c>
      <c r="K11" s="364" t="s">
        <v>235</v>
      </c>
      <c r="L11" s="364" t="s">
        <v>236</v>
      </c>
      <c r="M11" s="365" t="s">
        <v>237</v>
      </c>
      <c r="N11" s="365" t="s">
        <v>231</v>
      </c>
    </row>
    <row r="12" customFormat="false" ht="15" hidden="false" customHeight="false" outlineLevel="0" collapsed="false">
      <c r="A12" s="366"/>
      <c r="B12" s="367" t="s">
        <v>238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6"/>
      <c r="N12" s="366"/>
    </row>
    <row r="13" customFormat="false" ht="15" hidden="false" customHeight="false" outlineLevel="0" collapsed="false">
      <c r="A13" s="366"/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</row>
    <row r="14" customFormat="false" ht="15" hidden="false" customHeight="false" outlineLevel="0" collapsed="false">
      <c r="A14" s="366"/>
      <c r="B14" s="366"/>
      <c r="C14" s="366"/>
      <c r="D14" s="366"/>
      <c r="E14" s="366"/>
      <c r="F14" s="366"/>
      <c r="G14" s="366"/>
      <c r="H14" s="366"/>
      <c r="I14" s="366"/>
      <c r="J14" s="366"/>
      <c r="K14" s="366"/>
      <c r="L14" s="366"/>
      <c r="M14" s="366"/>
      <c r="N14" s="366"/>
    </row>
    <row r="15" customFormat="false" ht="15" hidden="false" customHeight="false" outlineLevel="0" collapsed="false">
      <c r="A15" s="366"/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</row>
    <row r="16" customFormat="false" ht="15" hidden="false" customHeight="false" outlineLevel="0" collapsed="false">
      <c r="A16" s="366"/>
      <c r="B16" s="366"/>
      <c r="C16" s="366"/>
      <c r="D16" s="366"/>
      <c r="E16" s="366"/>
      <c r="F16" s="366"/>
      <c r="G16" s="366"/>
      <c r="H16" s="366"/>
      <c r="I16" s="366"/>
      <c r="J16" s="366"/>
      <c r="K16" s="366"/>
      <c r="L16" s="366"/>
      <c r="M16" s="366"/>
      <c r="N16" s="366"/>
    </row>
    <row r="17" customFormat="false" ht="15" hidden="false" customHeight="false" outlineLevel="0" collapsed="false">
      <c r="A17" s="366"/>
      <c r="B17" s="366"/>
      <c r="C17" s="366"/>
      <c r="D17" s="366"/>
      <c r="E17" s="366"/>
      <c r="F17" s="366"/>
      <c r="G17" s="366"/>
      <c r="H17" s="366"/>
      <c r="I17" s="366"/>
      <c r="J17" s="366"/>
      <c r="K17" s="366"/>
      <c r="L17" s="366"/>
      <c r="M17" s="366"/>
      <c r="N17" s="366"/>
    </row>
    <row r="18" customFormat="false" ht="15" hidden="false" customHeight="false" outlineLevel="0" collapsed="false">
      <c r="A18" s="366"/>
      <c r="B18" s="366"/>
      <c r="C18" s="366"/>
      <c r="D18" s="366"/>
      <c r="E18" s="366"/>
      <c r="F18" s="366"/>
      <c r="G18" s="366"/>
      <c r="H18" s="366"/>
      <c r="I18" s="366"/>
      <c r="J18" s="366"/>
      <c r="K18" s="366"/>
      <c r="L18" s="366"/>
      <c r="M18" s="366"/>
      <c r="N18" s="366"/>
    </row>
    <row r="19" customFormat="false" ht="15" hidden="false" customHeight="false" outlineLevel="0" collapsed="false">
      <c r="A19" s="366"/>
      <c r="B19" s="366"/>
      <c r="C19" s="366"/>
      <c r="D19" s="366"/>
      <c r="E19" s="366"/>
      <c r="F19" s="366"/>
      <c r="G19" s="366"/>
      <c r="H19" s="366"/>
      <c r="I19" s="366"/>
      <c r="J19" s="366"/>
      <c r="K19" s="366"/>
      <c r="L19" s="366"/>
      <c r="M19" s="366"/>
      <c r="N19" s="366"/>
    </row>
    <row r="20" customFormat="false" ht="15" hidden="false" customHeight="false" outlineLevel="0" collapsed="false">
      <c r="A20" s="366"/>
      <c r="B20" s="366"/>
      <c r="C20" s="366"/>
      <c r="D20" s="366"/>
      <c r="E20" s="366"/>
      <c r="F20" s="366"/>
      <c r="G20" s="366"/>
      <c r="H20" s="366"/>
      <c r="I20" s="366"/>
      <c r="J20" s="366"/>
      <c r="K20" s="366"/>
      <c r="L20" s="366"/>
      <c r="M20" s="366"/>
      <c r="N20" s="366"/>
    </row>
    <row r="21" customFormat="false" ht="15.75" hidden="false" customHeight="true" outlineLevel="0" collapsed="false">
      <c r="A21" s="366"/>
      <c r="B21" s="366"/>
      <c r="C21" s="366"/>
      <c r="D21" s="366"/>
      <c r="E21" s="366"/>
      <c r="F21" s="366"/>
      <c r="G21" s="366"/>
      <c r="H21" s="366"/>
      <c r="I21" s="366"/>
      <c r="J21" s="366"/>
      <c r="K21" s="366"/>
      <c r="L21" s="366"/>
      <c r="M21" s="366"/>
      <c r="N21" s="366"/>
    </row>
    <row r="22" customFormat="false" ht="15.75" hidden="false" customHeight="true" outlineLevel="0" collapsed="false">
      <c r="A22" s="366"/>
      <c r="B22" s="366"/>
      <c r="C22" s="366"/>
      <c r="D22" s="366"/>
      <c r="E22" s="366"/>
      <c r="F22" s="366"/>
      <c r="G22" s="366"/>
      <c r="H22" s="366"/>
      <c r="I22" s="366"/>
      <c r="J22" s="366"/>
      <c r="K22" s="366"/>
      <c r="L22" s="366"/>
      <c r="M22" s="366"/>
      <c r="N22" s="366"/>
    </row>
    <row r="23" customFormat="false" ht="15.75" hidden="false" customHeight="true" outlineLevel="0" collapsed="false">
      <c r="A23" s="366"/>
      <c r="B23" s="366"/>
      <c r="C23" s="366"/>
      <c r="D23" s="366"/>
      <c r="E23" s="366"/>
      <c r="F23" s="366"/>
      <c r="G23" s="366"/>
      <c r="H23" s="366"/>
      <c r="I23" s="366"/>
      <c r="J23" s="366"/>
      <c r="K23" s="366"/>
      <c r="L23" s="366"/>
      <c r="M23" s="366"/>
      <c r="N23" s="366"/>
    </row>
    <row r="24" customFormat="false" ht="15.75" hidden="false" customHeight="true" outlineLevel="0" collapsed="false">
      <c r="A24" s="368"/>
      <c r="B24" s="369" t="s">
        <v>239</v>
      </c>
      <c r="C24" s="368"/>
      <c r="D24" s="368"/>
      <c r="E24" s="368"/>
      <c r="F24" s="368"/>
      <c r="G24" s="368"/>
      <c r="H24" s="368"/>
      <c r="I24" s="368"/>
      <c r="J24" s="368"/>
      <c r="K24" s="368"/>
      <c r="L24" s="368"/>
      <c r="M24" s="368"/>
      <c r="N24" s="368"/>
    </row>
    <row r="26" customFormat="false" ht="15.75" hidden="false" customHeight="true" outlineLevel="0" collapsed="false">
      <c r="B26" s="370" t="s">
        <v>240</v>
      </c>
      <c r="C26" s="370"/>
      <c r="D26" s="370"/>
      <c r="E26" s="370"/>
      <c r="F26" s="370"/>
      <c r="G26" s="370"/>
      <c r="H26" s="370"/>
      <c r="I26" s="370"/>
      <c r="J26" s="370"/>
      <c r="K26" s="370"/>
      <c r="L26" s="370"/>
      <c r="M26" s="370"/>
      <c r="N26" s="370"/>
    </row>
    <row r="27" customFormat="false" ht="21" hidden="false" customHeight="true" outlineLevel="0" collapsed="false">
      <c r="B27" s="370"/>
      <c r="C27" s="370"/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</row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</sheetData>
  <mergeCells count="9">
    <mergeCell ref="A8:N8"/>
    <mergeCell ref="A10:A11"/>
    <mergeCell ref="B10:B11"/>
    <mergeCell ref="C10:C11"/>
    <mergeCell ref="D10:D11"/>
    <mergeCell ref="E10:E11"/>
    <mergeCell ref="F10:G10"/>
    <mergeCell ref="H10:N10"/>
    <mergeCell ref="B26:N2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5:E80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24" activeCellId="0" sqref="E24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11.42"/>
    <col collapsed="false" customWidth="true" hidden="false" outlineLevel="0" max="3" min="3" style="0" width="40.42"/>
    <col collapsed="false" customWidth="true" hidden="false" outlineLevel="0" max="4" min="4" style="0" width="13.02"/>
    <col collapsed="false" customWidth="true" hidden="false" outlineLevel="0" max="5" min="5" style="0" width="15.42"/>
    <col collapsed="false" customWidth="true" hidden="false" outlineLevel="0" max="13" min="6" style="0" width="10.71"/>
  </cols>
  <sheetData>
    <row r="5" customFormat="false" ht="15" hidden="false" customHeight="false" outlineLevel="0" collapsed="false">
      <c r="A5" s="0" t="s">
        <v>241</v>
      </c>
    </row>
    <row r="6" customFormat="false" ht="15" hidden="false" customHeight="false" outlineLevel="0" collapsed="false">
      <c r="A6" s="0" t="s">
        <v>195</v>
      </c>
    </row>
    <row r="8" customFormat="false" ht="16.5" hidden="false" customHeight="false" outlineLevel="0" collapsed="false">
      <c r="A8" s="339" t="s">
        <v>242</v>
      </c>
      <c r="B8" s="339"/>
      <c r="C8" s="339"/>
      <c r="D8" s="339"/>
      <c r="E8" s="339"/>
    </row>
    <row r="9" customFormat="false" ht="15.75" hidden="false" customHeight="true" outlineLevel="0" collapsed="false"/>
    <row r="10" customFormat="false" ht="20.1" hidden="false" customHeight="true" outlineLevel="0" collapsed="false">
      <c r="A10" s="341" t="s">
        <v>243</v>
      </c>
      <c r="B10" s="342" t="s">
        <v>244</v>
      </c>
      <c r="C10" s="341" t="s">
        <v>245</v>
      </c>
      <c r="D10" s="341" t="s">
        <v>246</v>
      </c>
      <c r="E10" s="341" t="s">
        <v>247</v>
      </c>
    </row>
    <row r="11" customFormat="false" ht="20.1" hidden="false" customHeight="true" outlineLevel="0" collapsed="false">
      <c r="A11" s="343" t="s">
        <v>201</v>
      </c>
      <c r="B11" s="343" t="s">
        <v>201</v>
      </c>
      <c r="C11" s="343" t="s">
        <v>201</v>
      </c>
      <c r="D11" s="343" t="s">
        <v>201</v>
      </c>
      <c r="E11" s="343" t="s">
        <v>201</v>
      </c>
    </row>
    <row r="12" customFormat="false" ht="20.1" hidden="false" customHeight="true" outlineLevel="0" collapsed="false">
      <c r="A12" s="343" t="s">
        <v>201</v>
      </c>
      <c r="B12" s="343" t="s">
        <v>201</v>
      </c>
      <c r="C12" s="343" t="s">
        <v>201</v>
      </c>
      <c r="D12" s="343" t="s">
        <v>201</v>
      </c>
      <c r="E12" s="343" t="s">
        <v>201</v>
      </c>
    </row>
    <row r="13" customFormat="false" ht="20.1" hidden="false" customHeight="true" outlineLevel="0" collapsed="false">
      <c r="A13" s="343" t="s">
        <v>201</v>
      </c>
      <c r="B13" s="343" t="s">
        <v>201</v>
      </c>
      <c r="C13" s="343" t="s">
        <v>201</v>
      </c>
      <c r="D13" s="343" t="s">
        <v>201</v>
      </c>
      <c r="E13" s="343" t="s">
        <v>201</v>
      </c>
    </row>
    <row r="14" customFormat="false" ht="20.1" hidden="false" customHeight="true" outlineLevel="0" collapsed="false">
      <c r="A14" s="343" t="s">
        <v>201</v>
      </c>
      <c r="B14" s="343" t="s">
        <v>201</v>
      </c>
      <c r="C14" s="343" t="s">
        <v>201</v>
      </c>
      <c r="D14" s="343" t="s">
        <v>201</v>
      </c>
      <c r="E14" s="343" t="s">
        <v>201</v>
      </c>
    </row>
    <row r="15" customFormat="false" ht="20.1" hidden="false" customHeight="true" outlineLevel="0" collapsed="false">
      <c r="A15" s="343" t="s">
        <v>201</v>
      </c>
      <c r="B15" s="343" t="s">
        <v>201</v>
      </c>
      <c r="C15" s="343" t="s">
        <v>201</v>
      </c>
      <c r="D15" s="343" t="s">
        <v>201</v>
      </c>
      <c r="E15" s="343" t="s">
        <v>201</v>
      </c>
    </row>
    <row r="16" customFormat="false" ht="20.1" hidden="false" customHeight="true" outlineLevel="0" collapsed="false">
      <c r="A16" s="343" t="s">
        <v>201</v>
      </c>
      <c r="B16" s="343" t="s">
        <v>201</v>
      </c>
      <c r="C16" s="343" t="s">
        <v>201</v>
      </c>
      <c r="D16" s="343" t="s">
        <v>201</v>
      </c>
      <c r="E16" s="343" t="s">
        <v>201</v>
      </c>
    </row>
    <row r="17" customFormat="false" ht="20.1" hidden="false" customHeight="true" outlineLevel="0" collapsed="false">
      <c r="A17" s="343" t="s">
        <v>201</v>
      </c>
      <c r="B17" s="343" t="s">
        <v>201</v>
      </c>
      <c r="C17" s="343" t="s">
        <v>201</v>
      </c>
      <c r="D17" s="343" t="s">
        <v>201</v>
      </c>
      <c r="E17" s="343" t="s">
        <v>201</v>
      </c>
    </row>
    <row r="18" customFormat="false" ht="20.1" hidden="false" customHeight="true" outlineLevel="0" collapsed="false">
      <c r="A18" s="343" t="s">
        <v>201</v>
      </c>
      <c r="B18" s="343" t="s">
        <v>201</v>
      </c>
      <c r="C18" s="343" t="s">
        <v>201</v>
      </c>
      <c r="D18" s="343" t="s">
        <v>201</v>
      </c>
      <c r="E18" s="343" t="s">
        <v>201</v>
      </c>
    </row>
    <row r="19" customFormat="false" ht="20.1" hidden="false" customHeight="true" outlineLevel="0" collapsed="false">
      <c r="A19" s="344" t="s">
        <v>201</v>
      </c>
      <c r="B19" s="344" t="s">
        <v>201</v>
      </c>
      <c r="C19" s="344" t="s">
        <v>201</v>
      </c>
      <c r="D19" s="344" t="s">
        <v>201</v>
      </c>
      <c r="E19" s="344" t="s">
        <v>201</v>
      </c>
    </row>
    <row r="20" customFormat="false" ht="15.75" hidden="false" customHeight="true" outlineLevel="0" collapsed="false"/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</sheetData>
  <mergeCells count="1"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5:E714"/>
  <sheetViews>
    <sheetView showFormulas="false" showGridLines="true" showRowColHeaders="true" showZeros="true" rightToLeft="false" tabSelected="false" showOutlineSymbols="true" defaultGridColor="true" view="normal" topLeftCell="B1" colorId="64" zoomScale="100" zoomScaleNormal="100" zoomScalePageLayoutView="100" workbookViewId="0">
      <selection pane="topLeft" activeCell="C20" activeCellId="0" sqref="C20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11.3"/>
    <col collapsed="false" customWidth="true" hidden="false" outlineLevel="0" max="3" min="3" style="0" width="40.42"/>
    <col collapsed="false" customWidth="true" hidden="false" outlineLevel="0" max="4" min="4" style="0" width="13.02"/>
    <col collapsed="false" customWidth="true" hidden="false" outlineLevel="0" max="5" min="5" style="0" width="15.42"/>
    <col collapsed="false" customWidth="true" hidden="false" outlineLevel="0" max="6" min="6" style="0" width="10.71"/>
  </cols>
  <sheetData>
    <row r="5" customFormat="false" ht="15" hidden="false" customHeight="false" outlineLevel="0" collapsed="false">
      <c r="A5" s="0" t="s">
        <v>241</v>
      </c>
    </row>
    <row r="6" customFormat="false" ht="15" hidden="false" customHeight="false" outlineLevel="0" collapsed="false">
      <c r="A6" s="0" t="s">
        <v>195</v>
      </c>
    </row>
    <row r="8" customFormat="false" ht="16.5" hidden="false" customHeight="false" outlineLevel="0" collapsed="false">
      <c r="A8" s="339" t="s">
        <v>248</v>
      </c>
      <c r="B8" s="339"/>
      <c r="C8" s="339"/>
      <c r="D8" s="339"/>
      <c r="E8" s="339"/>
    </row>
    <row r="10" customFormat="false" ht="34.5" hidden="false" customHeight="true" outlineLevel="0" collapsed="false">
      <c r="A10" s="371" t="s">
        <v>243</v>
      </c>
      <c r="B10" s="371" t="s">
        <v>244</v>
      </c>
      <c r="C10" s="371" t="s">
        <v>249</v>
      </c>
      <c r="D10" s="371" t="s">
        <v>246</v>
      </c>
      <c r="E10" s="371" t="s">
        <v>247</v>
      </c>
    </row>
    <row r="11" customFormat="false" ht="15.75" hidden="false" customHeight="false" outlineLevel="0" collapsed="false">
      <c r="A11" s="372" t="s">
        <v>201</v>
      </c>
      <c r="B11" s="372" t="s">
        <v>201</v>
      </c>
      <c r="C11" s="372" t="s">
        <v>201</v>
      </c>
      <c r="D11" s="372" t="s">
        <v>201</v>
      </c>
      <c r="E11" s="372" t="s">
        <v>201</v>
      </c>
    </row>
    <row r="12" customFormat="false" ht="15.75" hidden="false" customHeight="false" outlineLevel="0" collapsed="false">
      <c r="A12" s="372" t="s">
        <v>201</v>
      </c>
      <c r="B12" s="372" t="s">
        <v>201</v>
      </c>
      <c r="C12" s="372" t="s">
        <v>201</v>
      </c>
      <c r="D12" s="372" t="s">
        <v>201</v>
      </c>
      <c r="E12" s="372" t="s">
        <v>201</v>
      </c>
    </row>
    <row r="13" customFormat="false" ht="15.75" hidden="false" customHeight="false" outlineLevel="0" collapsed="false">
      <c r="A13" s="372" t="s">
        <v>201</v>
      </c>
      <c r="B13" s="372" t="s">
        <v>201</v>
      </c>
      <c r="C13" s="372" t="s">
        <v>201</v>
      </c>
      <c r="D13" s="372" t="s">
        <v>201</v>
      </c>
      <c r="E13" s="372" t="s">
        <v>201</v>
      </c>
    </row>
    <row r="14" customFormat="false" ht="15.75" hidden="false" customHeight="false" outlineLevel="0" collapsed="false">
      <c r="A14" s="372" t="s">
        <v>201</v>
      </c>
      <c r="B14" s="372" t="s">
        <v>201</v>
      </c>
      <c r="C14" s="372" t="s">
        <v>201</v>
      </c>
      <c r="D14" s="372" t="s">
        <v>201</v>
      </c>
      <c r="E14" s="372" t="s">
        <v>201</v>
      </c>
    </row>
    <row r="15" customFormat="false" ht="15.75" hidden="false" customHeight="false" outlineLevel="0" collapsed="false">
      <c r="A15" s="372" t="s">
        <v>201</v>
      </c>
      <c r="B15" s="372" t="s">
        <v>201</v>
      </c>
      <c r="C15" s="372" t="s">
        <v>201</v>
      </c>
      <c r="D15" s="372" t="s">
        <v>201</v>
      </c>
      <c r="E15" s="372" t="s">
        <v>201</v>
      </c>
    </row>
    <row r="16" customFormat="false" ht="15.75" hidden="false" customHeight="false" outlineLevel="0" collapsed="false">
      <c r="A16" s="372" t="s">
        <v>201</v>
      </c>
      <c r="B16" s="372" t="s">
        <v>201</v>
      </c>
      <c r="C16" s="372" t="s">
        <v>201</v>
      </c>
      <c r="D16" s="372" t="s">
        <v>201</v>
      </c>
      <c r="E16" s="372" t="s">
        <v>201</v>
      </c>
    </row>
    <row r="17" customFormat="false" ht="15.75" hidden="false" customHeight="false" outlineLevel="0" collapsed="false">
      <c r="A17" s="372" t="s">
        <v>201</v>
      </c>
      <c r="B17" s="372" t="s">
        <v>201</v>
      </c>
      <c r="C17" s="372" t="s">
        <v>201</v>
      </c>
      <c r="D17" s="372" t="s">
        <v>201</v>
      </c>
      <c r="E17" s="372" t="s">
        <v>201</v>
      </c>
    </row>
    <row r="18" customFormat="false" ht="15.75" hidden="false" customHeight="false" outlineLevel="0" collapsed="false">
      <c r="A18" s="372" t="s">
        <v>201</v>
      </c>
      <c r="B18" s="372" t="s">
        <v>201</v>
      </c>
      <c r="C18" s="372" t="s">
        <v>201</v>
      </c>
      <c r="D18" s="372" t="s">
        <v>201</v>
      </c>
      <c r="E18" s="372" t="s">
        <v>201</v>
      </c>
    </row>
    <row r="19" customFormat="false" ht="15.75" hidden="false" customHeight="false" outlineLevel="0" collapsed="false">
      <c r="A19" s="372" t="s">
        <v>201</v>
      </c>
      <c r="B19" s="372" t="s">
        <v>201</v>
      </c>
      <c r="C19" s="372" t="s">
        <v>201</v>
      </c>
      <c r="D19" s="372" t="s">
        <v>201</v>
      </c>
      <c r="E19" s="372" t="s">
        <v>201</v>
      </c>
    </row>
    <row r="20" customFormat="false" ht="15.75" hidden="false" customHeight="false" outlineLevel="0" collapsed="false">
      <c r="A20" s="372" t="s">
        <v>201</v>
      </c>
      <c r="B20" s="372" t="s">
        <v>201</v>
      </c>
      <c r="C20" s="372" t="s">
        <v>201</v>
      </c>
      <c r="D20" s="372" t="s">
        <v>201</v>
      </c>
      <c r="E20" s="372" t="s">
        <v>201</v>
      </c>
    </row>
    <row r="21" customFormat="false" ht="15.75" hidden="false" customHeight="true" outlineLevel="0" collapsed="false"/>
    <row r="22" customFormat="false" ht="15.75" hidden="false" customHeight="true" outlineLevel="0" collapsed="false"/>
    <row r="23" customFormat="false" ht="15.75" hidden="false" customHeight="true" outlineLevel="0" collapsed="false"/>
    <row r="24" customFormat="false" ht="15.75" hidden="false" customHeight="true" outlineLevel="0" collapsed="false"/>
    <row r="25" customFormat="false" ht="15.75" hidden="false" customHeight="true" outlineLevel="0" collapsed="false"/>
    <row r="26" customFormat="false" ht="15.75" hidden="false" customHeight="true" outlineLevel="0" collapsed="false"/>
    <row r="27" customFormat="false" ht="15.75" hidden="false" customHeight="true" outlineLevel="0" collapsed="false"/>
    <row r="28" customFormat="false" ht="15.75" hidden="false" customHeight="true" outlineLevel="0" collapsed="false"/>
    <row r="29" customFormat="false" ht="15.75" hidden="false" customHeight="true" outlineLevel="0" collapsed="false"/>
    <row r="30" customFormat="false" ht="15.75" hidden="false" customHeight="true" outlineLevel="0" collapsed="false"/>
    <row r="31" customFormat="false" ht="15.75" hidden="false" customHeight="true" outlineLevel="0" collapsed="false"/>
    <row r="32" customFormat="false" ht="15.75" hidden="false" customHeight="true" outlineLevel="0" collapsed="false"/>
    <row r="33" customFormat="false" ht="15.75" hidden="false" customHeight="true" outlineLevel="0" collapsed="false"/>
    <row r="34" customFormat="false" ht="15.75" hidden="false" customHeight="true" outlineLevel="0" collapsed="false"/>
    <row r="35" customFormat="false" ht="15.75" hidden="false" customHeight="true" outlineLevel="0" collapsed="false"/>
    <row r="36" customFormat="false" ht="15.75" hidden="false" customHeight="true" outlineLevel="0" collapsed="false"/>
    <row r="37" customFormat="false" ht="15.75" hidden="false" customHeight="true" outlineLevel="0" collapsed="false"/>
    <row r="38" customFormat="false" ht="15.75" hidden="false" customHeight="true" outlineLevel="0" collapsed="false"/>
    <row r="39" customFormat="false" ht="15.75" hidden="false" customHeight="true" outlineLevel="0" collapsed="false"/>
    <row r="40" customFormat="false" ht="15.75" hidden="false" customHeight="true" outlineLevel="0" collapsed="false"/>
    <row r="41" customFormat="false" ht="15.75" hidden="false" customHeight="true" outlineLevel="0" collapsed="false"/>
    <row r="42" customFormat="false" ht="15.75" hidden="false" customHeight="true" outlineLevel="0" collapsed="false"/>
    <row r="43" customFormat="false" ht="15.75" hidden="false" customHeight="true" outlineLevel="0" collapsed="false"/>
    <row r="44" customFormat="false" ht="15.75" hidden="false" customHeight="true" outlineLevel="0" collapsed="false"/>
    <row r="45" customFormat="false" ht="15.75" hidden="false" customHeight="true" outlineLevel="0" collapsed="false"/>
    <row r="46" customFormat="false" ht="15.75" hidden="false" customHeight="true" outlineLevel="0" collapsed="false"/>
    <row r="47" customFormat="false" ht="15.75" hidden="false" customHeight="true" outlineLevel="0" collapsed="false"/>
    <row r="48" customFormat="false" ht="15.75" hidden="false" customHeight="true" outlineLevel="0" collapsed="false"/>
    <row r="49" customFormat="false" ht="15.75" hidden="false" customHeight="true" outlineLevel="0" collapsed="false"/>
    <row r="50" customFormat="false" ht="15.75" hidden="false" customHeight="true" outlineLevel="0" collapsed="false"/>
    <row r="51" customFormat="false" ht="15.75" hidden="false" customHeight="true" outlineLevel="0" collapsed="false"/>
    <row r="52" customFormat="false" ht="15.75" hidden="false" customHeight="true" outlineLevel="0" collapsed="false"/>
    <row r="53" customFormat="false" ht="15.75" hidden="false" customHeight="true" outlineLevel="0" collapsed="false"/>
    <row r="54" customFormat="false" ht="15.75" hidden="false" customHeight="true" outlineLevel="0" collapsed="false"/>
    <row r="55" customFormat="false" ht="15.75" hidden="false" customHeight="true" outlineLevel="0" collapsed="false"/>
    <row r="56" customFormat="false" ht="15.75" hidden="false" customHeight="true" outlineLevel="0" collapsed="false"/>
    <row r="57" customFormat="false" ht="15.75" hidden="false" customHeight="true" outlineLevel="0" collapsed="false"/>
    <row r="58" customFormat="false" ht="15.75" hidden="false" customHeight="true" outlineLevel="0" collapsed="false"/>
    <row r="59" customFormat="false" ht="15.75" hidden="false" customHeight="true" outlineLevel="0" collapsed="false"/>
    <row r="60" customFormat="false" ht="15.75" hidden="false" customHeight="true" outlineLevel="0" collapsed="false"/>
    <row r="61" customFormat="false" ht="15.75" hidden="false" customHeight="true" outlineLevel="0" collapsed="false"/>
    <row r="62" customFormat="false" ht="15.75" hidden="false" customHeight="true" outlineLevel="0" collapsed="false"/>
    <row r="63" customFormat="false" ht="15.75" hidden="false" customHeight="true" outlineLevel="0" collapsed="false"/>
    <row r="64" customFormat="false" ht="15.75" hidden="false" customHeight="true" outlineLevel="0" collapsed="false"/>
    <row r="65" customFormat="false" ht="15.75" hidden="false" customHeight="true" outlineLevel="0" collapsed="false"/>
    <row r="66" customFormat="false" ht="15.75" hidden="false" customHeight="true" outlineLevel="0" collapsed="false"/>
    <row r="67" customFormat="false" ht="15.75" hidden="false" customHeight="true" outlineLevel="0" collapsed="false"/>
    <row r="68" customFormat="false" ht="15.75" hidden="false" customHeight="true" outlineLevel="0" collapsed="false"/>
    <row r="69" customFormat="false" ht="15.75" hidden="false" customHeight="true" outlineLevel="0" collapsed="false"/>
    <row r="70" customFormat="false" ht="15.75" hidden="false" customHeight="true" outlineLevel="0" collapsed="false"/>
    <row r="71" customFormat="false" ht="15.75" hidden="false" customHeight="true" outlineLevel="0" collapsed="false"/>
    <row r="72" customFormat="false" ht="15.75" hidden="false" customHeight="true" outlineLevel="0" collapsed="false"/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</sheetData>
  <mergeCells count="1">
    <mergeCell ref="A8:E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2018-12-17T06:00:32Z</dcterms:created>
  <dc:creator>HP-1</dc:creator>
  <dc:description/>
  <dc:language>en-US</dc:language>
  <cp:lastModifiedBy/>
  <cp:lastPrinted>2018-12-20T07:27:57Z</cp:lastPrinted>
  <dcterms:modified xsi:type="dcterms:W3CDTF">2021-03-09T18:55:07Z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