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_rels/sheet3.xml.rels" ContentType="application/vnd.openxmlformats-package.relationships+xml"/>
  <Override PartName="/xl/worksheets/_rels/sheet2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25.xml.rels" ContentType="application/vnd.openxmlformats-package.relationships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ENTETE" sheetId="1" state="visible" r:id="rId2"/>
    <sheet name="Sommaire" sheetId="2" state="visible" r:id="rId3"/>
    <sheet name="PAGE DE GARDE" sheetId="3" state="visible" r:id="rId4"/>
    <sheet name="INFORMATIONS GENERALES" sheetId="4" state="visible" r:id="rId5"/>
    <sheet name="FICHE R1" sheetId="5" state="visible" r:id="rId6"/>
    <sheet name="FICHE R2" sheetId="6" state="visible" r:id="rId7"/>
    <sheet name="FICHE R3" sheetId="7" state="visible" r:id="rId8"/>
    <sheet name="ETATS FINANCIERS" sheetId="8" state="visible" r:id="rId9"/>
    <sheet name="GRILLE D'ANALYSE" sheetId="9" state="visible" r:id="rId10"/>
    <sheet name="MOD BILAN" sheetId="10" state="visible" r:id="rId11"/>
    <sheet name="NOTE 1" sheetId="11" state="visible" r:id="rId12"/>
    <sheet name="NOTE 2" sheetId="12" state="visible" r:id="rId13"/>
    <sheet name="NOTE 3" sheetId="13" state="visible" r:id="rId14"/>
    <sheet name="NOTE 4" sheetId="14" state="visible" r:id="rId15"/>
    <sheet name="NOTE 5" sheetId="15" state="visible" r:id="rId16"/>
    <sheet name="NOTE 6" sheetId="16" state="visible" r:id="rId17"/>
    <sheet name="ANNEXES" sheetId="17" state="visible" r:id="rId18"/>
    <sheet name="T1 AMORTISSEMENT" sheetId="18" state="visible" r:id="rId19"/>
    <sheet name="T2 IMMOBILISATION" sheetId="19" state="visible" r:id="rId20"/>
    <sheet name="T3 IMMO FINANCIERE" sheetId="20" state="visible" r:id="rId21"/>
    <sheet name="T4 EXTRAIT BALANCE FOURNISSEURS" sheetId="21" state="visible" r:id="rId22"/>
    <sheet name="T5" sheetId="22" state="visible" r:id="rId23"/>
    <sheet name="T6" sheetId="23" state="visible" r:id="rId24"/>
    <sheet name="T7" sheetId="24" state="visible" r:id="rId25"/>
    <sheet name="T8" sheetId="25" state="visible" r:id="rId26"/>
    <sheet name="T9" sheetId="26" state="visible" r:id="rId27"/>
  </sheets>
  <definedNames>
    <definedName function="false" hidden="false" localSheetId="1" name="Print_Area" vbProcedure="false">Sommaire!$C$1:$I$15</definedName>
    <definedName function="false" hidden="false" localSheetId="2" name="Print_Area" vbProcedure="false">'PAGE DE GARDE'!$A$2:$J$46</definedName>
    <definedName function="false" hidden="false" localSheetId="3" name="Print_Area" vbProcedure="false">'INFORMATIONS GENERALES'!$A$1:$H$45</definedName>
    <definedName function="false" hidden="false" localSheetId="4" name="Print_Area" vbProcedure="false">'FICHE R1'!$B$1:$K$45</definedName>
    <definedName function="false" hidden="false" localSheetId="5" name="Print_Area" vbProcedure="false">'FICHE R2'!$A$1:$O$50</definedName>
    <definedName function="false" hidden="false" localSheetId="6" name="Print_Area" vbProcedure="false">'FICHE R3'!$A$1:$E$40</definedName>
    <definedName function="false" hidden="false" localSheetId="7" name="Print_Area" vbProcedure="false">'ETATS FINANCIERS'!$A$2:$G$40</definedName>
    <definedName function="false" hidden="false" localSheetId="8" name="Print_Area" vbProcedure="false">'GRILLE D''ANALYSE'!$A$1:$D$30</definedName>
    <definedName function="false" hidden="false" localSheetId="9" name="Print_Area" vbProcedure="false">'MOD BILAN'!$A$1:$K$42</definedName>
    <definedName function="false" hidden="false" localSheetId="10" name="Print_Area" vbProcedure="false">'NOTE 1'!$A$1:$G$20</definedName>
    <definedName function="false" hidden="false" localSheetId="11" name="Print_Area" vbProcedure="false">'NOTE 2'!$A$1:$G$23</definedName>
    <definedName function="false" hidden="false" localSheetId="12" name="Print_Area" vbProcedure="false">'NOTE 3'!$A$1:$G$26</definedName>
    <definedName function="false" hidden="false" localSheetId="13" name="Print_Area" vbProcedure="false">'NOTE 4'!$A$1:$N$28</definedName>
    <definedName function="false" hidden="false" localSheetId="14" name="Print_Area" vbProcedure="false">'NOTE 5'!$A$1:$G$25</definedName>
    <definedName function="false" hidden="false" localSheetId="15" name="Print_Area" vbProcedure="false">'NOTE 6'!$A$1:$G$24</definedName>
    <definedName function="false" hidden="false" localSheetId="16" name="Print_Area" vbProcedure="false">ANNEXES!$A$1:$G$34</definedName>
    <definedName function="false" hidden="false" localSheetId="17" name="Print_Area" vbProcedure="false">'T1 AMORTISSEMENT'!$A$1:$E$23</definedName>
    <definedName function="false" hidden="false" localSheetId="18" name="Print_Area" vbProcedure="false">'T2 IMMOBILISATION'!$A$1:$F$33</definedName>
    <definedName function="false" hidden="false" localSheetId="19" name="Print_Area" vbProcedure="false">'T3 IMMO FINANCIERE'!$A$1:$G$51</definedName>
    <definedName function="false" hidden="false" localSheetId="20" name="Print_Area" vbProcedure="false">'T4 EXTRAIT BALANCE FOURNISSEURS'!$A$1:$M$50</definedName>
    <definedName function="false" hidden="false" localSheetId="21" name="Print_Area" vbProcedure="false">T5!$A$1:$E$58</definedName>
    <definedName function="false" hidden="false" localSheetId="22" name="Print_Area" vbProcedure="false">T6!$A$1:$L$51</definedName>
    <definedName function="false" hidden="false" localSheetId="23" name="Print_Area" vbProcedure="false">T7!$A$1:$N$46</definedName>
    <definedName function="false" hidden="false" localSheetId="25" name="Print_Area" vbProcedure="false">T9!$A$1:$H$23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<sst xmlns="http://schemas.openxmlformats.org/spreadsheetml/2006/main" count="687" uniqueCount="576">
  <si>
    <t xml:space="preserve"> PROJET DE DSF REVISE SYSCOHADA                                                                                               (SYSTÈME MINIMAL DE TRESORERIE)</t>
  </si>
  <si>
    <t xml:space="preserve">SOMMAIRE</t>
  </si>
  <si>
    <t xml:space="preserve">I -</t>
  </si>
  <si>
    <t xml:space="preserve">INFORMATIONS GENERALES</t>
  </si>
  <si>
    <t xml:space="preserve">1 - 3</t>
  </si>
  <si>
    <t xml:space="preserve">II-</t>
  </si>
  <si>
    <t xml:space="preserve">ETATS FINANCIERS</t>
  </si>
  <si>
    <t xml:space="preserve">4 - 11</t>
  </si>
  <si>
    <t xml:space="preserve">III -</t>
  </si>
  <si>
    <t xml:space="preserve">AUTRES ANNEXES DE TRAITEMENT FISCAL</t>
  </si>
  <si>
    <t xml:space="preserve">12 - 20</t>
  </si>
  <si>
    <t xml:space="preserve">PAGE DE GARDE</t>
  </si>
  <si>
    <t xml:space="preserve">REPUBLIQUE DU CAMEROUN</t>
  </si>
  <si>
    <t xml:space="preserve">MINISTERE DES FINANCES</t>
  </si>
  <si>
    <t xml:space="preserve">DIRECTION GENERALE DES IMPÖTS</t>
  </si>
  <si>
    <t xml:space="preserve">CENTRE DE DEPOT DE: …………………………………………………………</t>
  </si>
  <si>
    <t xml:space="preserve">ETATS FINANCIERS 
SYSTÈME COMPTABLE SYSCOHADA</t>
  </si>
  <si>
    <t xml:space="preserve">……………………………………………………….</t>
  </si>
  <si>
    <t xml:space="preserve">EXERCICE CLOS LE:</t>
  </si>
  <si>
    <t xml:space="preserve">………………………………………………………</t>
  </si>
  <si>
    <t xml:space="preserve">DESIGNATION DE L'ENTITE_______________________________________________________</t>
  </si>
  <si>
    <t xml:space="preserve">DENOMINATION SOCIALE: _______________________________________________________</t>
  </si>
  <si>
    <t xml:space="preserve">(ou nom et prénoms de l'exploitant)</t>
  </si>
  <si>
    <t xml:space="preserve">_______________________________________________________________________________________________</t>
  </si>
  <si>
    <t xml:space="preserve">SIGLE USUEL:___________________________________________________________________________________</t>
  </si>
  <si>
    <t xml:space="preserve">ADRESSE COMPLETE: ___________________________________________________________________________</t>
  </si>
  <si>
    <t xml:space="preserve">N° D'IDENTIFICATION FISCALE: ___________________________________________________________________</t>
  </si>
  <si>
    <t xml:space="preserve">SYSTÈME MINIMAL DE TRESORERIE</t>
  </si>
  <si>
    <t xml:space="preserve">Documents déposés</t>
  </si>
  <si>
    <t xml:space="preserve">Réservé à la Direction Générale des Impôts (DGI)</t>
  </si>
  <si>
    <t xml:space="preserve">Fiche d'identification et renseignement divers
Bilan
Compte de résultat
Notes annexes
Annexes fiscales</t>
  </si>
  <si>
    <t xml:space="preserve">Date de dépôt</t>
  </si>
  <si>
    <t xml:space="preserve">Nom de l'agent de la DGI ayant réceptioné
le dépôt</t>
  </si>
  <si>
    <t xml:space="preserve">Signature de l'agent et cachet du service</t>
  </si>
  <si>
    <t xml:space="preserve">Nombre de pages déposées par exemplaire: …………..…
Nombre d'exemplaires déposés: ……………………………………</t>
  </si>
  <si>
    <t xml:space="preserve">FICHE R1</t>
  </si>
  <si>
    <t xml:space="preserve">Descriptiuon sociale de l'entreprise :</t>
  </si>
  <si>
    <t xml:space="preserve">Siège social :</t>
  </si>
  <si>
    <t xml:space="preserve">N° d'identification fiscal :                                                                          Exercice clos le :                                                                                       Durée en mois :</t>
  </si>
  <si>
    <t xml:space="preserve">ZA</t>
  </si>
  <si>
    <t xml:space="preserve">EXERCICE COMPTABLE :</t>
  </si>
  <si>
    <t xml:space="preserve">DU : ______________________ AU : __________________________</t>
  </si>
  <si>
    <t xml:space="preserve">ZB</t>
  </si>
  <si>
    <t xml:space="preserve">DATE D'ARRETE EFFECTIF DES COMPTES :</t>
  </si>
  <si>
    <t xml:space="preserve">ZC</t>
  </si>
  <si>
    <t xml:space="preserve">EXERCICE PRECEDANT CLOS LE :</t>
  </si>
  <si>
    <t xml:space="preserve">DUREE EXERCICE PRECEDENT EN MOIS</t>
  </si>
  <si>
    <t xml:space="preserve">ZD</t>
  </si>
  <si>
    <t xml:space="preserve">ZE</t>
  </si>
  <si>
    <t xml:space="preserve">N° de caisse sociale</t>
  </si>
  <si>
    <t xml:space="preserve">N° Code Importateur</t>
  </si>
  <si>
    <t xml:space="preserve">Code activité principale</t>
  </si>
  <si>
    <t xml:space="preserve">ZF</t>
  </si>
  <si>
    <t xml:space="preserve">ZG</t>
  </si>
  <si>
    <t xml:space="preserve">N° de éléphone</t>
  </si>
  <si>
    <t xml:space="preserve">Email</t>
  </si>
  <si>
    <t xml:space="preserve">Code</t>
  </si>
  <si>
    <t xml:space="preserve">BP</t>
  </si>
  <si>
    <t xml:space="preserve">Ville</t>
  </si>
  <si>
    <t xml:space="preserve">ZH</t>
  </si>
  <si>
    <t xml:space="preserve">Adresse géographique complète (Immeuble, Rue, Quartier, Ville,Pays)</t>
  </si>
  <si>
    <t xml:space="preserve">ZI</t>
  </si>
  <si>
    <t xml:space="preserve">Désignation précise de l'activité principale exercée par l'entreprise</t>
  </si>
  <si>
    <t xml:space="preserve">Nom, adresse et qualité de la personne à contacter en cas de demande d'informations complémentaires</t>
  </si>
  <si>
    <t xml:space="preserve">Nom du professionnel salarié de l'entreprise ou
nom, adresse téléphone du cabinet comptable ou du professionnel INSCRIT A L'ORDRE NATIONAL DES EXPERTS ET DES COMPTABLES AGREES ayant établi les états financiers</t>
  </si>
  <si>
    <t xml:space="preserve">Etats financiers approuvée par l'Assemblée
Générale (cocher la case)</t>
  </si>
  <si>
    <t xml:space="preserve">Domiciliation bancaire:</t>
  </si>
  <si>
    <t xml:space="preserve">Nom et signature des états financiers</t>
  </si>
  <si>
    <t xml:space="preserve">Banque</t>
  </si>
  <si>
    <t xml:space="preserve">Numéro de compte</t>
  </si>
  <si>
    <t xml:space="preserve">Qualité des signataires et états financiers</t>
  </si>
  <si>
    <t xml:space="preserve">Date de signature</t>
  </si>
  <si>
    <t xml:space="preserve">Signature</t>
  </si>
  <si>
    <t xml:space="preserve">FICHE R2</t>
  </si>
  <si>
    <t xml:space="preserve">Désignation entité : ……………………………….                                                                                                                                                                                                      Exercice clos le 31-12- ……………………..</t>
  </si>
  <si>
    <t xml:space="preserve">Numéro d’identification : ………………………..                                                                                                                                                                                                       Durée (en mois) : …………………………..</t>
  </si>
  <si>
    <t xml:space="preserve">FICHE D'IDENTIFICATION ET DE RENSEIGNEMENT DIVERS 2</t>
  </si>
  <si>
    <t xml:space="preserve">Contrôle de l'entité (cocher la case)</t>
  </si>
  <si>
    <t xml:space="preserve">ZK</t>
  </si>
  <si>
    <t xml:space="preserve">Forme juridique (1):</t>
  </si>
  <si>
    <t xml:space="preserve">ZQ</t>
  </si>
  <si>
    <t xml:space="preserve">ZL</t>
  </si>
  <si>
    <t xml:space="preserve">Régistre fiscal (1):</t>
  </si>
  <si>
    <t xml:space="preserve">ZR</t>
  </si>
  <si>
    <t xml:space="preserve">ZM</t>
  </si>
  <si>
    <t xml:space="preserve">Page du siège social (1):</t>
  </si>
  <si>
    <t xml:space="preserve">ZS</t>
  </si>
  <si>
    <t xml:space="preserve">ZN</t>
  </si>
  <si>
    <t xml:space="preserve">Nombre d'établissement dans le pays:</t>
  </si>
  <si>
    <t xml:space="preserve">ZO</t>
  </si>
  <si>
    <t xml:space="preserve">Nombre d'établissement dans le pays 
******************</t>
  </si>
  <si>
    <t xml:space="preserve">ZP</t>
  </si>
  <si>
    <t xml:space="preserve">ACTIVITE DE L'ENTREPRISE</t>
  </si>
  <si>
    <t xml:space="preserve">Désignation de l'activité (1)</t>
  </si>
  <si>
    <t xml:space="preserve">Code nomenclature d'activité </t>
  </si>
  <si>
    <t xml:space="preserve">Chiffre d'Affaire HT
(CA HT) ou valeur ajoutée
(VA) (3)</t>
  </si>
  <si>
    <t xml:space="preserve">% activité dans le CA HT ou la VA</t>
  </si>
  <si>
    <t xml:space="preserve">Divers</t>
  </si>
  <si>
    <t xml:space="preserve">TOTAL</t>
  </si>
  <si>
    <t xml:space="preserve">(¹) lister de manière précise les entités dans l'ordre décroissant du CA HT, ou de la valeur ajoutée (VA)</t>
  </si>
  <si>
    <t xml:space="preserve">(²) Rayer la mention nulle (utiliser le préfixe VA)</t>
  </si>
  <si>
    <t xml:space="preserve">FICHE R3</t>
  </si>
  <si>
    <t xml:space="preserve">Désignation entité : ……………………………….    Exercice clos le 31-12- ……………………..</t>
  </si>
  <si>
    <t xml:space="preserve">Numéro d’identification : ………………………..      Durée (en mois) : …………………………..</t>
  </si>
  <si>
    <t xml:space="preserve">FICHE D'IDENTIFICATION ET DE RENSEIGNEMENT DIVERS 3
DIRIGEANTS (¹)</t>
  </si>
  <si>
    <t xml:space="preserve">Nom</t>
  </si>
  <si>
    <t xml:space="preserve">Prénoms</t>
  </si>
  <si>
    <t xml:space="preserve">Qualité</t>
  </si>
  <si>
    <t xml:space="preserve">N° d'identification
fiscale</t>
  </si>
  <si>
    <t xml:space="preserve">Adresse (BP, ville, passe)</t>
  </si>
  <si>
    <t xml:space="preserve">(1) Dirigeant= Président Directeur Général, Directeur Général, Administrateur Général, Gérant, Autres</t>
  </si>
  <si>
    <t xml:space="preserve">MEMBRE DU CONSEIL D'ADMINISTRATION </t>
  </si>
  <si>
    <t xml:space="preserve">Adresse (BP, ville, Pass)</t>
  </si>
  <si>
    <t xml:space="preserve">GRILLE D'ANALYSE DES NOTES</t>
  </si>
  <si>
    <t xml:space="preserve">Désignation entité : ……………………………….                                       Exercice clos le 31-12- ……………………..</t>
  </si>
  <si>
    <t xml:space="preserve">Numéro d’identification : ………………………..                                        Durée (en mois) : …………………………..</t>
  </si>
  <si>
    <t xml:space="preserve">NOTES</t>
  </si>
  <si>
    <t xml:space="preserve">INTITULES</t>
  </si>
  <si>
    <t xml:space="preserve">A</t>
  </si>
  <si>
    <t xml:space="preserve">NA</t>
  </si>
  <si>
    <t xml:space="preserve">NOTE 1</t>
  </si>
  <si>
    <t xml:space="preserve">SUIVI DU MATERIEL, DU MOBILIER ET DES CAUTIONS</t>
  </si>
  <si>
    <t xml:space="preserve">NOTE 2</t>
  </si>
  <si>
    <t xml:space="preserve">ETATS DES STOCKS</t>
  </si>
  <si>
    <t xml:space="preserve">NOTE 3</t>
  </si>
  <si>
    <t xml:space="preserve">ETAT DES CREANCES ET DES DETTES NON ECHUES AU 31 DECEMBRE</t>
  </si>
  <si>
    <t xml:space="preserve">NOTE 4</t>
  </si>
  <si>
    <t xml:space="preserve">JOURNAL DE TRESORERIE</t>
  </si>
  <si>
    <t xml:space="preserve">NOTE 5</t>
  </si>
  <si>
    <t xml:space="preserve">JOURNAL DE SUIVI DES CREANCES IMPAYEES</t>
  </si>
  <si>
    <t xml:space="preserve">NOTE 6</t>
  </si>
  <si>
    <t xml:space="preserve">JOURNAL DE SUIVI DES DETTES A PAYER</t>
  </si>
  <si>
    <t xml:space="preserve">T1</t>
  </si>
  <si>
    <t xml:space="preserve">TABLEAU DE SUIVI DES AMORTISSEMENTS DEDUCTIBLES REPUTES DIFFERES EN PERIODE DEFICITAIRE</t>
  </si>
  <si>
    <t xml:space="preserve">T2</t>
  </si>
  <si>
    <t xml:space="preserve">IMMOBILISATIONS : PLUS- VALUES ET MOINS VALUES DE CESSION</t>
  </si>
  <si>
    <t xml:space="preserve">T3</t>
  </si>
  <si>
    <t xml:space="preserve">IMMOBILISATIONS FINANCIERES</t>
  </si>
  <si>
    <t xml:space="preserve">T4</t>
  </si>
  <si>
    <t xml:space="preserve">EXTRAIT DE LA BALANCE GENERALE FOURNISSEURS</t>
  </si>
  <si>
    <t xml:space="preserve">T5</t>
  </si>
  <si>
    <t xml:space="preserve">SYNTHESE DES IMPOTS ET TAXES VERSES</t>
  </si>
  <si>
    <t xml:space="preserve">T6</t>
  </si>
  <si>
    <t xml:space="preserve">TABLEAU DE PASSAGE DU RESULTAT COMPTABLE AVANT IMPOT AU RESULAT FISCAL</t>
  </si>
  <si>
    <t xml:space="preserve">T7</t>
  </si>
  <si>
    <t xml:space="preserve">TABLEAU DE DETERMINATION DE L’IMPOT SUR LE RESULTAT :   IMPOT SUR LE BENEFICE FISCAL</t>
  </si>
  <si>
    <t xml:space="preserve">T8</t>
  </si>
  <si>
    <t xml:space="preserve">TABLEAU DE DETERMINATION DE L'IMPOT SUR LE RESULTAT: MINIMUM DE PERCEPTION</t>
  </si>
  <si>
    <t xml:space="preserve">T9</t>
  </si>
  <si>
    <t xml:space="preserve">TABLEAU DE DETERMINATION DE L’IMPOT SUR LE RESULTAT : RECAPITULATIF DES VERSEMENTS D’ACOMPTES ET DE RETENUES
SUBIES D’IMPOT SUR LES SOCIETES DE L’EXERCICE</t>
  </si>
  <si>
    <r>
      <rPr>
        <b val="true"/>
        <sz val="12"/>
        <color rgb="FF000000"/>
        <rFont val="Arial Narrow"/>
        <family val="2"/>
        <charset val="1"/>
      </rPr>
      <t xml:space="preserve"> 
A</t>
    </r>
    <r>
      <rPr>
        <sz val="12"/>
        <color rgb="FF000000"/>
        <rFont val="Arial Narrow"/>
        <family val="2"/>
        <charset val="1"/>
      </rPr>
      <t xml:space="preserve"> : Applicable                  </t>
    </r>
    <r>
      <rPr>
        <b val="true"/>
        <sz val="12"/>
        <color rgb="FF000000"/>
        <rFont val="Arial Narrow"/>
        <family val="2"/>
        <charset val="1"/>
      </rPr>
      <t xml:space="preserve">A/N</t>
    </r>
    <r>
      <rPr>
        <sz val="12"/>
        <color rgb="FF000000"/>
        <rFont val="Arial Narrow"/>
        <family val="2"/>
        <charset val="1"/>
      </rPr>
      <t xml:space="preserve"> : Non applicable.  
Par exemple pour une entité qui n'a pas de créances impayées, elle doit cocher à l'intersection ('ligne NOTE 5' &amp; 'colonne N/A') </t>
    </r>
  </si>
  <si>
    <t xml:space="preserve">MODELE BILAN ET COMPTE DE RESULTAT DU SYSTÈME MINIMAL</t>
  </si>
  <si>
    <t xml:space="preserve">Désignation entité : ……………………………….                                                                                                                 Exercice clos le 31-12- ……………………..</t>
  </si>
  <si>
    <t xml:space="preserve">Numéro d’identification : ………………………..                                                                                                                  Durée (en mois) : …………………………..</t>
  </si>
  <si>
    <t xml:space="preserve">BILAN SMT AU 31 DECEMBRE ………………………</t>
  </si>
  <si>
    <t xml:space="preserve">ACTIF</t>
  </si>
  <si>
    <t xml:space="preserve">NOTE</t>
  </si>
  <si>
    <t xml:space="preserve">MONTANT</t>
  </si>
  <si>
    <t xml:space="preserve">PASSIF</t>
  </si>
  <si>
    <t xml:space="preserve">EXERCICE N</t>
  </si>
  <si>
    <t xml:space="preserve">EXERCICE N-1</t>
  </si>
  <si>
    <t xml:space="preserve">Immobilisations (1)</t>
  </si>
  <si>
    <t xml:space="preserve">Compte exploitant</t>
  </si>
  <si>
    <t xml:space="preserve">Stocks</t>
  </si>
  <si>
    <t xml:space="preserve">Resultat exercice</t>
  </si>
  <si>
    <t xml:space="preserve">Clients et débiteurs divers</t>
  </si>
  <si>
    <t xml:space="preserve">Emprunt</t>
  </si>
  <si>
    <t xml:space="preserve">Caisse</t>
  </si>
  <si>
    <t xml:space="preserve">Founisseurs et crediteur divers</t>
  </si>
  <si>
    <t xml:space="preserve">Banque (en + ou en -)</t>
  </si>
  <si>
    <t xml:space="preserve">Total actif</t>
  </si>
  <si>
    <t xml:space="preserve">Total passif</t>
  </si>
  <si>
    <t xml:space="preserve">(1) A faire figurer à l'actif du bilan si elles correspondent à des montant significatif</t>
  </si>
  <si>
    <t xml:space="preserve">COMPTE DE RESULTAT SMT AU 31 DECEMBRE N</t>
  </si>
  <si>
    <t xml:space="preserve">RUBRIQUES</t>
  </si>
  <si>
    <t xml:space="preserve">Recettes sur ventes ou prestation de services</t>
  </si>
  <si>
    <t xml:space="preserve">Autres recettes sur activités</t>
  </si>
  <si>
    <t xml:space="preserve">TOTAL DES RECETTES SUR PRODUITS</t>
  </si>
  <si>
    <t xml:space="preserve">Dépenses sur achats</t>
  </si>
  <si>
    <t xml:space="preserve">Dépenses sur loyers</t>
  </si>
  <si>
    <t xml:space="preserve">Dépenses sur salaires</t>
  </si>
  <si>
    <t xml:space="preserve"> </t>
  </si>
  <si>
    <t xml:space="preserve">Dépenses sur impôts et taxes</t>
  </si>
  <si>
    <t xml:space="preserve">Charge d'intérêts</t>
  </si>
  <si>
    <t xml:space="preserve">Autres dépenses sur activités</t>
  </si>
  <si>
    <t xml:space="preserve">TOTAL DEPENSES SUR CHARGES</t>
  </si>
  <si>
    <t xml:space="preserve">B</t>
  </si>
  <si>
    <t xml:space="preserve">SOLDE: Excédent (+) ou insuffisance (-) de recettes (C-A-B)</t>
  </si>
  <si>
    <t xml:space="preserve">C</t>
  </si>
  <si>
    <t xml:space="preserve"> -Variations des stocks N/N-1</t>
  </si>
  <si>
    <t xml:space="preserve"> -Variations des créances N/N-1</t>
  </si>
  <si>
    <t xml:space="preserve"> +Variations des dettes d'exploitation N/N-1</t>
  </si>
  <si>
    <t xml:space="preserve">DOTATIONS AMORTISSEMENTS</t>
  </si>
  <si>
    <t xml:space="preserve">F</t>
  </si>
  <si>
    <t xml:space="preserve">RESULTAT EXERCICE (G=C-D+E-F)</t>
  </si>
  <si>
    <t xml:space="preserve">G</t>
  </si>
  <si>
    <t xml:space="preserve">Désignation entité : ……………………………….                                             Exercice clos le 31-12- ……………………..</t>
  </si>
  <si>
    <t xml:space="preserve">Numéro d’identification : ………………………..                                              Durée (en mois) : …………………………..</t>
  </si>
  <si>
    <t xml:space="preserve">Tableau de suivi du matériel, du mobilier et des cautions</t>
  </si>
  <si>
    <t xml:space="preserve">Date</t>
  </si>
  <si>
    <t xml:space="preserve">Désignation</t>
  </si>
  <si>
    <t xml:space="preserve">Montant</t>
  </si>
  <si>
    <t xml:space="preserve">Date de sortie</t>
  </si>
  <si>
    <t xml:space="preserve">Prix de cession</t>
  </si>
  <si>
    <t xml:space="preserve">ETAT DES STOCKS</t>
  </si>
  <si>
    <t xml:space="preserve">ETAT DES STOCKS AU 31 DECEMBRE……………………….</t>
  </si>
  <si>
    <t xml:space="preserve">REFERENCE</t>
  </si>
  <si>
    <t xml:space="preserve">DESIGNATION</t>
  </si>
  <si>
    <t xml:space="preserve">QUANTITE</t>
  </si>
  <si>
    <t xml:space="preserve">PRIX UNITAIRE</t>
  </si>
  <si>
    <t xml:space="preserve">VALEUR DU STOCK INITIAL</t>
  </si>
  <si>
    <t xml:space="preserve">VALEUR DU STOCK FINAL</t>
  </si>
  <si>
    <t xml:space="preserve">ETAT DES CREANCES ET DES DETTES NON ECHUS AU 31 DECEMBRE</t>
  </si>
  <si>
    <t xml:space="preserve">ETAT DES CREANCES ET DES DETTES NON ECHUES AU 31 DECEMBRE……………………….</t>
  </si>
  <si>
    <t xml:space="preserve">DATE</t>
  </si>
  <si>
    <t xml:space="preserve">NOM DU CLIENT</t>
  </si>
  <si>
    <t xml:space="preserve">Montant au 31 décembre</t>
  </si>
  <si>
    <t xml:space="preserve">Montant au 1er janvier</t>
  </si>
  <si>
    <t xml:space="preserve">Variation %</t>
  </si>
  <si>
    <t xml:space="preserve">TOTAL DES CREANCES</t>
  </si>
  <si>
    <t xml:space="preserve">TOTAL DES DETTES</t>
  </si>
  <si>
    <t xml:space="preserve">Désignation entité : ……………………………….                                                                                                                                                                                                         Exercice clos le 31-12- ……………………..</t>
  </si>
  <si>
    <t xml:space="preserve">Numéro d’identification : ………………………..                                                                                                                                                                                                          Durée (en mois) : …………………………..</t>
  </si>
  <si>
    <t xml:space="preserve">JOURNAL DE TRESORERIE mois de……………….Année………………………</t>
  </si>
  <si>
    <t xml:space="preserve">Libellés</t>
  </si>
  <si>
    <t xml:space="preserve">Recettes</t>
  </si>
  <si>
    <t xml:space="preserve">Dépenses</t>
  </si>
  <si>
    <t xml:space="preserve">Solde</t>
  </si>
  <si>
    <t xml:space="preserve">Ventilation recettes</t>
  </si>
  <si>
    <t xml:space="preserve">Ventilation dépenses</t>
  </si>
  <si>
    <t xml:space="preserve">Vente</t>
  </si>
  <si>
    <t xml:space="preserve">Autres</t>
  </si>
  <si>
    <t xml:space="preserve">Matériel et Mobilier</t>
  </si>
  <si>
    <t xml:space="preserve">Achats marchandises</t>
  </si>
  <si>
    <t xml:space="preserve">Achats matières et fournitures</t>
  </si>
  <si>
    <t xml:space="preserve">Loyer</t>
  </si>
  <si>
    <t xml:space="preserve">Salaires</t>
  </si>
  <si>
    <t xml:space="preserve">Impôts et taxes</t>
  </si>
  <si>
    <t xml:space="preserve">Report à nouveau</t>
  </si>
  <si>
    <t xml:space="preserve">Solde à reporter</t>
  </si>
  <si>
    <t xml:space="preserve">Journal de suivi des créances impayées</t>
  </si>
  <si>
    <t xml:space="preserve">N° facture</t>
  </si>
  <si>
    <t xml:space="preserve">Nom du client</t>
  </si>
  <si>
    <t xml:space="preserve">Date paiement</t>
  </si>
  <si>
    <t xml:space="preserve">JOURNAL DE SUIVI DES DETTES A PAYER </t>
  </si>
  <si>
    <t xml:space="preserve">Journal de suivi des dettes à payer</t>
  </si>
  <si>
    <t xml:space="preserve">Nom du fournisseur</t>
  </si>
  <si>
    <t xml:space="preserve">Désignation entité : ……………………………….                                                                                                                                 Exercice clos le 31-12- ……………………..</t>
  </si>
  <si>
    <t xml:space="preserve">Numéro d’identification : ………………………..                                                                                                                                  Durée (en mois) : …………………………..</t>
  </si>
  <si>
    <t xml:space="preserve">Rubriques</t>
  </si>
  <si>
    <t xml:space="preserve">Report des amortissements antérieurement différés à l'ouverture</t>
  </si>
  <si>
    <t xml:space="preserve">amortissements différés de l'exercice</t>
  </si>
  <si>
    <t xml:space="preserve">Imputation sur l'exercise
 d'amortissements 
antérieurement différés</t>
  </si>
  <si>
    <t xml:space="preserve">Total du report des amortissements antérieuement différés non imputés</t>
  </si>
  <si>
    <t xml:space="preserve">Immobilisations incorporelles</t>
  </si>
  <si>
    <t xml:space="preserve">Désignation entité : ……………………………….                                                                                       Exercice clos le 31-12- ……………………..</t>
  </si>
  <si>
    <t xml:space="preserve">Numéro d’identification : ………………………..                                                                                        Durée (en mois) : …………………………..</t>
  </si>
  <si>
    <t xml:space="preserve">
 IMMOBILISATIONS : PLUS- VALUES ET MOINS VALUES DE CESSION</t>
  </si>
  <si>
    <t xml:space="preserve">MONTANT
BRUT
A</t>
  </si>
  <si>
    <t xml:space="preserve">AMORTISSEMENTS
PRATIQUES
B</t>
  </si>
  <si>
    <t xml:space="preserve">VALEUR COMPTABLE NETTE                                      C=A - B</t>
  </si>
  <si>
    <t xml:space="preserve">PRIX DE CESSIONS              D</t>
  </si>
  <si>
    <t xml:space="preserve">PLUS-VALUES OU MOINS-VALUES           E= D-C</t>
  </si>
  <si>
    <t xml:space="preserve">Frais de développement et de prospection
Brevets, licenees, logiciels et droits similaires
Fonds commercial et droit au bail
Autres immobilisations incomporelles</t>
  </si>
  <si>
    <t xml:space="preserve">SOUS TOTAL : IMMOBILISATIONS
INCORPORELLES</t>
  </si>
  <si>
    <t xml:space="preserve">Terrains
Bàtiments
Aménagements, agencements
Matériel, bobilier et actifs biologiques
Matériel de transport</t>
  </si>
  <si>
    <t xml:space="preserve">SOUS TOTAL : IMMOBILISATIONS
CORPORELLES</t>
  </si>
  <si>
    <t xml:space="preserve">Titres de participations</t>
  </si>
  <si>
    <t xml:space="preserve">Autres immobilisations financières</t>
  </si>
  <si>
    <t xml:space="preserve">SOUS TOTAL : IMMOBILISATTIONS FINANCIERES</t>
  </si>
  <si>
    <t xml:space="preserve">TOTAL GENERAL</t>
  </si>
  <si>
    <t xml:space="preserve">Commentaire :</t>
  </si>
  <si>
    <t xml:space="preserve">Mentionner la justification de la cession ainsi que la date d'aquisition et la date de sortie</t>
  </si>
  <si>
    <t xml:space="preserve">Désignation entité : ……………………………….                                                         Exercice clos le 31-12- ……………………..</t>
  </si>
  <si>
    <t xml:space="preserve">Numéro d’identification : ………………………..                                                          Durée (en mois) : …………………………..</t>
  </si>
  <si>
    <t xml:space="preserve">
IMMOBILISATIONS FINANCIERES</t>
  </si>
  <si>
    <t xml:space="preserve">Libelés</t>
  </si>
  <si>
    <t xml:space="preserve">Année
N</t>
  </si>
  <si>
    <t xml:space="preserve">Année
N-1</t>
  </si>
  <si>
    <t xml:space="preserve">Variation
en %</t>
  </si>
  <si>
    <t xml:space="preserve">Créances à un
an au plus</t>
  </si>
  <si>
    <t xml:space="preserve">Créances à 
plus d'un
an et à 
deux ans
au plus</t>
  </si>
  <si>
    <t xml:space="preserve">Créances
à plus de
deux ans</t>
  </si>
  <si>
    <t xml:space="preserve">Titres de participation</t>
  </si>
  <si>
    <t xml:space="preserve">Prêts et créances</t>
  </si>
  <si>
    <t xml:space="preserve">Prêt au personnel</t>
  </si>
  <si>
    <t xml:space="preserve">Créances sur l'Etat</t>
  </si>
  <si>
    <t xml:space="preserve">Titres immobilisés</t>
  </si>
  <si>
    <t xml:space="preserve">Dépôts et cautionnements</t>
  </si>
  <si>
    <t xml:space="preserve">Intérêts courus</t>
  </si>
  <si>
    <t xml:space="preserve">TOTAL BRUT</t>
  </si>
  <si>
    <t xml:space="preserve">Dépréciations titres de participation</t>
  </si>
  <si>
    <t xml:space="preserve">Dépréciations autres immobilisations</t>
  </si>
  <si>
    <t xml:space="preserve">TOTAL NET DE DEPRECIATION</t>
  </si>
  <si>
    <t xml:space="preserve">Liste des filiales et participations:</t>
  </si>
  <si>
    <t xml:space="preserve">Dénomination sociale</t>
  </si>
  <si>
    <t xml:space="preserve">Localisation
(ville / Pays)</t>
  </si>
  <si>
    <t xml:space="preserve">Valeur
d'acquisition</t>
  </si>
  <si>
    <t xml:space="preserve">% Détenu</t>
  </si>
  <si>
    <t xml:space="preserve">Montant
 des capitaux 
propres
filiale</t>
  </si>
  <si>
    <t xml:space="preserve">Résultal
dernier
exercice
filiale</t>
  </si>
  <si>
    <t xml:space="preserve">Commentaire:</t>
  </si>
  <si>
    <t xml:space="preserve">Justifier toute variation significative</t>
  </si>
  <si>
    <t xml:space="preserve">Commenter toutes les créances anciennes</t>
  </si>
  <si>
    <t xml:space="preserve">Pour les créances relatives à la concession, faire un descriptif de l'accord,</t>
  </si>
  <si>
    <t xml:space="preserve">Indiquer:</t>
  </si>
  <si>
    <t xml:space="preserve">La nature de La créance</t>
  </si>
  <si>
    <t xml:space="preserve">La durée de la concession</t>
  </si>
  <si>
    <t xml:space="preserve">L'échéance</t>
  </si>
  <si>
    <t xml:space="preserve">Indiquer le nombre et la date d'acquisition des actions ou parts propres</t>
  </si>
  <si>
    <t xml:space="preserve">Dépréciation/ indiquer les évènements et les circonstances qui ont motivé la dépréciation ou la reprise</t>
  </si>
  <si>
    <t xml:space="preserve">Désignation entité (s) : ……………………………….                                                             Exercice clos le 31-12- ……………………..</t>
  </si>
  <si>
    <t xml:space="preserve">Numéro d’identification : ………………………..                                                              Durée (en mois) : …………………………..</t>
  </si>
  <si>
    <t xml:space="preserve">No Compte</t>
  </si>
  <si>
    <t xml:space="preserve">Numéro</t>
  </si>
  <si>
    <t xml:space="preserve">Solde ouverture</t>
  </si>
  <si>
    <t xml:space="preserve">Mouvements</t>
  </si>
  <si>
    <t xml:space="preserve">Solde clôture</t>
  </si>
  <si>
    <t xml:space="preserve">Variation</t>
  </si>
  <si>
    <t xml:space="preserve">Débit</t>
  </si>
  <si>
    <t xml:space="preserve">Crédit</t>
  </si>
  <si>
    <t xml:space="preserve">DETAIL DU COMPTE ACHAT</t>
  </si>
  <si>
    <t xml:space="preserve">Compte 60: Achats</t>
  </si>
  <si>
    <t xml:space="preserve">Lignes</t>
  </si>
  <si>
    <t xml:space="preserve">N° de la Nomenclature</t>
  </si>
  <si>
    <t xml:space="preserve">Quantité</t>
  </si>
  <si>
    <t xml:space="preserve">Prix Unitaire</t>
  </si>
  <si>
    <t xml:space="preserve">Total</t>
  </si>
  <si>
    <t xml:space="preserve">6015/6045/6085</t>
  </si>
  <si>
    <t xml:space="preserve">6019/6029/6049/
6059/6089</t>
  </si>
  <si>
    <t xml:space="preserve">Totaux lignes
1 à 5</t>
  </si>
  <si>
    <t xml:space="preserve">Gains de change</t>
  </si>
  <si>
    <t xml:space="preserve">COMPTE 61: TRANSPORTS</t>
  </si>
  <si>
    <t xml:space="preserve">Comptes</t>
  </si>
  <si>
    <t xml:space="preserve">OBJET DU TRANSPORT</t>
  </si>
  <si>
    <t xml:space="preserve">FRAIS DE TRANSPORT SUPPORTES AU CAMEROUN</t>
  </si>
  <si>
    <t xml:space="preserve">SUPPORTES
A
L'ETRANGER
6</t>
  </si>
  <si>
    <t xml:space="preserve">TOTAL
7=1+2+3+4+5+6</t>
  </si>
  <si>
    <t xml:space="preserve">Transport terrestre</t>
  </si>
  <si>
    <t xml:space="preserve">Par Eau
3</t>
  </si>
  <si>
    <t xml:space="preserve">Par Air
4</t>
  </si>
  <si>
    <t xml:space="preserve">Service
Auxiliaires
des
Transports
5</t>
  </si>
  <si>
    <t xml:space="preserve">Routier
1</t>
  </si>
  <si>
    <t xml:space="preserve">Ferroviaire
2</t>
  </si>
  <si>
    <t xml:space="preserve">Transport sur achats</t>
  </si>
  <si>
    <t xml:space="preserve">Transports sur ventes</t>
  </si>
  <si>
    <t xml:space="preserve">Transports pour le compte Tiers</t>
  </si>
  <si>
    <t xml:space="preserve">Transport du Personnel</t>
  </si>
  <si>
    <t xml:space="preserve">Transport de Plis</t>
  </si>
  <si>
    <t xml:space="preserve">Autres frais de transport</t>
  </si>
  <si>
    <t xml:space="preserve">Désignation entité : ……………………………….                                                      Exercice clos le 31-12- ……………………..</t>
  </si>
  <si>
    <t xml:space="preserve">Numéro d’identification : ………………………..                                                       Durée (en mois) : …………………………..</t>
  </si>
  <si>
    <t xml:space="preserve">Année N</t>
  </si>
  <si>
    <t xml:space="preserve">Régularisations</t>
  </si>
  <si>
    <t xml:space="preserve">Année N-1</t>
  </si>
  <si>
    <t xml:space="preserve">Variation en %</t>
  </si>
  <si>
    <t xml:space="preserve">Impôts sur les Societé</t>
  </si>
  <si>
    <t xml:space="preserve">Impôt sur le Revenue des Personnes Physique (IRPP)</t>
  </si>
  <si>
    <t xml:space="preserve">Traitements, salaires, rentes viagères </t>
  </si>
  <si>
    <t xml:space="preserve">Revenu des Capitaux Mobiliers (IRCM)</t>
  </si>
  <si>
    <t xml:space="preserve">Revenus fonciers</t>
  </si>
  <si>
    <t xml:space="preserve">Bénéficce artisanaux, industriels, et commerciaux</t>
  </si>
  <si>
    <t xml:space="preserve">Bénéfice agricole</t>
  </si>
  <si>
    <t xml:space="preserve">Bénéfice des professions non commerciales</t>
  </si>
  <si>
    <t xml:space="preserve">Revenus non commerciaux</t>
  </si>
  <si>
    <t xml:space="preserve">Taxe sur la Valeur Ajoutée</t>
  </si>
  <si>
    <t xml:space="preserve">Droits d'accises</t>
  </si>
  <si>
    <t xml:space="preserve">Ad valorem</t>
  </si>
  <si>
    <t xml:space="preserve">Au taux de 25%</t>
  </si>
  <si>
    <t xml:space="preserve">Au taux de 12,5%</t>
  </si>
  <si>
    <t xml:space="preserve">Au taux de 5%</t>
  </si>
  <si>
    <t xml:space="preserve">Au taux de 2%</t>
  </si>
  <si>
    <t xml:space="preserve">Spécifiques</t>
  </si>
  <si>
    <t xml:space="preserve">Boissons alcoolisées </t>
  </si>
  <si>
    <t xml:space="preserve">Emballages non retournables (boissons alcoolisées et gazeuses) </t>
  </si>
  <si>
    <t xml:space="preserve">Autres emballages*</t>
  </si>
  <si>
    <t xml:space="preserve">Taxe sur les jeux</t>
  </si>
  <si>
    <t xml:space="preserve">Taxe de séjour</t>
  </si>
  <si>
    <t xml:space="preserve">Taxe Spéciale sur les Revenus</t>
  </si>
  <si>
    <t xml:space="preserve">Au taux général de 15%</t>
  </si>
  <si>
    <t xml:space="preserve">Au taux moyen de 10%</t>
  </si>
  <si>
    <t xml:space="preserve">Au taux reduit de 5%</t>
  </si>
  <si>
    <t xml:space="preserve">Au taux  super reduit de 2%</t>
  </si>
  <si>
    <t xml:space="preserve">Taxe Spéciale sur les Produits Pétroliers (TSPP)</t>
  </si>
  <si>
    <t xml:space="preserve">Taxes minières</t>
  </si>
  <si>
    <t xml:space="preserve">Taxe à l'extraction</t>
  </si>
  <si>
    <t xml:space="preserve">Taxe ad valorem</t>
  </si>
  <si>
    <t xml:space="preserve">Autres taxes minières</t>
  </si>
  <si>
    <t xml:space="preserve">Recette des forêts</t>
  </si>
  <si>
    <t xml:space="preserve">Taxe d'abattage</t>
  </si>
  <si>
    <t xml:space="preserve">Redevance Forestière Annuelle (RFA)</t>
  </si>
  <si>
    <t xml:space="preserve">Autres taxes forestières</t>
  </si>
  <si>
    <t xml:space="preserve">Droit de timbre automobile</t>
  </si>
  <si>
    <t xml:space="preserve">Droits d’enregistrement</t>
  </si>
  <si>
    <t xml:space="preserve">Taxe à l'essieu</t>
  </si>
  <si>
    <t xml:space="preserve">Taxe foncière</t>
  </si>
  <si>
    <t xml:space="preserve">Droit de timbre d'aéroport</t>
  </si>
  <si>
    <t xml:space="preserve">Timbre sur la publicité</t>
  </si>
  <si>
    <t xml:space="preserve">Autres impôts et taxes</t>
  </si>
  <si>
    <t xml:space="preserve">* Plafonné à 10% de la valeur du produit</t>
  </si>
  <si>
    <t xml:space="preserve">Commentaire :</t>
  </si>
  <si>
    <r>
      <rPr>
        <sz val="12"/>
        <color rgb="FF000000"/>
        <rFont val="Arial Narrow"/>
        <family val="2"/>
        <charset val="1"/>
      </rPr>
      <t xml:space="preserve">·</t>
    </r>
    <r>
      <rPr>
        <sz val="7"/>
        <color rgb="FF000000"/>
        <rFont val="Arial Narrow"/>
        <family val="2"/>
        <charset val="1"/>
      </rPr>
      <t xml:space="preserve">         </t>
    </r>
    <r>
      <rPr>
        <sz val="12"/>
        <color rgb="FF000000"/>
        <rFont val="Arial Narrow"/>
        <family val="2"/>
        <charset val="1"/>
      </rPr>
      <t xml:space="preserve">Commenter toute variation significative.</t>
    </r>
  </si>
  <si>
    <r>
      <rPr>
        <sz val="12"/>
        <color rgb="FF000000"/>
        <rFont val="Arial Narrow"/>
        <family val="2"/>
        <charset val="1"/>
      </rPr>
      <t xml:space="preserve">·</t>
    </r>
    <r>
      <rPr>
        <sz val="7"/>
        <color rgb="FF000000"/>
        <rFont val="Arial Narrow"/>
        <family val="2"/>
        <charset val="1"/>
      </rPr>
      <t xml:space="preserve">         </t>
    </r>
    <r>
      <rPr>
        <sz val="12"/>
        <color rgb="FF000000"/>
        <rFont val="Arial Narrow"/>
        <family val="2"/>
        <charset val="1"/>
      </rPr>
      <t xml:space="preserve">Détailler les pénalités et amendes et indiquer la cause.</t>
    </r>
  </si>
  <si>
    <t xml:space="preserve">Désignation entité : ……………………………….                                                               Exercice clos le 31-12- ……………………..</t>
  </si>
  <si>
    <t xml:space="preserve">Numéro d’identification : ………………………..                                                                Durée (en mois) : …………………………..</t>
  </si>
  <si>
    <t xml:space="preserve">ligne</t>
  </si>
  <si>
    <t xml:space="preserve">Montants</t>
  </si>
  <si>
    <t xml:space="preserve">SOLDE DU RESULTAT NET AVANT IMPOT SUR LE RESULTAT</t>
  </si>
  <si>
    <t xml:space="preserve">BENEFICE NET COMPTABLE AVANT IMPOT</t>
  </si>
  <si>
    <t xml:space="preserve">PERTE NETTE COMPTABLE AVNT IMPOT</t>
  </si>
  <si>
    <t xml:space="preserve">REINTEGRATION DES CHARGES OU PERTES NON DEDUCTIBLES OU PARTIELLEMENT DEDUCTIBLES DU POINT DE VUE FISCAL</t>
  </si>
  <si>
    <t xml:space="preserve">Amortissement non déductible</t>
  </si>
  <si>
    <t xml:space="preserve">Amortissement comptabilités mais réputés différés en période déficitaire</t>
  </si>
  <si>
    <t xml:space="preserve">Provisions non déductibles</t>
  </si>
  <si>
    <t xml:space="preserve">Intérêt excédentaires des comptes courants d’associés</t>
  </si>
  <si>
    <t xml:space="preserve">Frais de siège et d’assistance technique</t>
  </si>
  <si>
    <t xml:space="preserve">Impôt non déductibles autres qu’impôt sur le résultat</t>
  </si>
  <si>
    <t xml:space="preserve">Amendes et pénalités non déductibles</t>
  </si>
  <si>
    <t xml:space="preserve">Pourboires et dons non déductible </t>
  </si>
  <si>
    <t xml:space="preserve">Retenue à la source(IRMC) sur revenus des capitaux mobiliers</t>
  </si>
  <si>
    <t xml:space="preserve">Divers 1</t>
  </si>
  <si>
    <t xml:space="preserve">Divers 2</t>
  </si>
  <si>
    <t xml:space="preserve">Divers 3</t>
  </si>
  <si>
    <t xml:space="preserve">REINTEGRATIONS : totaux lignes 3 à 14</t>
  </si>
  <si>
    <t xml:space="preserve">Total intermédiaire POSITIF : ligne 15+ligne1ou ligne15+ligne2</t>
  </si>
  <si>
    <t xml:space="preserve">Total intermédiaire NEGATIF : ligne2+ligne 15</t>
  </si>
  <si>
    <t xml:space="preserve">CHARGES OU PERTES, PRODUITS OU PROFITS DEDUCTIBLES DU POINT DE VUE FISCAL</t>
  </si>
  <si>
    <t xml:space="preserve">Amortissement antérieur différés et imputés sur l’exercice</t>
  </si>
  <si>
    <t xml:space="preserve">Provisions antérieurement taxés ou définitivement exonérées réintégrées dans l’exercice</t>
  </si>
  <si>
    <t xml:space="preserve">Fraction non imposable des plus-values réalisées en fin d’exploitation </t>
  </si>
  <si>
    <t xml:space="preserve">Produit nets des filiales (après déduction de la quote-part de frais et charges)</t>
  </si>
  <si>
    <t xml:space="preserve">Autres revenus mobiliers déductibles</t>
  </si>
  <si>
    <t xml:space="preserve">Frais de siège et d’assistance technique déductibles</t>
  </si>
  <si>
    <t xml:space="preserve">DEDUCTIONS : totaux lignes 18 à 26</t>
  </si>
  <si>
    <t xml:space="preserve">SITUATION DE L’ENTREPRISE AU REGARD DU MINIMUM DE PERCEPTION</t>
  </si>
  <si>
    <t xml:space="preserve">LIGNE</t>
  </si>
  <si>
    <t xml:space="preserve">BASES</t>
  </si>
  <si>
    <t xml:space="preserve">taux</t>
  </si>
  <si>
    <t xml:space="preserve">Principal de l’impôt</t>
  </si>
  <si>
    <t xml:space="preserve">Minimum de perception</t>
  </si>
  <si>
    <t xml:space="preserve">Minimum proportionnel au chiffre d’affaires</t>
  </si>
  <si>
    <t xml:space="preserve">Impôt sur les sociétés</t>
  </si>
  <si>
    <t xml:space="preserve">BIC et BNC</t>
  </si>
  <si>
    <t xml:space="preserve">Bénéfice artisanaux</t>
  </si>
  <si>
    <t xml:space="preserve">Bénéficiaires agricoles</t>
  </si>
  <si>
    <t xml:space="preserve">IR</t>
  </si>
  <si>
    <t xml:space="preserve">TOTAL lignes 32 à 38</t>
  </si>
  <si>
    <t xml:space="preserve">Désignation entité : ……………………………….                                                                Exercice clos le 31-12- ……………………..</t>
  </si>
  <si>
    <t xml:space="preserve">Numéro d’identification : ………………………..                                                                 Durée (en mois) : …………………………..</t>
  </si>
  <si>
    <t xml:space="preserve">DETERMINATION DU BENEFICE DEFINITIF</t>
  </si>
  <si>
    <t xml:space="preserve">REPORT DU BENEFICE FISCAL DE L’EXERCICE</t>
  </si>
  <si>
    <t xml:space="preserve">DEDUCTION PAR SUITE DE REINVESTISSEMENTS ANTERIEURS</t>
  </si>
  <si>
    <t xml:space="preserve">intitulés</t>
  </si>
  <si>
    <t xml:space="preserve">Année N-3</t>
  </si>
  <si>
    <t xml:space="preserve">Année N-2</t>
  </si>
  <si>
    <t xml:space="preserve">Réinvestissement admis et reportés</t>
  </si>
  <si>
    <t xml:space="preserve">Réinvestissement déductibles=50% * ligne2</t>
  </si>
  <si>
    <t xml:space="preserve">Réinvestissement effectivement déduits</t>
  </si>
  <si>
    <t xml:space="preserve">Total ligne 4</t>
  </si>
  <si>
    <t xml:space="preserve">Réinvestissement reportables=2* (ligne3-ligne4)</t>
  </si>
  <si>
    <t xml:space="preserve">DEDUCTION DES REINVESTISSEMENTS DE L’EXERCICE</t>
  </si>
  <si>
    <t xml:space="preserve">Réinvestissements admis</t>
  </si>
  <si>
    <t xml:space="preserve">Réinvestissement déductibles=50%*ligne2</t>
  </si>
  <si>
    <t xml:space="preserve">Réinvestissement déduits =50%*ligne1</t>
  </si>
  <si>
    <t xml:space="preserve">Total ligne 8</t>
  </si>
  <si>
    <t xml:space="preserve">Réinvestissements reportables=2*(ligne7 – ligne 8)</t>
  </si>
  <si>
    <t xml:space="preserve">IMPUTATION DES REPORTS DEFICITAIRES</t>
  </si>
  <si>
    <t xml:space="preserve">Année N-4</t>
  </si>
  <si>
    <t xml:space="preserve">Année-3</t>
  </si>
  <si>
    <t xml:space="preserve">année N-1</t>
  </si>
  <si>
    <t xml:space="preserve">DEFICITS REPORTES</t>
  </si>
  <si>
    <t xml:space="preserve">Déficits imputés sur l’exercice</t>
  </si>
  <si>
    <t xml:space="preserve">Total ligne 11</t>
  </si>
  <si>
    <t xml:space="preserve">Déficits reportables</t>
  </si>
  <si>
    <t xml:space="preserve">BENEFICE FISCAL DEFINITIF (total ligne 1, 4, 8 et 11)</t>
  </si>
  <si>
    <t xml:space="preserve">CALCUL DE L’IMPOT SUR LE BENEFICE FISCAL DEFINITIF</t>
  </si>
  <si>
    <t xml:space="preserve">base</t>
  </si>
  <si>
    <t xml:space="preserve">montants</t>
  </si>
  <si>
    <t xml:space="preserve">Impôts sur les sociétés</t>
  </si>
  <si>
    <t xml:space="preserve">IRCM non retenus à la source</t>
  </si>
  <si>
    <t xml:space="preserve">Déduction de la IRCM retenue à la source</t>
  </si>
  <si>
    <t xml:space="preserve">Autres déductions</t>
  </si>
  <si>
    <t xml:space="preserve">impôt nets dus (ligne14 + ligne 15) – (ligne 16 + ligne 17)</t>
  </si>
  <si>
    <t xml:space="preserve">Centimes additionnels commerciaux</t>
  </si>
  <si>
    <t xml:space="preserve">TOTAL DE L’IMPOT (ligne 18 + ligne 19)</t>
  </si>
  <si>
    <t xml:space="preserve">Acomptes versés (report ligne 13 tableau CF1 QUATER col. 6)</t>
  </si>
  <si>
    <t xml:space="preserve">Net à payer</t>
  </si>
  <si>
    <t xml:space="preserve">Crédit d’impôt</t>
  </si>
  <si>
    <t xml:space="preserve">compte 89 : impôts sur le résultat</t>
  </si>
  <si>
    <t xml:space="preserve">rubriques</t>
  </si>
  <si>
    <t xml:space="preserve">montant</t>
  </si>
  <si>
    <t xml:space="preserve">Impôts sur les bénéfices de l’exercice</t>
  </si>
  <si>
    <t xml:space="preserve">Rappel d’impôts sur résultat antérieurs</t>
  </si>
  <si>
    <t xml:space="preserve">Dégrèvement et annulations d’impôts sur résultats antérieurs</t>
  </si>
  <si>
    <t xml:space="preserve">RUUBRIQUES</t>
  </si>
  <si>
    <t xml:space="preserve">Ligne</t>
  </si>
  <si>
    <t xml:space="preserve">MONTANTS</t>
  </si>
  <si>
    <t xml:space="preserve">REPPORT MINIMUM DE PERCEPTION</t>
  </si>
  <si>
    <t xml:space="preserve">REDUCTION D'IMPOT PAR SUITE DE REINVESTISSEMENT ANTERIEUR</t>
  </si>
  <si>
    <t xml:space="preserve">PERIODES</t>
  </si>
  <si>
    <t xml:space="preserve">Réinvestissements
admis et reportés</t>
  </si>
  <si>
    <t xml:space="preserve">Base 50% x
colonne 1</t>
  </si>
  <si>
    <t xml:space="preserve">Base effective de la
réduction d'impôt</t>
  </si>
  <si>
    <t xml:space="preserve">Réinves reportables
2 x (col2-col 3)</t>
  </si>
  <si>
    <t xml:space="preserve">Année N - 3 et Antérieures</t>
  </si>
  <si>
    <t xml:space="preserve">TOTAUX</t>
  </si>
  <si>
    <t xml:space="preserve">Taux d'impôt</t>
  </si>
  <si>
    <t xml:space="preserve">REDUCTION D'IMPOT PAR SUITE DE REINVESTISSEMENT DE L'EXERCICE</t>
  </si>
  <si>
    <t xml:space="preserve">Réivestissement admis de l'exercice</t>
  </si>
  <si>
    <t xml:space="preserve">Base de la réduction d'impôt (50% x ligne 7)</t>
  </si>
  <si>
    <t xml:space="preserve">x (taux</t>
  </si>
  <si>
    <t xml:space="preserve">Base effective de la réduction d'impôt</t>
  </si>
  <si>
    <t xml:space="preserve">de </t>
  </si>
  <si>
    <t xml:space="preserve">Réinvestissements Reportables = 2 x (ligne 8 - ligne 9)</t>
  </si>
  <si>
    <t xml:space="preserve">l'impôt =</t>
  </si>
  <si>
    <t xml:space="preserve">Impôt sur les revenus des capitaux mobiliers non imputés à la source</t>
  </si>
  <si>
    <t xml:space="preserve">+</t>
  </si>
  <si>
    <t xml:space="preserve">Surtaxe Progressive due par les sociétés e autres personnes morales au titre
des revenus occultes distribués</t>
  </si>
  <si>
    <t xml:space="preserve">Capitaux non imposés à la source</t>
  </si>
  <si>
    <t xml:space="preserve">DEDUCTIONS</t>
  </si>
  <si>
    <t xml:space="preserve">IRCM (Impôt sur le Revenu des Capitaux Mobiliers)</t>
  </si>
  <si>
    <t xml:space="preserve">-</t>
  </si>
  <si>
    <t xml:space="preserve">Plus value sur cession immeubles</t>
  </si>
  <si>
    <t xml:space="preserve">CALCUL DU MINIMUM DE PERCEPTION</t>
  </si>
  <si>
    <t xml:space="preserve">Base</t>
  </si>
  <si>
    <t xml:space="preserve">Taux</t>
  </si>
  <si>
    <t xml:space="preserve">Minimum de perception secteur administré*</t>
  </si>
  <si>
    <t xml:space="preserve">IRCM non retenu à la source</t>
  </si>
  <si>
    <t xml:space="preserve">Déduction de l'IRCM</t>
  </si>
  <si>
    <t xml:space="preserve">Impôts Nets Dûs (ligne 16 + ligne 17)</t>
  </si>
  <si>
    <t xml:space="preserve">Centimes Additionnels Communaux</t>
  </si>
  <si>
    <t xml:space="preserve">TOTAL DE L'IMPOT (ligne 20 + ligne 21)</t>
  </si>
  <si>
    <t xml:space="preserve">Accomptes versés (report ligne 13 tableau CF1 QUATER col. 6)</t>
  </si>
  <si>
    <t xml:space="preserve">Net à Payer (ligne 22 - ligne 23)</t>
  </si>
  <si>
    <t xml:space="preserve">Crédit d'Impôt (ligne 23 - ligne 22)</t>
  </si>
  <si>
    <t xml:space="preserve">SITUATION DES REPORTS DEFICITAIRES POUR LES ENTREPRISES AUTRES QUE CELLES IMPOSEES AU BENEFICE REEL</t>
  </si>
  <si>
    <t xml:space="preserve">Report du Bénéfice Fiscal de l'Exercice</t>
  </si>
  <si>
    <t xml:space="preserve">Report de la Perte Fiscale de l'Exercice</t>
  </si>
  <si>
    <t xml:space="preserve">Imputation des Reports Déficitaires</t>
  </si>
  <si>
    <t xml:space="preserve">N - 4</t>
  </si>
  <si>
    <t xml:space="preserve">N - 3</t>
  </si>
  <si>
    <t xml:space="preserve">N - 2</t>
  </si>
  <si>
    <t xml:space="preserve">N - 1</t>
  </si>
  <si>
    <t xml:space="preserve">Déficits reportés</t>
  </si>
  <si>
    <t xml:space="preserve">Déficits imputés</t>
  </si>
  <si>
    <t xml:space="preserve">Bénéfice Fiscal Définitif</t>
  </si>
  <si>
    <t xml:space="preserve">Perte Fiscale Définitive</t>
  </si>
  <si>
    <t xml:space="preserve">Compte 89: Impôts sur le Résultat</t>
  </si>
  <si>
    <t xml:space="preserve">Impôts sur les Bénéfices de l'Exercice</t>
  </si>
  <si>
    <t xml:space="preserve">Rappel d'Impôts sur Résultats Antérieurs</t>
  </si>
  <si>
    <t xml:space="preserve">Minmum de Perception</t>
  </si>
  <si>
    <t xml:space="preserve">Dégrèvements et Annulations d'Impôts sur Résultats Antérieurs</t>
  </si>
  <si>
    <t xml:space="preserve">*Liquidé sur la marge brute</t>
  </si>
  <si>
    <t xml:space="preserve">Désignation entité : ……………………………….                                                                                                                                                       Exercice clos le 31-12- ……………………..</t>
  </si>
  <si>
    <t xml:space="preserve">Numéro d’identification : ………………………..                                                                                                                                                        Durée (en mois) : …………………………..</t>
  </si>
  <si>
    <t xml:space="preserve">MOIS</t>
  </si>
  <si>
    <t xml:space="preserve">Précomptes sur achats</t>
  </si>
  <si>
    <t xml:space="preserve">Acomptes versés au titre de l’impôt sur le revenu</t>
  </si>
  <si>
    <t xml:space="preserve">Retenues à la source sur le CA subies                        4</t>
  </si>
  <si>
    <t xml:space="preserve">Autres prélèvements 5</t>
  </si>
  <si>
    <t xml:space="preserve">TOTAL  6=1+2+3+4+5</t>
  </si>
  <si>
    <t xml:space="preserve">Principal                           2</t>
  </si>
  <si>
    <t xml:space="preserve">CCX                            3</t>
  </si>
  <si>
    <t xml:space="preserve">Janvier</t>
  </si>
  <si>
    <t xml:space="preserve">Février</t>
  </si>
  <si>
    <r>
      <rPr>
        <sz val="12"/>
        <color rgb="FF000000"/>
        <rFont val="Arial Narrow"/>
        <family val="2"/>
        <charset val="1"/>
      </rPr>
      <t xml:space="preserve">Mars(ou 1</t>
    </r>
    <r>
      <rPr>
        <vertAlign val="superscript"/>
        <sz val="12"/>
        <color rgb="FF000000"/>
        <rFont val="Arial Narrow"/>
        <family val="2"/>
        <charset val="1"/>
      </rPr>
      <t xml:space="preserve">er</t>
    </r>
    <r>
      <rPr>
        <sz val="12"/>
        <color rgb="FF000000"/>
        <rFont val="Arial Narrow"/>
        <family val="2"/>
        <charset val="1"/>
      </rPr>
      <t xml:space="preserve"> trimestre)</t>
    </r>
  </si>
  <si>
    <t xml:space="preserve">Avril</t>
  </si>
  <si>
    <t xml:space="preserve">Mai</t>
  </si>
  <si>
    <r>
      <rPr>
        <sz val="12"/>
        <color rgb="FF000000"/>
        <rFont val="Arial Narrow"/>
        <family val="2"/>
        <charset val="1"/>
      </rPr>
      <t xml:space="preserve">Juin (ou 2</t>
    </r>
    <r>
      <rPr>
        <vertAlign val="superscript"/>
        <sz val="12"/>
        <color rgb="FF000000"/>
        <rFont val="Arial Narrow"/>
        <family val="2"/>
        <charset val="1"/>
      </rPr>
      <t xml:space="preserve">e</t>
    </r>
    <r>
      <rPr>
        <sz val="12"/>
        <color rgb="FF000000"/>
        <rFont val="Arial Narrow"/>
        <family val="2"/>
        <charset val="1"/>
      </rPr>
      <t xml:space="preserve"> trimestre)</t>
    </r>
  </si>
  <si>
    <t xml:space="preserve">Juillet</t>
  </si>
  <si>
    <t xml:space="preserve">Aout</t>
  </si>
  <si>
    <r>
      <rPr>
        <sz val="12"/>
        <color rgb="FF000000"/>
        <rFont val="Arial Narrow"/>
        <family val="2"/>
        <charset val="1"/>
      </rPr>
      <t xml:space="preserve">Septembre (ou 3</t>
    </r>
    <r>
      <rPr>
        <vertAlign val="superscript"/>
        <sz val="12"/>
        <color rgb="FF000000"/>
        <rFont val="Arial Narrow"/>
        <family val="2"/>
        <charset val="1"/>
      </rPr>
      <t xml:space="preserve">e</t>
    </r>
    <r>
      <rPr>
        <sz val="12"/>
        <color rgb="FF000000"/>
        <rFont val="Arial Narrow"/>
        <family val="2"/>
        <charset val="1"/>
      </rPr>
      <t xml:space="preserve"> trimestre)</t>
    </r>
  </si>
  <si>
    <t xml:space="preserve">Octobre</t>
  </si>
  <si>
    <t xml:space="preserve">Novembre</t>
  </si>
  <si>
    <r>
      <rPr>
        <sz val="12"/>
        <color rgb="FF000000"/>
        <rFont val="Arial Narrow"/>
        <family val="2"/>
        <charset val="1"/>
      </rPr>
      <t xml:space="preserve">Décembre (ou 4</t>
    </r>
    <r>
      <rPr>
        <vertAlign val="superscript"/>
        <sz val="12"/>
        <color rgb="FF000000"/>
        <rFont val="Arial Narrow"/>
        <family val="2"/>
        <charset val="1"/>
      </rPr>
      <t xml:space="preserve">e</t>
    </r>
    <r>
      <rPr>
        <sz val="12"/>
        <color rgb="FF000000"/>
        <rFont val="Arial Narrow"/>
        <family val="2"/>
        <charset val="1"/>
      </rPr>
      <t xml:space="preserve"> trimestre)</t>
    </r>
  </si>
  <si>
    <t xml:space="preserve">Totaux (ligne 1 à 12)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</si>
</sst>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dd\-mmm"/>
    <numFmt numFmtId="166" formatCode="mmm\-yy"/>
    <numFmt numFmtId="167" formatCode="@"/>
    <numFmt numFmtId="168" formatCode="General"/>
    <numFmt numFmtId="169" formatCode="0\ %"/>
  </numFmts>
  <fonts count="3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Times New Roman"/>
      <family val="1"/>
      <charset val="1"/>
    </font>
    <font>
      <sz val="10"/>
      <name val="Arial"/>
      <family val="2"/>
      <charset val="1"/>
    </font>
    <font>
      <b val="true"/>
      <sz val="20"/>
      <color rgb="FF000000"/>
      <name val="Arial Narrow"/>
      <family val="2"/>
      <charset val="1"/>
    </font>
    <font>
      <b val="true"/>
      <sz val="12"/>
      <name val="Times New Roman"/>
      <family val="1"/>
      <charset val="1"/>
    </font>
    <font>
      <b val="true"/>
      <sz val="22"/>
      <name val="Times New Roman"/>
      <family val="1"/>
      <charset val="1"/>
    </font>
    <font>
      <b val="true"/>
      <sz val="20"/>
      <name val="Times New Roman"/>
      <family val="1"/>
      <charset val="1"/>
    </font>
    <font>
      <b val="true"/>
      <sz val="16"/>
      <name val="Times New Roman"/>
      <family val="1"/>
      <charset val="1"/>
    </font>
    <font>
      <i val="true"/>
      <sz val="14"/>
      <name val="Times New Roman"/>
      <family val="1"/>
      <charset val="1"/>
    </font>
    <font>
      <b val="true"/>
      <sz val="14"/>
      <name val="Times New Roman"/>
      <family val="1"/>
      <charset val="1"/>
    </font>
    <font>
      <b val="true"/>
      <sz val="14"/>
      <color rgb="FFFF0000"/>
      <name val="Times New Roman"/>
      <family val="1"/>
      <charset val="1"/>
    </font>
    <font>
      <b val="true"/>
      <sz val="18"/>
      <color rgb="FF000000"/>
      <name val="Arial Narrow"/>
      <family val="2"/>
      <charset val="1"/>
    </font>
    <font>
      <b val="true"/>
      <sz val="11"/>
      <color rgb="FF000000"/>
      <name val="Arial Narrow"/>
      <family val="2"/>
      <charset val="1"/>
    </font>
    <font>
      <sz val="11"/>
      <color rgb="FF000000"/>
      <name val="Arial Narrow"/>
      <family val="2"/>
      <charset val="1"/>
    </font>
    <font>
      <b val="true"/>
      <sz val="9"/>
      <color rgb="FF000000"/>
      <name val="Arial Narrow"/>
      <family val="2"/>
      <charset val="1"/>
    </font>
    <font>
      <b val="true"/>
      <sz val="14"/>
      <color rgb="FF000000"/>
      <name val="Arial Narrow"/>
      <family val="2"/>
      <charset val="1"/>
    </font>
    <font>
      <b val="true"/>
      <sz val="12"/>
      <color rgb="FF000000"/>
      <name val="Arial Narrow"/>
      <family val="2"/>
      <charset val="1"/>
    </font>
    <font>
      <b val="true"/>
      <u val="single"/>
      <sz val="12"/>
      <color rgb="FF000000"/>
      <name val="Arial Narrow"/>
      <family val="2"/>
      <charset val="1"/>
    </font>
    <font>
      <sz val="9"/>
      <color rgb="FF000000"/>
      <name val="Arial Narrow"/>
      <family val="2"/>
      <charset val="1"/>
    </font>
    <font>
      <sz val="10"/>
      <color rgb="FF000000"/>
      <name val="Arial Narrow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8"/>
      <color rgb="FF000000"/>
      <name val="Arial Narrow"/>
      <family val="2"/>
      <charset val="1"/>
    </font>
    <font>
      <b val="true"/>
      <sz val="10"/>
      <color rgb="FF000000"/>
      <name val="Arial Narrow"/>
      <family val="2"/>
      <charset val="1"/>
    </font>
    <font>
      <sz val="6"/>
      <color rgb="FF000000"/>
      <name val="Arial Narrow"/>
      <family val="2"/>
      <charset val="1"/>
    </font>
    <font>
      <sz val="8"/>
      <color rgb="FF000000"/>
      <name val="Arial Narrow"/>
      <family val="2"/>
      <charset val="1"/>
    </font>
    <font>
      <b val="true"/>
      <sz val="16"/>
      <color rgb="FF000000"/>
      <name val="Arial Narrow"/>
      <family val="2"/>
      <charset val="1"/>
    </font>
    <font>
      <sz val="12"/>
      <color rgb="FF000000"/>
      <name val="Arial Narrow"/>
      <family val="2"/>
      <charset val="1"/>
    </font>
    <font>
      <i val="true"/>
      <sz val="11"/>
      <color rgb="FF000000"/>
      <name val="Arial Narrow"/>
      <family val="2"/>
      <charset val="1"/>
    </font>
    <font>
      <b val="true"/>
      <sz val="36"/>
      <color rgb="FF000000"/>
      <name val="Arial Narrow"/>
      <family val="2"/>
      <charset val="1"/>
    </font>
    <font>
      <b val="true"/>
      <sz val="12"/>
      <color rgb="FFFFFFFF"/>
      <name val="Arial Narrow"/>
      <family val="2"/>
      <charset val="1"/>
    </font>
    <font>
      <b val="true"/>
      <sz val="11"/>
      <name val="Arial Narrow"/>
      <family val="2"/>
      <charset val="1"/>
    </font>
    <font>
      <b val="true"/>
      <sz val="12"/>
      <name val="Arial Narrow"/>
      <family val="2"/>
      <charset val="1"/>
    </font>
    <font>
      <i val="true"/>
      <sz val="10"/>
      <color rgb="FF000000"/>
      <name val="Arial Narrow"/>
      <family val="2"/>
      <charset val="1"/>
    </font>
    <font>
      <b val="true"/>
      <i val="true"/>
      <sz val="12"/>
      <color rgb="FF000000"/>
      <name val="Arial Narrow"/>
      <family val="2"/>
      <charset val="1"/>
    </font>
    <font>
      <sz val="7"/>
      <color rgb="FF000000"/>
      <name val="Arial Narrow"/>
      <family val="2"/>
      <charset val="1"/>
    </font>
    <font>
      <vertAlign val="superscript"/>
      <sz val="12"/>
      <color rgb="FF000000"/>
      <name val="Arial Narrow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BFBFBF"/>
      </patternFill>
    </fill>
    <fill>
      <patternFill patternType="solid">
        <fgColor rgb="FFBFBFBF"/>
        <bgColor rgb="FFAEAAAA"/>
      </patternFill>
    </fill>
    <fill>
      <patternFill patternType="solid">
        <fgColor rgb="FF808080"/>
        <bgColor rgb="FF666699"/>
      </patternFill>
    </fill>
    <fill>
      <patternFill patternType="solid">
        <fgColor rgb="FF000000"/>
        <bgColor rgb="FF003300"/>
      </patternFill>
    </fill>
    <fill>
      <patternFill patternType="solid">
        <fgColor rgb="FFAEAAAA"/>
        <bgColor rgb="FFBFBFBF"/>
      </patternFill>
    </fill>
  </fills>
  <borders count="22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0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2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1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11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0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9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6" fillId="0" borderId="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6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21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2" fillId="0" borderId="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6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4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4" fillId="0" borderId="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4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6" fillId="4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5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5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1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1" fillId="0" borderId="1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6" fillId="0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1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27" fillId="0" borderId="1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6" fillId="4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21" fillId="0" borderId="15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27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7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2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4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2" fillId="4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5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9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1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1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9" fillId="0" borderId="1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29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2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4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0" fillId="0" borderId="15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31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justify" vertical="center" textRotation="0" wrapText="false" indent="0" shrinkToFit="false"/>
      <protection locked="true" hidden="false"/>
    </xf>
    <xf numFmtId="164" fontId="19" fillId="3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9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9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9" fillId="0" borderId="1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9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5" fillId="3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9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6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16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3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29" fillId="3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5" fillId="2" borderId="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5" fillId="2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5" fillId="2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6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5" fillId="2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5" fillId="0" borderId="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6" fillId="2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6" fillId="2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2" fillId="5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3" borderId="4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3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2" fillId="5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3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5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3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9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7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2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3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3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3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3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2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2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2" fillId="0" borderId="1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5" fillId="2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2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5" fillId="3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2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2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5" fillId="3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3" fillId="2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30" fillId="0" borderId="0" xfId="0" applyFont="true" applyBorder="true" applyAlignment="true" applyProtection="false">
      <alignment horizontal="left" vertical="bottom" textRotation="0" wrapText="false" indent="5" shrinkToFit="false"/>
      <protection locked="true" hidden="false"/>
    </xf>
    <xf numFmtId="164" fontId="3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34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4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4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4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3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2" fillId="3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5" fillId="4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30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30" fillId="0" borderId="0" xfId="0" applyFont="true" applyBorder="true" applyAlignment="true" applyProtection="false">
      <alignment horizontal="left" vertical="bottom" textRotation="0" wrapText="false" indent="4" shrinkToFit="false"/>
      <protection locked="true" hidden="false"/>
    </xf>
    <xf numFmtId="167" fontId="3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3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5" fillId="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9" fillId="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5" fillId="0" borderId="4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22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2" borderId="1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2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2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2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2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5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2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1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19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9" fillId="0" borderId="4" xfId="0" applyFont="true" applyBorder="true" applyAlignment="true" applyProtection="false">
      <alignment horizontal="left" vertical="center" textRotation="0" wrapText="true" indent="4" shrinkToFit="false"/>
      <protection locked="true" hidden="false"/>
    </xf>
    <xf numFmtId="164" fontId="19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9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36" fillId="0" borderId="4" xfId="0" applyFont="true" applyBorder="true" applyAlignment="true" applyProtection="false">
      <alignment horizontal="left" vertical="center" textRotation="0" wrapText="true" indent="3" shrinkToFit="false"/>
      <protection locked="true" hidden="false"/>
    </xf>
    <xf numFmtId="164" fontId="19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9" fillId="2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30" fillId="0" borderId="0" xfId="0" applyFont="true" applyBorder="false" applyAlignment="true" applyProtection="false">
      <alignment horizontal="justify" vertical="center" textRotation="0" wrapText="false" indent="0" shrinkToFit="false"/>
      <protection locked="true" hidden="false"/>
    </xf>
    <xf numFmtId="164" fontId="29" fillId="0" borderId="0" xfId="0" applyFont="true" applyBorder="false" applyAlignment="true" applyProtection="false">
      <alignment horizontal="justify" vertical="center" textRotation="0" wrapText="false" indent="0" shrinkToFit="false"/>
      <protection locked="true" hidden="false"/>
    </xf>
    <xf numFmtId="164" fontId="29" fillId="0" borderId="0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4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2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7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7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7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0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3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0" borderId="4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25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5" fillId="0" borderId="2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2" fillId="0" borderId="4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22" fillId="0" borderId="19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21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7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5" fillId="0" borderId="2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6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6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0" borderId="4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9" fontId="22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6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2" fillId="6" borderId="4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2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5" fillId="0" borderId="4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25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7" fillId="0" borderId="4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5" fillId="0" borderId="1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2" fillId="0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1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2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5" fillId="0" borderId="1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5" fillId="0" borderId="1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5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22" fillId="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2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18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9" fontId="22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22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5" fillId="0" borderId="1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5" fillId="0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5" fillId="0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22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5" fillId="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5" fillId="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5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2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9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9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4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15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EAAAA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worksheet" Target="worksheets/sheet17.xml"/><Relationship Id="rId19" Type="http://schemas.openxmlformats.org/officeDocument/2006/relationships/worksheet" Target="worksheets/sheet18.xml"/><Relationship Id="rId20" Type="http://schemas.openxmlformats.org/officeDocument/2006/relationships/worksheet" Target="worksheets/sheet19.xml"/><Relationship Id="rId21" Type="http://schemas.openxmlformats.org/officeDocument/2006/relationships/worksheet" Target="worksheets/sheet20.xml"/><Relationship Id="rId22" Type="http://schemas.openxmlformats.org/officeDocument/2006/relationships/worksheet" Target="worksheets/sheet21.xml"/><Relationship Id="rId23" Type="http://schemas.openxmlformats.org/officeDocument/2006/relationships/worksheet" Target="worksheets/sheet22.xml"/><Relationship Id="rId24" Type="http://schemas.openxmlformats.org/officeDocument/2006/relationships/worksheet" Target="worksheets/sheet23.xml"/><Relationship Id="rId25" Type="http://schemas.openxmlformats.org/officeDocument/2006/relationships/worksheet" Target="worksheets/sheet24.xml"/><Relationship Id="rId26" Type="http://schemas.openxmlformats.org/officeDocument/2006/relationships/worksheet" Target="worksheets/sheet25.xml"/><Relationship Id="rId27" Type="http://schemas.openxmlformats.org/officeDocument/2006/relationships/worksheet" Target="worksheets/sheet26.xml"/><Relationship Id="rId28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4</xdr:col>
      <xdr:colOff>148320</xdr:colOff>
      <xdr:row>36</xdr:row>
      <xdr:rowOff>84600</xdr:rowOff>
    </xdr:from>
    <xdr:to>
      <xdr:col>4</xdr:col>
      <xdr:colOff>370080</xdr:colOff>
      <xdr:row>37</xdr:row>
      <xdr:rowOff>31320</xdr:rowOff>
    </xdr:to>
    <xdr:sp>
      <xdr:nvSpPr>
        <xdr:cNvPr id="0" name="CustomShape 1"/>
        <xdr:cNvSpPr/>
      </xdr:nvSpPr>
      <xdr:spPr>
        <a:xfrm>
          <a:off x="3379680" y="7052400"/>
          <a:ext cx="221760" cy="13068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/>
      </xdr:style>
    </xdr:sp>
    <xdr:clientData/>
  </xdr:twoCellAnchor>
  <xdr:twoCellAnchor editAs="twoCell">
    <xdr:from>
      <xdr:col>4</xdr:col>
      <xdr:colOff>148320</xdr:colOff>
      <xdr:row>37</xdr:row>
      <xdr:rowOff>137520</xdr:rowOff>
    </xdr:from>
    <xdr:to>
      <xdr:col>4</xdr:col>
      <xdr:colOff>370080</xdr:colOff>
      <xdr:row>38</xdr:row>
      <xdr:rowOff>84240</xdr:rowOff>
    </xdr:to>
    <xdr:sp>
      <xdr:nvSpPr>
        <xdr:cNvPr id="1" name="CustomShape 1"/>
        <xdr:cNvSpPr/>
      </xdr:nvSpPr>
      <xdr:spPr>
        <a:xfrm>
          <a:off x="3379680" y="7289280"/>
          <a:ext cx="221760" cy="13104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/>
      </xdr:style>
    </xdr:sp>
    <xdr:clientData/>
  </xdr:twoCellAnchor>
  <xdr:twoCellAnchor editAs="twoCell">
    <xdr:from>
      <xdr:col>4</xdr:col>
      <xdr:colOff>148320</xdr:colOff>
      <xdr:row>38</xdr:row>
      <xdr:rowOff>180000</xdr:rowOff>
    </xdr:from>
    <xdr:to>
      <xdr:col>4</xdr:col>
      <xdr:colOff>370080</xdr:colOff>
      <xdr:row>39</xdr:row>
      <xdr:rowOff>126720</xdr:rowOff>
    </xdr:to>
    <xdr:sp>
      <xdr:nvSpPr>
        <xdr:cNvPr id="2" name="CustomShape 1"/>
        <xdr:cNvSpPr/>
      </xdr:nvSpPr>
      <xdr:spPr>
        <a:xfrm>
          <a:off x="3379680" y="7516080"/>
          <a:ext cx="221760" cy="13068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/>
      </xdr:style>
    </xdr:sp>
    <xdr:clientData/>
  </xdr:twoCellAnchor>
  <xdr:twoCellAnchor editAs="twoCell">
    <xdr:from>
      <xdr:col>4</xdr:col>
      <xdr:colOff>148320</xdr:colOff>
      <xdr:row>40</xdr:row>
      <xdr:rowOff>10440</xdr:rowOff>
    </xdr:from>
    <xdr:to>
      <xdr:col>4</xdr:col>
      <xdr:colOff>370080</xdr:colOff>
      <xdr:row>40</xdr:row>
      <xdr:rowOff>147600</xdr:rowOff>
    </xdr:to>
    <xdr:sp>
      <xdr:nvSpPr>
        <xdr:cNvPr id="3" name="CustomShape 1"/>
        <xdr:cNvSpPr/>
      </xdr:nvSpPr>
      <xdr:spPr>
        <a:xfrm>
          <a:off x="3379680" y="7714800"/>
          <a:ext cx="221760" cy="13716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/>
      </xdr:style>
    </xdr:sp>
    <xdr:clientData/>
  </xdr:twoCellAnchor>
  <xdr:twoCellAnchor editAs="twoCell">
    <xdr:from>
      <xdr:col>4</xdr:col>
      <xdr:colOff>152280</xdr:colOff>
      <xdr:row>41</xdr:row>
      <xdr:rowOff>28440</xdr:rowOff>
    </xdr:from>
    <xdr:to>
      <xdr:col>4</xdr:col>
      <xdr:colOff>374040</xdr:colOff>
      <xdr:row>41</xdr:row>
      <xdr:rowOff>165600</xdr:rowOff>
    </xdr:to>
    <xdr:sp>
      <xdr:nvSpPr>
        <xdr:cNvPr id="4" name="CustomShape 1"/>
        <xdr:cNvSpPr/>
      </xdr:nvSpPr>
      <xdr:spPr>
        <a:xfrm>
          <a:off x="3383640" y="7916760"/>
          <a:ext cx="221760" cy="137160"/>
        </a:xfrm>
        <a:prstGeom prst="rect">
          <a:avLst/>
        </a:prstGeom>
        <a:solidFill>
          <a:srgbClr val="ffffff"/>
        </a:solidFill>
        <a:ln w="2540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2</xdr:col>
      <xdr:colOff>133200</xdr:colOff>
      <xdr:row>14</xdr:row>
      <xdr:rowOff>9360</xdr:rowOff>
    </xdr:from>
    <xdr:to>
      <xdr:col>2</xdr:col>
      <xdr:colOff>133200</xdr:colOff>
      <xdr:row>15</xdr:row>
      <xdr:rowOff>18720</xdr:rowOff>
    </xdr:to>
    <xdr:sp>
      <xdr:nvSpPr>
        <xdr:cNvPr id="5" name="Line 1"/>
        <xdr:cNvSpPr/>
      </xdr:nvSpPr>
      <xdr:spPr>
        <a:xfrm>
          <a:off x="1200600" y="2488680"/>
          <a:ext cx="0" cy="19368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  <xdr:twoCellAnchor editAs="twoCell">
    <xdr:from>
      <xdr:col>3</xdr:col>
      <xdr:colOff>0</xdr:colOff>
      <xdr:row>13</xdr:row>
      <xdr:rowOff>180720</xdr:rowOff>
    </xdr:from>
    <xdr:to>
      <xdr:col>3</xdr:col>
      <xdr:colOff>0</xdr:colOff>
      <xdr:row>14</xdr:row>
      <xdr:rowOff>184320</xdr:rowOff>
    </xdr:to>
    <xdr:sp>
      <xdr:nvSpPr>
        <xdr:cNvPr id="6" name="Line 1"/>
        <xdr:cNvSpPr/>
      </xdr:nvSpPr>
      <xdr:spPr>
        <a:xfrm>
          <a:off x="1820520" y="2476080"/>
          <a:ext cx="0" cy="18756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  <xdr:twoCellAnchor editAs="twoCell">
    <xdr:from>
      <xdr:col>4</xdr:col>
      <xdr:colOff>380880</xdr:colOff>
      <xdr:row>13</xdr:row>
      <xdr:rowOff>180720</xdr:rowOff>
    </xdr:from>
    <xdr:to>
      <xdr:col>4</xdr:col>
      <xdr:colOff>380880</xdr:colOff>
      <xdr:row>14</xdr:row>
      <xdr:rowOff>184320</xdr:rowOff>
    </xdr:to>
    <xdr:sp>
      <xdr:nvSpPr>
        <xdr:cNvPr id="7" name="Line 1"/>
        <xdr:cNvSpPr/>
      </xdr:nvSpPr>
      <xdr:spPr>
        <a:xfrm>
          <a:off x="2954520" y="2476080"/>
          <a:ext cx="0" cy="18756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  <xdr:twoCellAnchor editAs="twoCell">
    <xdr:from>
      <xdr:col>2</xdr:col>
      <xdr:colOff>123480</xdr:colOff>
      <xdr:row>15</xdr:row>
      <xdr:rowOff>0</xdr:rowOff>
    </xdr:from>
    <xdr:to>
      <xdr:col>4</xdr:col>
      <xdr:colOff>371160</xdr:colOff>
      <xdr:row>15</xdr:row>
      <xdr:rowOff>9360</xdr:rowOff>
    </xdr:to>
    <xdr:sp>
      <xdr:nvSpPr>
        <xdr:cNvPr id="8" name="Line 1"/>
        <xdr:cNvSpPr/>
      </xdr:nvSpPr>
      <xdr:spPr>
        <a:xfrm flipV="1">
          <a:off x="1190880" y="2663640"/>
          <a:ext cx="1753920" cy="936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14</xdr:col>
      <xdr:colOff>209520</xdr:colOff>
      <xdr:row>8</xdr:row>
      <xdr:rowOff>47520</xdr:rowOff>
    </xdr:from>
    <xdr:to>
      <xdr:col>14</xdr:col>
      <xdr:colOff>371160</xdr:colOff>
      <xdr:row>8</xdr:row>
      <xdr:rowOff>138240</xdr:rowOff>
    </xdr:to>
    <xdr:sp>
      <xdr:nvSpPr>
        <xdr:cNvPr id="9" name="CustomShape 1"/>
        <xdr:cNvSpPr/>
      </xdr:nvSpPr>
      <xdr:spPr>
        <a:xfrm>
          <a:off x="9404640" y="1557360"/>
          <a:ext cx="161640" cy="90720"/>
        </a:xfrm>
        <a:prstGeom prst="rect">
          <a:avLst/>
        </a:prstGeom>
        <a:solidFill>
          <a:schemeClr val="bg1">
            <a:lumMod val="75000"/>
          </a:schemeClr>
        </a:solidFill>
        <a:ln w="635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/>
      </xdr:style>
    </xdr:sp>
    <xdr:clientData/>
  </xdr:twoCellAnchor>
  <xdr:twoCellAnchor editAs="twoCell">
    <xdr:from>
      <xdr:col>14</xdr:col>
      <xdr:colOff>219240</xdr:colOff>
      <xdr:row>10</xdr:row>
      <xdr:rowOff>66600</xdr:rowOff>
    </xdr:from>
    <xdr:to>
      <xdr:col>14</xdr:col>
      <xdr:colOff>380880</xdr:colOff>
      <xdr:row>10</xdr:row>
      <xdr:rowOff>157320</xdr:rowOff>
    </xdr:to>
    <xdr:sp>
      <xdr:nvSpPr>
        <xdr:cNvPr id="10" name="CustomShape 1"/>
        <xdr:cNvSpPr/>
      </xdr:nvSpPr>
      <xdr:spPr>
        <a:xfrm>
          <a:off x="9414360" y="2012040"/>
          <a:ext cx="161640" cy="90720"/>
        </a:xfrm>
        <a:prstGeom prst="rect">
          <a:avLst/>
        </a:prstGeom>
        <a:solidFill>
          <a:schemeClr val="bg1">
            <a:lumMod val="75000"/>
          </a:schemeClr>
        </a:solidFill>
        <a:ln w="635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/>
      </xdr:style>
    </xdr:sp>
    <xdr:clientData/>
  </xdr:twoCellAnchor>
  <xdr:twoCellAnchor editAs="twoCell">
    <xdr:from>
      <xdr:col>14</xdr:col>
      <xdr:colOff>237960</xdr:colOff>
      <xdr:row>12</xdr:row>
      <xdr:rowOff>47520</xdr:rowOff>
    </xdr:from>
    <xdr:to>
      <xdr:col>14</xdr:col>
      <xdr:colOff>399600</xdr:colOff>
      <xdr:row>12</xdr:row>
      <xdr:rowOff>138240</xdr:rowOff>
    </xdr:to>
    <xdr:sp>
      <xdr:nvSpPr>
        <xdr:cNvPr id="11" name="CustomShape 1"/>
        <xdr:cNvSpPr/>
      </xdr:nvSpPr>
      <xdr:spPr>
        <a:xfrm>
          <a:off x="9433080" y="2428560"/>
          <a:ext cx="161640" cy="90720"/>
        </a:xfrm>
        <a:prstGeom prst="rect">
          <a:avLst/>
        </a:prstGeom>
        <a:solidFill>
          <a:schemeClr val="bg1">
            <a:lumMod val="75000"/>
          </a:schemeClr>
        </a:solidFill>
        <a:ln w="635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/>
      </xdr:style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11</xdr:col>
      <xdr:colOff>152280</xdr:colOff>
      <xdr:row>14</xdr:row>
      <xdr:rowOff>38160</xdr:rowOff>
    </xdr:from>
    <xdr:to>
      <xdr:col>11</xdr:col>
      <xdr:colOff>380520</xdr:colOff>
      <xdr:row>14</xdr:row>
      <xdr:rowOff>38520</xdr:rowOff>
    </xdr:to>
    <xdr:sp>
      <xdr:nvSpPr>
        <xdr:cNvPr id="12" name="CustomShape 1"/>
        <xdr:cNvSpPr/>
      </xdr:nvSpPr>
      <xdr:spPr>
        <a:xfrm>
          <a:off x="5922360" y="2694960"/>
          <a:ext cx="228240" cy="360"/>
        </a:xfrm>
        <a:custGeom>
          <a:avLst/>
          <a:gdLst/>
          <a:ahLst/>
          <a:rect l="l" t="t" r="r" b="b"/>
          <a:pathLst>
            <a:path w="21600" h="21600">
              <a:moveTo>
                <a:pt x="0" y="0"/>
              </a:moveTo>
              <a:lnTo>
                <a:pt x="21600" y="21600"/>
              </a:lnTo>
            </a:path>
          </a:pathLst>
        </a:custGeom>
        <a:noFill/>
        <a:ln>
          <a:tailEnd len="med" type="arrow" w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  <xdr:twoCellAnchor editAs="twoCell">
    <xdr:from>
      <xdr:col>11</xdr:col>
      <xdr:colOff>162000</xdr:colOff>
      <xdr:row>19</xdr:row>
      <xdr:rowOff>38160</xdr:rowOff>
    </xdr:from>
    <xdr:to>
      <xdr:col>11</xdr:col>
      <xdr:colOff>390240</xdr:colOff>
      <xdr:row>19</xdr:row>
      <xdr:rowOff>38520</xdr:rowOff>
    </xdr:to>
    <xdr:sp>
      <xdr:nvSpPr>
        <xdr:cNvPr id="13" name="CustomShape 1"/>
        <xdr:cNvSpPr/>
      </xdr:nvSpPr>
      <xdr:spPr>
        <a:xfrm>
          <a:off x="5932080" y="3783960"/>
          <a:ext cx="228240" cy="360"/>
        </a:xfrm>
        <a:custGeom>
          <a:avLst/>
          <a:gdLst/>
          <a:ahLst/>
          <a:rect l="l" t="t" r="r" b="b"/>
          <a:pathLst>
            <a:path w="21600" h="21600">
              <a:moveTo>
                <a:pt x="0" y="0"/>
              </a:moveTo>
              <a:lnTo>
                <a:pt x="21600" y="21600"/>
              </a:lnTo>
            </a:path>
          </a:pathLst>
        </a:custGeom>
        <a:noFill/>
        <a:ln>
          <a:tailEnd len="med" type="arrow" w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  <xdr:twoCellAnchor editAs="twoCell">
    <xdr:from>
      <xdr:col>11</xdr:col>
      <xdr:colOff>142920</xdr:colOff>
      <xdr:row>24</xdr:row>
      <xdr:rowOff>38160</xdr:rowOff>
    </xdr:from>
    <xdr:to>
      <xdr:col>11</xdr:col>
      <xdr:colOff>371160</xdr:colOff>
      <xdr:row>24</xdr:row>
      <xdr:rowOff>38520</xdr:rowOff>
    </xdr:to>
    <xdr:sp>
      <xdr:nvSpPr>
        <xdr:cNvPr id="14" name="CustomShape 1"/>
        <xdr:cNvSpPr/>
      </xdr:nvSpPr>
      <xdr:spPr>
        <a:xfrm>
          <a:off x="5913000" y="4872960"/>
          <a:ext cx="228240" cy="360"/>
        </a:xfrm>
        <a:custGeom>
          <a:avLst/>
          <a:gdLst/>
          <a:ahLst/>
          <a:rect l="l" t="t" r="r" b="b"/>
          <a:pathLst>
            <a:path w="21600" h="21600">
              <a:moveTo>
                <a:pt x="0" y="0"/>
              </a:moveTo>
              <a:lnTo>
                <a:pt x="21600" y="21600"/>
              </a:lnTo>
            </a:path>
          </a:pathLst>
        </a:custGeom>
        <a:noFill/>
        <a:ln>
          <a:tailEnd len="med" type="arrow" w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9</xdr:col>
      <xdr:colOff>304920</xdr:colOff>
      <xdr:row>15</xdr:row>
      <xdr:rowOff>9360</xdr:rowOff>
    </xdr:from>
    <xdr:to>
      <xdr:col>9</xdr:col>
      <xdr:colOff>305280</xdr:colOff>
      <xdr:row>15</xdr:row>
      <xdr:rowOff>151920</xdr:rowOff>
    </xdr:to>
    <xdr:sp>
      <xdr:nvSpPr>
        <xdr:cNvPr id="15" name="CustomShape 1"/>
        <xdr:cNvSpPr/>
      </xdr:nvSpPr>
      <xdr:spPr>
        <a:xfrm>
          <a:off x="4824720" y="2471760"/>
          <a:ext cx="360" cy="142560"/>
        </a:xfrm>
        <a:custGeom>
          <a:avLst/>
          <a:gdLst/>
          <a:ahLst/>
          <a:rect l="l" t="t" r="r" b="b"/>
          <a:pathLst>
            <a:path w="21600" h="21600">
              <a:moveTo>
                <a:pt x="0" y="0"/>
              </a:moveTo>
              <a:lnTo>
                <a:pt x="21600" y="21600"/>
              </a:lnTo>
            </a:path>
          </a:pathLst>
        </a:custGeom>
        <a:noFill/>
        <a:ln>
          <a:tailEnd len="med" type="arrow" w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  <xdr:twoCellAnchor editAs="twoCell">
    <xdr:from>
      <xdr:col>12</xdr:col>
      <xdr:colOff>47520</xdr:colOff>
      <xdr:row>51</xdr:row>
      <xdr:rowOff>76320</xdr:rowOff>
    </xdr:from>
    <xdr:to>
      <xdr:col>12</xdr:col>
      <xdr:colOff>408960</xdr:colOff>
      <xdr:row>51</xdr:row>
      <xdr:rowOff>76680</xdr:rowOff>
    </xdr:to>
    <xdr:sp>
      <xdr:nvSpPr>
        <xdr:cNvPr id="16" name="CustomShape 1"/>
        <xdr:cNvSpPr/>
      </xdr:nvSpPr>
      <xdr:spPr>
        <a:xfrm>
          <a:off x="5548320" y="8037720"/>
          <a:ext cx="361440" cy="360"/>
        </a:xfrm>
        <a:custGeom>
          <a:avLst/>
          <a:gdLst/>
          <a:ahLst/>
          <a:rect l="l" t="t" r="r" b="b"/>
          <a:pathLst>
            <a:path w="21600" h="21600">
              <a:moveTo>
                <a:pt x="0" y="0"/>
              </a:moveTo>
              <a:lnTo>
                <a:pt x="21600" y="21600"/>
              </a:lnTo>
            </a:path>
          </a:pathLst>
        </a:custGeom>
        <a:noFill/>
        <a:ln>
          <a:tailEnd len="med" type="arrow" w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</xdr:wsDr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2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2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4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6875" defaultRowHeight="14.5" zeroHeight="false" outlineLevelRow="0" outlineLevelCol="0"/>
  <sheetData>
    <row r="1" customFormat="false" ht="14.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Format="false" ht="14.5" hidden="false" customHeight="false" outlineLevel="0" collapsed="false">
      <c r="A2" s="1"/>
      <c r="B2" s="1"/>
      <c r="C2" s="1"/>
      <c r="D2" s="1"/>
      <c r="E2" s="1"/>
      <c r="F2" s="1"/>
      <c r="G2" s="1"/>
      <c r="H2" s="1"/>
      <c r="I2" s="1"/>
    </row>
    <row r="3" customFormat="false" ht="14.5" hidden="false" customHeight="false" outlineLevel="0" collapsed="false">
      <c r="A3" s="1"/>
      <c r="B3" s="1"/>
      <c r="C3" s="1"/>
      <c r="D3" s="1"/>
      <c r="E3" s="1"/>
      <c r="F3" s="1"/>
      <c r="G3" s="1"/>
      <c r="H3" s="1"/>
      <c r="I3" s="1"/>
    </row>
    <row r="4" customFormat="false" ht="14.5" hidden="false" customHeight="false" outlineLevel="0" collapsed="false">
      <c r="A4" s="1"/>
      <c r="B4" s="1"/>
      <c r="C4" s="1"/>
      <c r="D4" s="1"/>
      <c r="E4" s="1"/>
      <c r="F4" s="1"/>
      <c r="G4" s="1"/>
      <c r="H4" s="1"/>
      <c r="I4" s="1"/>
    </row>
    <row r="5" customFormat="false" ht="14.5" hidden="false" customHeight="false" outlineLevel="0" collapsed="false">
      <c r="A5" s="1"/>
      <c r="B5" s="1"/>
      <c r="C5" s="1"/>
      <c r="D5" s="1"/>
      <c r="E5" s="1"/>
      <c r="F5" s="1"/>
      <c r="G5" s="1"/>
      <c r="H5" s="1"/>
      <c r="I5" s="1"/>
    </row>
    <row r="6" customFormat="false" ht="14.5" hidden="false" customHeight="false" outlineLevel="0" collapsed="false">
      <c r="A6" s="1"/>
      <c r="B6" s="1"/>
      <c r="C6" s="1"/>
      <c r="D6" s="1"/>
      <c r="E6" s="1"/>
      <c r="F6" s="1"/>
      <c r="G6" s="1"/>
      <c r="H6" s="1"/>
      <c r="I6" s="1"/>
    </row>
    <row r="7" customFormat="false" ht="14.5" hidden="false" customHeight="false" outlineLevel="0" collapsed="false">
      <c r="A7" s="1"/>
      <c r="B7" s="1"/>
      <c r="C7" s="1"/>
      <c r="D7" s="1"/>
      <c r="E7" s="1"/>
      <c r="F7" s="1"/>
      <c r="G7" s="1"/>
      <c r="H7" s="1"/>
      <c r="I7" s="1"/>
    </row>
    <row r="8" customFormat="false" ht="14.5" hidden="false" customHeight="false" outlineLevel="0" collapsed="false">
      <c r="A8" s="1"/>
      <c r="B8" s="1"/>
      <c r="C8" s="1"/>
      <c r="D8" s="1"/>
      <c r="E8" s="1"/>
      <c r="F8" s="1"/>
      <c r="G8" s="1"/>
      <c r="H8" s="1"/>
      <c r="I8" s="1"/>
    </row>
    <row r="9" customFormat="false" ht="14.5" hidden="false" customHeight="false" outlineLevel="0" collapsed="false">
      <c r="A9" s="1"/>
      <c r="B9" s="1"/>
      <c r="C9" s="1"/>
      <c r="D9" s="1"/>
      <c r="E9" s="1"/>
      <c r="F9" s="1"/>
      <c r="G9" s="1"/>
      <c r="H9" s="1"/>
      <c r="I9" s="1"/>
    </row>
    <row r="10" customFormat="false" ht="14.5" hidden="false" customHeight="false" outlineLevel="0" collapsed="false">
      <c r="A10" s="1"/>
      <c r="B10" s="1"/>
      <c r="C10" s="1"/>
      <c r="D10" s="1"/>
      <c r="E10" s="1"/>
      <c r="F10" s="1"/>
      <c r="G10" s="1"/>
      <c r="H10" s="1"/>
      <c r="I10" s="1"/>
    </row>
    <row r="11" customFormat="false" ht="14.5" hidden="false" customHeight="false" outlineLevel="0" collapsed="false">
      <c r="A11" s="1"/>
      <c r="B11" s="1"/>
      <c r="C11" s="1"/>
      <c r="D11" s="1"/>
      <c r="E11" s="1"/>
      <c r="F11" s="1"/>
      <c r="G11" s="1"/>
      <c r="H11" s="1"/>
      <c r="I11" s="1"/>
    </row>
    <row r="12" customFormat="false" ht="14.5" hidden="false" customHeight="false" outlineLevel="0" collapsed="false">
      <c r="A12" s="1"/>
      <c r="B12" s="1"/>
      <c r="C12" s="1"/>
      <c r="D12" s="1"/>
      <c r="E12" s="1"/>
      <c r="F12" s="1"/>
      <c r="G12" s="1"/>
      <c r="H12" s="1"/>
      <c r="I12" s="1"/>
    </row>
    <row r="13" customFormat="false" ht="14.5" hidden="false" customHeight="false" outlineLevel="0" collapsed="false">
      <c r="A13" s="1"/>
      <c r="B13" s="1"/>
      <c r="C13" s="1"/>
      <c r="D13" s="1"/>
      <c r="E13" s="1"/>
      <c r="F13" s="1"/>
      <c r="G13" s="1"/>
      <c r="H13" s="1"/>
      <c r="I13" s="1"/>
    </row>
    <row r="14" customFormat="false" ht="14.5" hidden="false" customHeight="false" outlineLevel="0" collapsed="false">
      <c r="A14" s="1"/>
      <c r="B14" s="1"/>
      <c r="C14" s="1"/>
      <c r="D14" s="1"/>
      <c r="E14" s="1"/>
      <c r="F14" s="1"/>
      <c r="G14" s="1"/>
      <c r="H14" s="1"/>
      <c r="I14" s="1"/>
    </row>
    <row r="15" customFormat="false" ht="14.5" hidden="false" customHeight="false" outlineLevel="0" collapsed="false">
      <c r="A15" s="1"/>
      <c r="B15" s="1"/>
      <c r="C15" s="1"/>
      <c r="D15" s="1"/>
      <c r="E15" s="1"/>
      <c r="F15" s="1"/>
      <c r="G15" s="1"/>
      <c r="H15" s="1"/>
      <c r="I15" s="1"/>
    </row>
    <row r="16" customFormat="false" ht="14.5" hidden="false" customHeight="false" outlineLevel="0" collapsed="false">
      <c r="A16" s="1"/>
      <c r="B16" s="1"/>
      <c r="C16" s="1"/>
      <c r="D16" s="1"/>
      <c r="E16" s="1"/>
      <c r="F16" s="1"/>
      <c r="G16" s="1"/>
      <c r="H16" s="1"/>
      <c r="I16" s="1"/>
    </row>
    <row r="17" customFormat="false" ht="14.5" hidden="false" customHeight="false" outlineLevel="0" collapsed="false">
      <c r="A17" s="1"/>
      <c r="B17" s="1"/>
      <c r="C17" s="1"/>
      <c r="D17" s="1"/>
      <c r="E17" s="1"/>
      <c r="F17" s="1"/>
      <c r="G17" s="1"/>
      <c r="H17" s="1"/>
      <c r="I17" s="1"/>
    </row>
    <row r="18" customFormat="false" ht="14.5" hidden="false" customHeight="false" outlineLevel="0" collapsed="false">
      <c r="A18" s="1"/>
      <c r="B18" s="1"/>
      <c r="C18" s="1"/>
      <c r="D18" s="1"/>
      <c r="E18" s="1"/>
      <c r="F18" s="1"/>
      <c r="G18" s="1"/>
      <c r="H18" s="1"/>
      <c r="I18" s="1"/>
    </row>
    <row r="19" customFormat="false" ht="14.5" hidden="false" customHeight="false" outlineLevel="0" collapsed="false">
      <c r="A19" s="1"/>
      <c r="B19" s="1"/>
      <c r="C19" s="1"/>
      <c r="D19" s="1"/>
      <c r="E19" s="1"/>
      <c r="F19" s="1"/>
      <c r="G19" s="1"/>
      <c r="H19" s="1"/>
      <c r="I19" s="1"/>
    </row>
    <row r="20" customFormat="false" ht="14.5" hidden="false" customHeight="false" outlineLevel="0" collapsed="false">
      <c r="A20" s="1"/>
      <c r="B20" s="1"/>
      <c r="C20" s="1"/>
      <c r="D20" s="1"/>
      <c r="E20" s="1"/>
      <c r="F20" s="1"/>
      <c r="G20" s="1"/>
      <c r="H20" s="1"/>
      <c r="I20" s="1"/>
    </row>
    <row r="21" customFormat="false" ht="14.5" hidden="false" customHeight="false" outlineLevel="0" collapsed="false">
      <c r="A21" s="1"/>
      <c r="B21" s="1"/>
      <c r="C21" s="1"/>
      <c r="D21" s="1"/>
      <c r="E21" s="1"/>
      <c r="F21" s="1"/>
      <c r="G21" s="1"/>
      <c r="H21" s="1"/>
      <c r="I21" s="1"/>
    </row>
    <row r="22" customFormat="false" ht="14.5" hidden="false" customHeight="false" outlineLevel="0" collapsed="false">
      <c r="A22" s="1"/>
      <c r="B22" s="1"/>
      <c r="C22" s="1"/>
      <c r="D22" s="1"/>
      <c r="E22" s="1"/>
      <c r="F22" s="1"/>
      <c r="G22" s="1"/>
      <c r="H22" s="1"/>
      <c r="I22" s="1"/>
    </row>
    <row r="23" customFormat="false" ht="14.5" hidden="false" customHeight="false" outlineLevel="0" collapsed="false">
      <c r="A23" s="1"/>
      <c r="B23" s="1"/>
      <c r="C23" s="1"/>
      <c r="D23" s="1"/>
      <c r="E23" s="1"/>
      <c r="F23" s="1"/>
      <c r="G23" s="1"/>
      <c r="H23" s="1"/>
      <c r="I23" s="1"/>
    </row>
    <row r="24" customFormat="false" ht="14.5" hidden="false" customHeight="false" outlineLevel="0" collapsed="false">
      <c r="A24" s="1"/>
      <c r="B24" s="1"/>
      <c r="C24" s="1"/>
      <c r="D24" s="1"/>
      <c r="E24" s="1"/>
      <c r="F24" s="1"/>
      <c r="G24" s="1"/>
      <c r="H24" s="1"/>
      <c r="I24" s="1"/>
    </row>
    <row r="25" customFormat="false" ht="14.5" hidden="false" customHeight="false" outlineLevel="0" collapsed="false">
      <c r="A25" s="1"/>
      <c r="B25" s="1"/>
      <c r="C25" s="1"/>
      <c r="D25" s="1"/>
      <c r="E25" s="1"/>
      <c r="F25" s="1"/>
      <c r="G25" s="1"/>
      <c r="H25" s="1"/>
      <c r="I25" s="1"/>
    </row>
    <row r="26" customFormat="false" ht="14.5" hidden="false" customHeight="false" outlineLevel="0" collapsed="false">
      <c r="A26" s="1"/>
      <c r="B26" s="1"/>
      <c r="C26" s="1"/>
      <c r="D26" s="1"/>
      <c r="E26" s="1"/>
      <c r="F26" s="1"/>
      <c r="G26" s="1"/>
      <c r="H26" s="1"/>
      <c r="I26" s="1"/>
    </row>
    <row r="27" customFormat="false" ht="14.5" hidden="false" customHeight="false" outlineLevel="0" collapsed="false">
      <c r="A27" s="1"/>
      <c r="B27" s="1"/>
      <c r="C27" s="1"/>
      <c r="D27" s="1"/>
      <c r="E27" s="1"/>
      <c r="F27" s="1"/>
      <c r="G27" s="1"/>
      <c r="H27" s="1"/>
      <c r="I27" s="1"/>
    </row>
    <row r="28" customFormat="false" ht="14.5" hidden="false" customHeight="false" outlineLevel="0" collapsed="false">
      <c r="A28" s="1"/>
      <c r="B28" s="1"/>
      <c r="C28" s="1"/>
      <c r="D28" s="1"/>
      <c r="E28" s="1"/>
      <c r="F28" s="1"/>
      <c r="G28" s="1"/>
      <c r="H28" s="1"/>
      <c r="I28" s="1"/>
    </row>
    <row r="29" customFormat="false" ht="14.5" hidden="false" customHeight="false" outlineLevel="0" collapsed="false">
      <c r="A29" s="1"/>
      <c r="B29" s="1"/>
      <c r="C29" s="1"/>
      <c r="D29" s="1"/>
      <c r="E29" s="1"/>
      <c r="F29" s="1"/>
      <c r="G29" s="1"/>
      <c r="H29" s="1"/>
      <c r="I29" s="1"/>
    </row>
    <row r="30" customFormat="false" ht="14.5" hidden="false" customHeight="false" outlineLevel="0" collapsed="false">
      <c r="A30" s="1"/>
      <c r="B30" s="1"/>
      <c r="C30" s="1"/>
      <c r="D30" s="1"/>
      <c r="E30" s="1"/>
      <c r="F30" s="1"/>
      <c r="G30" s="1"/>
      <c r="H30" s="1"/>
      <c r="I30" s="1"/>
    </row>
    <row r="31" customFormat="false" ht="14.5" hidden="false" customHeight="false" outlineLevel="0" collapsed="false">
      <c r="A31" s="1"/>
      <c r="B31" s="1"/>
      <c r="C31" s="1"/>
      <c r="D31" s="1"/>
      <c r="E31" s="1"/>
      <c r="F31" s="1"/>
      <c r="G31" s="1"/>
      <c r="H31" s="1"/>
      <c r="I31" s="1"/>
    </row>
    <row r="32" customFormat="false" ht="14.5" hidden="false" customHeight="false" outlineLevel="0" collapsed="false">
      <c r="A32" s="1"/>
      <c r="B32" s="1"/>
      <c r="C32" s="1"/>
      <c r="D32" s="1"/>
      <c r="E32" s="1"/>
      <c r="F32" s="1"/>
      <c r="G32" s="1"/>
      <c r="H32" s="1"/>
      <c r="I32" s="1"/>
    </row>
    <row r="33" customFormat="false" ht="14.5" hidden="false" customHeight="false" outlineLevel="0" collapsed="false">
      <c r="A33" s="1"/>
      <c r="B33" s="1"/>
      <c r="C33" s="1"/>
      <c r="D33" s="1"/>
      <c r="E33" s="1"/>
      <c r="F33" s="1"/>
      <c r="G33" s="1"/>
      <c r="H33" s="1"/>
      <c r="I33" s="1"/>
    </row>
    <row r="34" customFormat="false" ht="14.5" hidden="false" customHeight="false" outlineLevel="0" collapsed="false">
      <c r="A34" s="1"/>
      <c r="B34" s="1"/>
      <c r="C34" s="1"/>
      <c r="D34" s="1"/>
      <c r="E34" s="1"/>
      <c r="F34" s="1"/>
      <c r="G34" s="1"/>
      <c r="H34" s="1"/>
      <c r="I34" s="1"/>
    </row>
    <row r="35" customFormat="false" ht="14.5" hidden="false" customHeight="false" outlineLevel="0" collapsed="false">
      <c r="A35" s="1"/>
      <c r="B35" s="1"/>
      <c r="C35" s="1"/>
      <c r="D35" s="1"/>
      <c r="E35" s="1"/>
      <c r="F35" s="1"/>
      <c r="G35" s="1"/>
      <c r="H35" s="1"/>
      <c r="I35" s="1"/>
    </row>
    <row r="36" customFormat="false" ht="14.5" hidden="false" customHeight="false" outlineLevel="0" collapsed="false">
      <c r="A36" s="1"/>
      <c r="B36" s="1"/>
      <c r="C36" s="1"/>
      <c r="D36" s="1"/>
      <c r="E36" s="1"/>
      <c r="F36" s="1"/>
      <c r="G36" s="1"/>
      <c r="H36" s="1"/>
      <c r="I36" s="1"/>
    </row>
    <row r="37" customFormat="false" ht="14.5" hidden="false" customHeight="false" outlineLevel="0" collapsed="false">
      <c r="A37" s="1"/>
      <c r="B37" s="1"/>
      <c r="C37" s="1"/>
      <c r="D37" s="1"/>
      <c r="E37" s="1"/>
      <c r="F37" s="1"/>
      <c r="G37" s="1"/>
      <c r="H37" s="1"/>
      <c r="I37" s="1"/>
    </row>
    <row r="38" customFormat="false" ht="14.5" hidden="false" customHeight="false" outlineLevel="0" collapsed="false">
      <c r="A38" s="1"/>
      <c r="B38" s="1"/>
      <c r="C38" s="1"/>
      <c r="D38" s="1"/>
      <c r="E38" s="1"/>
      <c r="F38" s="1"/>
      <c r="G38" s="1"/>
      <c r="H38" s="1"/>
      <c r="I38" s="1"/>
    </row>
    <row r="39" customFormat="false" ht="14.5" hidden="false" customHeight="false" outlineLevel="0" collapsed="false">
      <c r="A39" s="1"/>
      <c r="B39" s="1"/>
      <c r="C39" s="1"/>
      <c r="D39" s="1"/>
      <c r="E39" s="1"/>
      <c r="F39" s="1"/>
      <c r="G39" s="1"/>
      <c r="H39" s="1"/>
      <c r="I39" s="1"/>
    </row>
    <row r="40" customFormat="false" ht="14.5" hidden="false" customHeight="false" outlineLevel="0" collapsed="false">
      <c r="A40" s="1"/>
      <c r="B40" s="1"/>
      <c r="C40" s="1"/>
      <c r="D40" s="1"/>
      <c r="E40" s="1"/>
      <c r="F40" s="1"/>
      <c r="G40" s="1"/>
      <c r="H40" s="1"/>
      <c r="I40" s="1"/>
    </row>
    <row r="41" customFormat="false" ht="14.5" hidden="false" customHeight="false" outlineLevel="0" collapsed="false">
      <c r="A41" s="1"/>
      <c r="B41" s="1"/>
      <c r="C41" s="1"/>
      <c r="D41" s="1"/>
      <c r="E41" s="1"/>
      <c r="F41" s="1"/>
      <c r="G41" s="1"/>
      <c r="H41" s="1"/>
      <c r="I41" s="1"/>
    </row>
    <row r="42" customFormat="false" ht="14.5" hidden="false" customHeight="false" outlineLevel="0" collapsed="false">
      <c r="A42" s="1"/>
      <c r="B42" s="1"/>
      <c r="C42" s="1"/>
      <c r="D42" s="1"/>
      <c r="E42" s="1"/>
      <c r="F42" s="1"/>
      <c r="G42" s="1"/>
      <c r="H42" s="1"/>
      <c r="I42" s="1"/>
    </row>
  </sheetData>
  <mergeCells count="1">
    <mergeCell ref="A1:I42"/>
  </mergeCells>
  <printOptions headings="false" gridLines="false" gridLinesSet="true" horizontalCentered="false" verticalCentered="false"/>
  <pageMargins left="0.315277777777778" right="0.708333333333333" top="0.747916666666667" bottom="0.747916666666667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H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K14" activeCellId="0" sqref="K14"/>
    </sheetView>
  </sheetViews>
  <sheetFormatPr defaultColWidth="12.01171875" defaultRowHeight="15" zeroHeight="false" outlineLevelRow="0" outlineLevelCol="0"/>
  <cols>
    <col collapsed="false" customWidth="false" hidden="false" outlineLevel="0" max="1" min="1" style="2" width="11.99"/>
    <col collapsed="false" customWidth="true" hidden="false" outlineLevel="0" max="2" min="2" style="2" width="5.81"/>
    <col collapsed="false" customWidth="true" hidden="false" outlineLevel="0" max="3" min="3" style="2" width="2.82"/>
    <col collapsed="false" customWidth="true" hidden="false" outlineLevel="0" max="4" min="4" style="2" width="17.45"/>
    <col collapsed="false" customWidth="true" hidden="false" outlineLevel="0" max="5" min="5" style="2" width="2.82"/>
    <col collapsed="false" customWidth="true" hidden="false" outlineLevel="0" max="6" min="6" style="2" width="16.45"/>
    <col collapsed="false" customWidth="true" hidden="false" outlineLevel="0" max="7" min="7" style="2" width="44"/>
    <col collapsed="false" customWidth="true" hidden="false" outlineLevel="0" max="8" min="8" style="2" width="12.72"/>
    <col collapsed="false" customWidth="true" hidden="false" outlineLevel="0" max="9" min="9" style="2" width="2.27"/>
    <col collapsed="false" customWidth="true" hidden="false" outlineLevel="0" max="10" min="10" style="2" width="14.17"/>
    <col collapsed="false" customWidth="true" hidden="false" outlineLevel="0" max="12" min="11" style="2" width="3.72"/>
    <col collapsed="false" customWidth="true" hidden="false" outlineLevel="0" max="13" min="13" style="2" width="3.99"/>
    <col collapsed="false" customWidth="false" hidden="false" outlineLevel="0" max="252" min="14" style="2" width="11.99"/>
    <col collapsed="false" customWidth="true" hidden="false" outlineLevel="0" max="253" min="253" style="2" width="5.81"/>
    <col collapsed="false" customWidth="true" hidden="false" outlineLevel="0" max="254" min="254" style="2" width="2.82"/>
    <col collapsed="false" customWidth="true" hidden="false" outlineLevel="0" max="255" min="255" style="2" width="17.45"/>
    <col collapsed="false" customWidth="true" hidden="false" outlineLevel="0" max="256" min="256" style="2" width="2.82"/>
    <col collapsed="false" customWidth="true" hidden="false" outlineLevel="0" max="257" min="257" style="2" width="16.45"/>
    <col collapsed="false" customWidth="true" hidden="false" outlineLevel="0" max="258" min="258" style="2" width="1.73"/>
    <col collapsed="false" customWidth="true" hidden="true" outlineLevel="0" max="259" min="259" style="2" width="11.52"/>
    <col collapsed="false" customWidth="true" hidden="false" outlineLevel="0" max="260" min="260" style="2" width="14.81"/>
    <col collapsed="false" customWidth="true" hidden="false" outlineLevel="0" max="261" min="261" style="2" width="2.82"/>
    <col collapsed="false" customWidth="true" hidden="false" outlineLevel="0" max="262" min="262" style="2" width="35.54"/>
    <col collapsed="false" customWidth="true" hidden="false" outlineLevel="0" max="263" min="263" style="2" width="1.54"/>
    <col collapsed="false" customWidth="true" hidden="false" outlineLevel="0" max="264" min="264" style="2" width="12.72"/>
    <col collapsed="false" customWidth="true" hidden="false" outlineLevel="0" max="265" min="265" style="2" width="2.27"/>
    <col collapsed="false" customWidth="true" hidden="false" outlineLevel="0" max="266" min="266" style="2" width="14.17"/>
    <col collapsed="false" customWidth="true" hidden="false" outlineLevel="0" max="268" min="267" style="2" width="3.72"/>
    <col collapsed="false" customWidth="true" hidden="false" outlineLevel="0" max="269" min="269" style="2" width="3.99"/>
    <col collapsed="false" customWidth="false" hidden="false" outlineLevel="0" max="508" min="270" style="2" width="11.99"/>
    <col collapsed="false" customWidth="true" hidden="false" outlineLevel="0" max="509" min="509" style="2" width="5.81"/>
    <col collapsed="false" customWidth="true" hidden="false" outlineLevel="0" max="510" min="510" style="2" width="2.82"/>
    <col collapsed="false" customWidth="true" hidden="false" outlineLevel="0" max="511" min="511" style="2" width="17.45"/>
    <col collapsed="false" customWidth="true" hidden="false" outlineLevel="0" max="512" min="512" style="2" width="2.82"/>
    <col collapsed="false" customWidth="true" hidden="false" outlineLevel="0" max="513" min="513" style="2" width="16.45"/>
    <col collapsed="false" customWidth="true" hidden="false" outlineLevel="0" max="514" min="514" style="2" width="1.73"/>
    <col collapsed="false" customWidth="true" hidden="true" outlineLevel="0" max="515" min="515" style="2" width="11.52"/>
    <col collapsed="false" customWidth="true" hidden="false" outlineLevel="0" max="516" min="516" style="2" width="14.81"/>
    <col collapsed="false" customWidth="true" hidden="false" outlineLevel="0" max="517" min="517" style="2" width="2.82"/>
    <col collapsed="false" customWidth="true" hidden="false" outlineLevel="0" max="518" min="518" style="2" width="35.54"/>
    <col collapsed="false" customWidth="true" hidden="false" outlineLevel="0" max="519" min="519" style="2" width="1.54"/>
    <col collapsed="false" customWidth="true" hidden="false" outlineLevel="0" max="520" min="520" style="2" width="12.72"/>
    <col collapsed="false" customWidth="true" hidden="false" outlineLevel="0" max="521" min="521" style="2" width="2.27"/>
    <col collapsed="false" customWidth="true" hidden="false" outlineLevel="0" max="522" min="522" style="2" width="14.17"/>
    <col collapsed="false" customWidth="true" hidden="false" outlineLevel="0" max="524" min="523" style="2" width="3.72"/>
    <col collapsed="false" customWidth="true" hidden="false" outlineLevel="0" max="525" min="525" style="2" width="3.99"/>
    <col collapsed="false" customWidth="false" hidden="false" outlineLevel="0" max="764" min="526" style="2" width="11.99"/>
    <col collapsed="false" customWidth="true" hidden="false" outlineLevel="0" max="765" min="765" style="2" width="5.81"/>
    <col collapsed="false" customWidth="true" hidden="false" outlineLevel="0" max="766" min="766" style="2" width="2.82"/>
    <col collapsed="false" customWidth="true" hidden="false" outlineLevel="0" max="767" min="767" style="2" width="17.45"/>
    <col collapsed="false" customWidth="true" hidden="false" outlineLevel="0" max="768" min="768" style="2" width="2.82"/>
    <col collapsed="false" customWidth="true" hidden="false" outlineLevel="0" max="769" min="769" style="2" width="16.45"/>
    <col collapsed="false" customWidth="true" hidden="false" outlineLevel="0" max="770" min="770" style="2" width="1.73"/>
    <col collapsed="false" customWidth="true" hidden="true" outlineLevel="0" max="771" min="771" style="2" width="11.52"/>
    <col collapsed="false" customWidth="true" hidden="false" outlineLevel="0" max="772" min="772" style="2" width="14.81"/>
    <col collapsed="false" customWidth="true" hidden="false" outlineLevel="0" max="773" min="773" style="2" width="2.82"/>
    <col collapsed="false" customWidth="true" hidden="false" outlineLevel="0" max="774" min="774" style="2" width="35.54"/>
    <col collapsed="false" customWidth="true" hidden="false" outlineLevel="0" max="775" min="775" style="2" width="1.54"/>
    <col collapsed="false" customWidth="true" hidden="false" outlineLevel="0" max="776" min="776" style="2" width="12.72"/>
    <col collapsed="false" customWidth="true" hidden="false" outlineLevel="0" max="777" min="777" style="2" width="2.27"/>
    <col collapsed="false" customWidth="true" hidden="false" outlineLevel="0" max="778" min="778" style="2" width="14.17"/>
    <col collapsed="false" customWidth="true" hidden="false" outlineLevel="0" max="780" min="779" style="2" width="3.72"/>
    <col collapsed="false" customWidth="true" hidden="false" outlineLevel="0" max="781" min="781" style="2" width="3.99"/>
    <col collapsed="false" customWidth="false" hidden="false" outlineLevel="0" max="1020" min="782" style="2" width="11.99"/>
    <col collapsed="false" customWidth="true" hidden="false" outlineLevel="0" max="1021" min="1021" style="2" width="5.81"/>
    <col collapsed="false" customWidth="true" hidden="false" outlineLevel="0" max="1022" min="1022" style="2" width="2.82"/>
    <col collapsed="false" customWidth="true" hidden="false" outlineLevel="0" max="1023" min="1023" style="2" width="17.45"/>
    <col collapsed="false" customWidth="true" hidden="false" outlineLevel="0" max="1024" min="1024" style="2" width="2.82"/>
  </cols>
  <sheetData>
    <row r="1" customFormat="false" ht="15.65" hidden="false" customHeight="true" outlineLevel="0" collapsed="false">
      <c r="A1" s="3"/>
      <c r="B1" s="3"/>
      <c r="C1" s="4"/>
      <c r="D1" s="4"/>
      <c r="E1" s="4"/>
      <c r="F1" s="4"/>
      <c r="G1" s="4"/>
      <c r="H1" s="4"/>
    </row>
    <row r="2" customFormat="false" ht="10.5" hidden="false" customHeight="true" outlineLevel="0" collapsed="false"/>
    <row r="3" customFormat="false" ht="27.5" hidden="false" customHeight="false" outlineLevel="0" collapsed="false">
      <c r="A3" s="3"/>
      <c r="B3" s="3"/>
      <c r="C3" s="3"/>
      <c r="D3" s="3"/>
      <c r="E3" s="3"/>
      <c r="F3" s="5" t="s">
        <v>1</v>
      </c>
      <c r="G3" s="5"/>
    </row>
    <row r="4" customFormat="false" ht="25" hidden="false" customHeight="false" outlineLevel="0" collapsed="false">
      <c r="G4" s="6"/>
    </row>
    <row r="5" s="7" customFormat="true" ht="20" hidden="false" customHeight="false" outlineLevel="0" collapsed="false"/>
    <row r="6" s="7" customFormat="true" ht="20" hidden="false" customHeight="false" outlineLevel="0" collapsed="false"/>
    <row r="7" s="7" customFormat="true" ht="20" hidden="false" customHeight="false" outlineLevel="0" collapsed="false">
      <c r="D7" s="8" t="s">
        <v>2</v>
      </c>
      <c r="E7" s="8"/>
      <c r="F7" s="9" t="s">
        <v>3</v>
      </c>
      <c r="G7" s="9"/>
      <c r="H7" s="10" t="s">
        <v>4</v>
      </c>
    </row>
    <row r="8" s="7" customFormat="true" ht="20" hidden="false" customHeight="false" outlineLevel="0" collapsed="false">
      <c r="D8" s="8"/>
      <c r="E8" s="8"/>
      <c r="F8" s="8"/>
      <c r="G8" s="8"/>
      <c r="H8" s="10"/>
    </row>
    <row r="9" s="7" customFormat="true" ht="20" hidden="false" customHeight="false" outlineLevel="0" collapsed="false">
      <c r="D9" s="8"/>
      <c r="E9" s="8"/>
      <c r="F9" s="8"/>
      <c r="G9" s="8"/>
      <c r="H9" s="11"/>
    </row>
    <row r="10" s="7" customFormat="true" ht="20" hidden="false" customHeight="false" outlineLevel="0" collapsed="false">
      <c r="D10" s="8"/>
      <c r="E10" s="8"/>
      <c r="F10" s="8"/>
      <c r="G10" s="8"/>
      <c r="H10" s="11"/>
    </row>
    <row r="11" s="7" customFormat="true" ht="20" hidden="false" customHeight="false" outlineLevel="0" collapsed="false">
      <c r="D11" s="8" t="s">
        <v>5</v>
      </c>
      <c r="E11" s="8"/>
      <c r="F11" s="9" t="s">
        <v>6</v>
      </c>
      <c r="G11" s="9"/>
      <c r="H11" s="12" t="s">
        <v>7</v>
      </c>
    </row>
    <row r="12" s="7" customFormat="true" ht="20" hidden="false" customHeight="false" outlineLevel="0" collapsed="false">
      <c r="D12" s="8"/>
      <c r="E12" s="8"/>
      <c r="F12" s="8"/>
      <c r="G12" s="8"/>
      <c r="H12" s="11"/>
    </row>
    <row r="13" s="7" customFormat="true" ht="20" hidden="false" customHeight="false" outlineLevel="0" collapsed="false">
      <c r="D13" s="8"/>
      <c r="E13" s="8"/>
      <c r="F13" s="8"/>
      <c r="G13" s="8"/>
      <c r="H13" s="11"/>
    </row>
    <row r="14" s="7" customFormat="true" ht="20" hidden="false" customHeight="false" outlineLevel="0" collapsed="false">
      <c r="D14" s="8"/>
      <c r="E14" s="8"/>
      <c r="F14" s="8"/>
      <c r="G14" s="8"/>
      <c r="H14" s="11"/>
    </row>
    <row r="15" s="7" customFormat="true" ht="20" hidden="false" customHeight="false" outlineLevel="0" collapsed="false">
      <c r="D15" s="8" t="s">
        <v>8</v>
      </c>
      <c r="E15" s="8"/>
      <c r="F15" s="9" t="s">
        <v>9</v>
      </c>
      <c r="G15" s="9"/>
      <c r="H15" s="11" t="s">
        <v>10</v>
      </c>
    </row>
    <row r="16" s="7" customFormat="true" ht="20" hidden="false" customHeight="false" outlineLevel="0" collapsed="false">
      <c r="D16" s="13"/>
      <c r="E16" s="13"/>
      <c r="F16" s="13"/>
      <c r="G16" s="13"/>
      <c r="H16" s="14"/>
    </row>
    <row r="17" s="7" customFormat="true" ht="20" hidden="false" customHeight="false" outlineLevel="0" collapsed="false">
      <c r="D17" s="13"/>
      <c r="E17" s="13"/>
      <c r="F17" s="13"/>
      <c r="G17" s="13"/>
      <c r="H17" s="14"/>
    </row>
    <row r="18" s="7" customFormat="true" ht="20" hidden="false" customHeight="false" outlineLevel="0" collapsed="false">
      <c r="D18" s="13"/>
      <c r="E18" s="13"/>
      <c r="F18" s="13"/>
      <c r="G18" s="13"/>
      <c r="H18" s="14"/>
    </row>
    <row r="19" s="7" customFormat="true" ht="20" hidden="false" customHeight="false" outlineLevel="0" collapsed="false">
      <c r="D19" s="13"/>
      <c r="E19" s="13"/>
      <c r="F19" s="15"/>
      <c r="G19" s="15"/>
      <c r="H19" s="16"/>
    </row>
    <row r="20" s="7" customFormat="true" ht="20" hidden="false" customHeight="false" outlineLevel="0" collapsed="false">
      <c r="D20" s="13"/>
      <c r="E20" s="13"/>
      <c r="F20" s="13"/>
      <c r="G20" s="13"/>
      <c r="H20" s="14"/>
    </row>
    <row r="21" s="7" customFormat="true" ht="20" hidden="false" customHeight="false" outlineLevel="0" collapsed="false">
      <c r="D21" s="13"/>
      <c r="E21" s="13"/>
      <c r="F21" s="13"/>
      <c r="G21" s="13"/>
      <c r="H21" s="14"/>
    </row>
    <row r="22" s="7" customFormat="true" ht="20" hidden="false" customHeight="false" outlineLevel="0" collapsed="false">
      <c r="D22" s="13"/>
      <c r="E22" s="13"/>
      <c r="F22" s="13"/>
      <c r="G22" s="13"/>
      <c r="H22" s="14"/>
    </row>
    <row r="23" customFormat="false" ht="17.5" hidden="false" customHeight="false" outlineLevel="0" collapsed="false">
      <c r="D23" s="13"/>
      <c r="E23" s="13"/>
      <c r="F23" s="13"/>
      <c r="G23" s="13"/>
      <c r="H23" s="13"/>
    </row>
    <row r="24" customFormat="false" ht="17.5" hidden="false" customHeight="false" outlineLevel="0" collapsed="false">
      <c r="D24" s="13"/>
      <c r="E24" s="13"/>
      <c r="F24" s="13"/>
      <c r="G24" s="13"/>
      <c r="H24" s="13"/>
    </row>
  </sheetData>
  <mergeCells count="5">
    <mergeCell ref="C1:H1"/>
    <mergeCell ref="F7:G7"/>
    <mergeCell ref="F11:G11"/>
    <mergeCell ref="F15:G15"/>
    <mergeCell ref="F19:G19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46"/>
  <sheetViews>
    <sheetView showFormulas="false" showGridLines="true" showRowColHeaders="true" showZeros="true" rightToLeft="false" tabSelected="false" showOutlineSymbols="true" defaultGridColor="true" view="normal" topLeftCell="A19" colorId="64" zoomScale="60" zoomScaleNormal="60" zoomScalePageLayoutView="100" workbookViewId="0">
      <selection pane="topLeft" activeCell="N33" activeCellId="0" sqref="N33"/>
    </sheetView>
  </sheetViews>
  <sheetFormatPr defaultColWidth="10.6875" defaultRowHeight="14.5" zeroHeight="false" outlineLevelRow="0" outlineLevelCol="0"/>
  <cols>
    <col collapsed="false" customWidth="true" hidden="false" outlineLevel="0" max="1" min="1" style="0" width="10"/>
    <col collapsed="false" customWidth="true" hidden="false" outlineLevel="0" max="4" min="4" style="0" width="14.45"/>
    <col collapsed="false" customWidth="true" hidden="false" outlineLevel="0" max="8" min="8" style="0" width="20.27"/>
  </cols>
  <sheetData>
    <row r="1" customFormat="false" ht="15" hidden="false" customHeight="false" outlineLevel="0" collapsed="false"/>
    <row r="2" customFormat="false" ht="26.15" hidden="false" customHeight="true" outlineLevel="0" collapsed="false">
      <c r="A2" s="17" t="s">
        <v>11</v>
      </c>
      <c r="B2" s="17"/>
      <c r="C2" s="17"/>
      <c r="D2" s="17"/>
      <c r="E2" s="17"/>
      <c r="F2" s="17"/>
      <c r="G2" s="17"/>
      <c r="H2" s="17"/>
      <c r="I2" s="17"/>
      <c r="J2" s="17"/>
    </row>
    <row r="3" customFormat="false" ht="14.5" hidden="false" customHeight="false" outlineLevel="0" collapsed="false">
      <c r="A3" s="18" t="s">
        <v>12</v>
      </c>
      <c r="B3" s="18"/>
      <c r="C3" s="18"/>
      <c r="D3" s="18"/>
      <c r="E3" s="19"/>
      <c r="F3" s="19"/>
      <c r="G3" s="19"/>
      <c r="H3" s="19"/>
      <c r="I3" s="19"/>
      <c r="J3" s="20"/>
    </row>
    <row r="4" customFormat="false" ht="14.5" hidden="false" customHeight="false" outlineLevel="0" collapsed="false">
      <c r="A4" s="21" t="s">
        <v>13</v>
      </c>
      <c r="B4" s="21"/>
      <c r="C4" s="21"/>
      <c r="D4" s="21"/>
      <c r="E4" s="19"/>
      <c r="F4" s="19"/>
      <c r="G4" s="19"/>
      <c r="H4" s="19"/>
      <c r="I4" s="19"/>
      <c r="J4" s="20"/>
    </row>
    <row r="5" customFormat="false" ht="14.5" hidden="false" customHeight="false" outlineLevel="0" collapsed="false">
      <c r="A5" s="22" t="s">
        <v>14</v>
      </c>
      <c r="B5" s="22"/>
      <c r="C5" s="22"/>
      <c r="D5" s="22"/>
      <c r="E5" s="19"/>
      <c r="F5" s="19"/>
      <c r="G5" s="19"/>
      <c r="H5" s="19"/>
      <c r="I5" s="19"/>
      <c r="J5" s="20"/>
    </row>
    <row r="6" customFormat="false" ht="14.5" hidden="false" customHeight="false" outlineLevel="0" collapsed="false">
      <c r="A6" s="23"/>
      <c r="B6" s="19"/>
      <c r="C6" s="19"/>
      <c r="D6" s="19"/>
      <c r="E6" s="19"/>
      <c r="F6" s="19"/>
      <c r="G6" s="19"/>
      <c r="H6" s="19"/>
      <c r="I6" s="19"/>
      <c r="J6" s="20"/>
    </row>
    <row r="7" customFormat="false" ht="14.5" hidden="false" customHeight="false" outlineLevel="0" collapsed="false">
      <c r="A7" s="23"/>
      <c r="B7" s="24" t="s">
        <v>15</v>
      </c>
      <c r="C7" s="24"/>
      <c r="D7" s="24"/>
      <c r="E7" s="24"/>
      <c r="F7" s="24"/>
      <c r="G7" s="24"/>
      <c r="H7" s="19"/>
      <c r="I7" s="19"/>
      <c r="J7" s="20"/>
    </row>
    <row r="8" customFormat="false" ht="14.5" hidden="false" customHeight="false" outlineLevel="0" collapsed="false">
      <c r="A8" s="23"/>
      <c r="B8" s="19"/>
      <c r="C8" s="19"/>
      <c r="D8" s="19"/>
      <c r="E8" s="19"/>
      <c r="F8" s="19"/>
      <c r="G8" s="19"/>
      <c r="H8" s="19"/>
      <c r="I8" s="19"/>
      <c r="J8" s="20"/>
    </row>
    <row r="9" customFormat="false" ht="14.5" hidden="false" customHeight="false" outlineLevel="0" collapsed="false">
      <c r="A9" s="23"/>
      <c r="B9" s="19"/>
      <c r="C9" s="19"/>
      <c r="D9" s="19"/>
      <c r="E9" s="19"/>
      <c r="F9" s="19"/>
      <c r="G9" s="19"/>
      <c r="H9" s="19"/>
      <c r="I9" s="19"/>
      <c r="J9" s="20"/>
    </row>
    <row r="10" customFormat="false" ht="14.5" hidden="false" customHeight="true" outlineLevel="0" collapsed="false">
      <c r="A10" s="23"/>
      <c r="B10" s="25" t="s">
        <v>16</v>
      </c>
      <c r="C10" s="25"/>
      <c r="D10" s="25"/>
      <c r="E10" s="25"/>
      <c r="F10" s="25"/>
      <c r="G10" s="25"/>
      <c r="H10" s="25"/>
      <c r="I10" s="25"/>
      <c r="J10" s="20"/>
    </row>
    <row r="11" customFormat="false" ht="27" hidden="false" customHeight="true" outlineLevel="0" collapsed="false">
      <c r="A11" s="23"/>
      <c r="B11" s="25"/>
      <c r="C11" s="25"/>
      <c r="D11" s="25"/>
      <c r="E11" s="25"/>
      <c r="F11" s="25"/>
      <c r="G11" s="25"/>
      <c r="H11" s="25"/>
      <c r="I11" s="25"/>
      <c r="J11" s="20"/>
    </row>
    <row r="12" customFormat="false" ht="14.5" hidden="false" customHeight="false" outlineLevel="0" collapsed="false">
      <c r="A12" s="23"/>
      <c r="B12" s="19"/>
      <c r="C12" s="19"/>
      <c r="D12" s="19"/>
      <c r="E12" s="19"/>
      <c r="F12" s="19"/>
      <c r="G12" s="19"/>
      <c r="H12" s="19"/>
      <c r="I12" s="19"/>
      <c r="J12" s="20"/>
    </row>
    <row r="13" customFormat="false" ht="14.5" hidden="false" customHeight="false" outlineLevel="0" collapsed="false">
      <c r="A13" s="23"/>
      <c r="B13" s="19"/>
      <c r="C13" s="19" t="s">
        <v>17</v>
      </c>
      <c r="D13" s="19"/>
      <c r="E13" s="19"/>
      <c r="F13" s="19"/>
      <c r="G13" s="19"/>
      <c r="H13" s="19"/>
      <c r="I13" s="19"/>
      <c r="J13" s="20"/>
    </row>
    <row r="14" customFormat="false" ht="14.5" hidden="false" customHeight="false" outlineLevel="0" collapsed="false">
      <c r="A14" s="23"/>
      <c r="B14" s="19"/>
      <c r="C14" s="19"/>
      <c r="D14" s="19"/>
      <c r="E14" s="19"/>
      <c r="F14" s="19"/>
      <c r="G14" s="19"/>
      <c r="H14" s="19"/>
      <c r="I14" s="19"/>
      <c r="J14" s="20"/>
    </row>
    <row r="15" customFormat="false" ht="14.5" hidden="false" customHeight="false" outlineLevel="0" collapsed="false">
      <c r="A15" s="23"/>
      <c r="B15" s="26" t="s">
        <v>18</v>
      </c>
      <c r="C15" s="26"/>
      <c r="D15" s="19"/>
      <c r="E15" s="19"/>
      <c r="F15" s="19"/>
      <c r="G15" s="19"/>
      <c r="H15" s="19"/>
      <c r="I15" s="19"/>
      <c r="J15" s="20"/>
    </row>
    <row r="16" customFormat="false" ht="14.5" hidden="false" customHeight="false" outlineLevel="0" collapsed="false">
      <c r="A16" s="23"/>
      <c r="B16" s="19"/>
      <c r="C16" s="19"/>
      <c r="D16" s="19"/>
      <c r="E16" s="19"/>
      <c r="F16" s="19"/>
      <c r="G16" s="19"/>
      <c r="H16" s="19"/>
      <c r="I16" s="19"/>
      <c r="J16" s="20"/>
    </row>
    <row r="17" customFormat="false" ht="14.5" hidden="false" customHeight="false" outlineLevel="0" collapsed="false">
      <c r="A17" s="23"/>
      <c r="B17" s="19"/>
      <c r="C17" s="19" t="s">
        <v>19</v>
      </c>
      <c r="D17" s="19"/>
      <c r="E17" s="19"/>
      <c r="F17" s="19"/>
      <c r="G17" s="19"/>
      <c r="H17" s="19"/>
      <c r="I17" s="19"/>
      <c r="J17" s="20"/>
    </row>
    <row r="18" customFormat="false" ht="14.5" hidden="false" customHeight="false" outlineLevel="0" collapsed="false">
      <c r="A18" s="23"/>
      <c r="B18" s="19"/>
      <c r="C18" s="19"/>
      <c r="D18" s="19"/>
      <c r="E18" s="19"/>
      <c r="F18" s="19"/>
      <c r="G18" s="19"/>
      <c r="H18" s="19"/>
      <c r="I18" s="19"/>
      <c r="J18" s="20"/>
    </row>
    <row r="19" customFormat="false" ht="14.5" hidden="false" customHeight="false" outlineLevel="0" collapsed="false">
      <c r="A19" s="27" t="s">
        <v>20</v>
      </c>
      <c r="B19" s="27"/>
      <c r="C19" s="27"/>
      <c r="D19" s="27"/>
      <c r="E19" s="27"/>
      <c r="F19" s="19"/>
      <c r="G19" s="19"/>
      <c r="H19" s="19"/>
      <c r="I19" s="19"/>
      <c r="J19" s="20"/>
    </row>
    <row r="20" customFormat="false" ht="14.5" hidden="false" customHeight="false" outlineLevel="0" collapsed="false">
      <c r="A20" s="23"/>
      <c r="B20" s="19"/>
      <c r="C20" s="19"/>
      <c r="D20" s="19"/>
      <c r="E20" s="19"/>
      <c r="F20" s="19"/>
      <c r="G20" s="19"/>
      <c r="H20" s="19"/>
      <c r="I20" s="19"/>
      <c r="J20" s="20"/>
    </row>
    <row r="21" customFormat="false" ht="14.5" hidden="false" customHeight="false" outlineLevel="0" collapsed="false">
      <c r="A21" s="23"/>
      <c r="B21" s="19"/>
      <c r="C21" s="19"/>
      <c r="D21" s="19"/>
      <c r="E21" s="19"/>
      <c r="F21" s="19"/>
      <c r="G21" s="19"/>
      <c r="H21" s="19"/>
      <c r="I21" s="19"/>
      <c r="J21" s="20"/>
    </row>
    <row r="22" customFormat="false" ht="15.5" hidden="false" customHeight="false" outlineLevel="0" collapsed="false">
      <c r="A22" s="28" t="s">
        <v>21</v>
      </c>
      <c r="B22" s="28"/>
      <c r="C22" s="28"/>
      <c r="D22" s="28"/>
      <c r="E22" s="28"/>
      <c r="F22" s="28"/>
      <c r="G22" s="28"/>
      <c r="H22" s="28"/>
      <c r="I22" s="19"/>
      <c r="J22" s="20"/>
    </row>
    <row r="23" customFormat="false" ht="14.5" hidden="false" customHeight="false" outlineLevel="0" collapsed="false">
      <c r="A23" s="23" t="s">
        <v>22</v>
      </c>
      <c r="B23" s="23"/>
      <c r="C23" s="23"/>
      <c r="D23" s="23"/>
      <c r="E23" s="19"/>
      <c r="F23" s="19"/>
      <c r="G23" s="19"/>
      <c r="H23" s="19"/>
      <c r="I23" s="19"/>
      <c r="J23" s="20"/>
    </row>
    <row r="24" customFormat="false" ht="14.5" hidden="false" customHeight="false" outlineLevel="0" collapsed="false">
      <c r="A24" s="23" t="s">
        <v>23</v>
      </c>
      <c r="B24" s="23"/>
      <c r="C24" s="23"/>
      <c r="D24" s="23"/>
      <c r="E24" s="23"/>
      <c r="F24" s="23"/>
      <c r="G24" s="23"/>
      <c r="H24" s="23"/>
      <c r="I24" s="19"/>
      <c r="J24" s="20"/>
    </row>
    <row r="25" customFormat="false" ht="14.5" hidden="false" customHeight="false" outlineLevel="0" collapsed="false">
      <c r="A25" s="23"/>
      <c r="B25" s="19"/>
      <c r="C25" s="19"/>
      <c r="D25" s="19"/>
      <c r="E25" s="19"/>
      <c r="F25" s="19"/>
      <c r="G25" s="19"/>
      <c r="H25" s="19"/>
      <c r="I25" s="19"/>
      <c r="J25" s="20"/>
    </row>
    <row r="26" customFormat="false" ht="14.5" hidden="false" customHeight="false" outlineLevel="0" collapsed="false">
      <c r="A26" s="29" t="s">
        <v>24</v>
      </c>
      <c r="B26" s="29"/>
      <c r="C26" s="29"/>
      <c r="D26" s="29"/>
      <c r="E26" s="29"/>
      <c r="F26" s="29"/>
      <c r="G26" s="29"/>
      <c r="H26" s="29"/>
      <c r="I26" s="19"/>
      <c r="J26" s="20"/>
    </row>
    <row r="27" customFormat="false" ht="14.5" hidden="false" customHeight="false" outlineLevel="0" collapsed="false">
      <c r="A27" s="23"/>
      <c r="B27" s="19"/>
      <c r="C27" s="19"/>
      <c r="D27" s="19"/>
      <c r="E27" s="19"/>
      <c r="F27" s="19"/>
      <c r="G27" s="19"/>
      <c r="H27" s="19"/>
      <c r="I27" s="19"/>
      <c r="J27" s="20"/>
    </row>
    <row r="28" customFormat="false" ht="14.5" hidden="false" customHeight="false" outlineLevel="0" collapsed="false">
      <c r="A28" s="29" t="s">
        <v>25</v>
      </c>
      <c r="B28" s="29"/>
      <c r="C28" s="29"/>
      <c r="D28" s="29"/>
      <c r="E28" s="29"/>
      <c r="F28" s="29"/>
      <c r="G28" s="29"/>
      <c r="H28" s="29"/>
      <c r="I28" s="19"/>
      <c r="J28" s="20"/>
    </row>
    <row r="29" customFormat="false" ht="14.5" hidden="false" customHeight="false" outlineLevel="0" collapsed="false">
      <c r="A29" s="23"/>
      <c r="B29" s="19"/>
      <c r="C29" s="19"/>
      <c r="D29" s="19"/>
      <c r="E29" s="19"/>
      <c r="F29" s="19"/>
      <c r="G29" s="19"/>
      <c r="H29" s="19"/>
      <c r="I29" s="19"/>
      <c r="J29" s="20"/>
    </row>
    <row r="30" customFormat="false" ht="14.5" hidden="false" customHeight="false" outlineLevel="0" collapsed="false">
      <c r="A30" s="29" t="s">
        <v>26</v>
      </c>
      <c r="B30" s="29"/>
      <c r="C30" s="29"/>
      <c r="D30" s="29"/>
      <c r="E30" s="29"/>
      <c r="F30" s="29"/>
      <c r="G30" s="29"/>
      <c r="H30" s="29"/>
      <c r="I30" s="19"/>
      <c r="J30" s="20"/>
    </row>
    <row r="31" customFormat="false" ht="14.5" hidden="false" customHeight="false" outlineLevel="0" collapsed="false">
      <c r="A31" s="23"/>
      <c r="B31" s="19"/>
      <c r="C31" s="19"/>
      <c r="D31" s="19"/>
      <c r="E31" s="19"/>
      <c r="F31" s="19"/>
      <c r="G31" s="19"/>
      <c r="H31" s="19"/>
      <c r="I31" s="19"/>
      <c r="J31" s="20"/>
    </row>
    <row r="32" customFormat="false" ht="14.5" hidden="false" customHeight="false" outlineLevel="0" collapsed="false">
      <c r="A32" s="23"/>
      <c r="B32" s="19"/>
      <c r="C32" s="19"/>
      <c r="D32" s="19"/>
      <c r="E32" s="19"/>
      <c r="F32" s="19"/>
      <c r="G32" s="19"/>
      <c r="H32" s="19"/>
      <c r="I32" s="19"/>
      <c r="J32" s="20"/>
    </row>
    <row r="33" customFormat="false" ht="15.5" hidden="false" customHeight="false" outlineLevel="0" collapsed="false">
      <c r="A33" s="23"/>
      <c r="B33" s="30" t="s">
        <v>27</v>
      </c>
      <c r="C33" s="30"/>
      <c r="D33" s="30"/>
      <c r="E33" s="30"/>
      <c r="F33" s="30"/>
      <c r="G33" s="30"/>
      <c r="H33" s="30"/>
      <c r="I33" s="30"/>
      <c r="J33" s="20"/>
    </row>
    <row r="34" customFormat="false" ht="14.5" hidden="false" customHeight="false" outlineLevel="0" collapsed="false">
      <c r="A34" s="23"/>
      <c r="B34" s="19"/>
      <c r="C34" s="19"/>
      <c r="D34" s="19"/>
      <c r="E34" s="19"/>
      <c r="F34" s="19"/>
      <c r="G34" s="19"/>
      <c r="H34" s="19"/>
      <c r="I34" s="19"/>
      <c r="J34" s="20"/>
    </row>
    <row r="35" customFormat="false" ht="14.5" hidden="false" customHeight="false" outlineLevel="0" collapsed="false">
      <c r="A35" s="23"/>
      <c r="B35" s="31" t="s">
        <v>28</v>
      </c>
      <c r="C35" s="31"/>
      <c r="D35" s="19"/>
      <c r="E35" s="19"/>
      <c r="F35" s="32" t="s">
        <v>29</v>
      </c>
      <c r="G35" s="32"/>
      <c r="H35" s="32"/>
      <c r="I35" s="32"/>
      <c r="J35" s="20"/>
    </row>
    <row r="36" customFormat="false" ht="14.5" hidden="false" customHeight="false" outlineLevel="0" collapsed="false">
      <c r="A36" s="23"/>
      <c r="B36" s="19"/>
      <c r="C36" s="19"/>
      <c r="D36" s="19"/>
      <c r="E36" s="19"/>
      <c r="F36" s="19"/>
      <c r="G36" s="19"/>
      <c r="H36" s="19"/>
      <c r="I36" s="19"/>
      <c r="J36" s="20"/>
    </row>
    <row r="37" customFormat="false" ht="14.5" hidden="false" customHeight="true" outlineLevel="0" collapsed="false">
      <c r="A37" s="23"/>
      <c r="B37" s="33" t="s">
        <v>30</v>
      </c>
      <c r="C37" s="33"/>
      <c r="D37" s="33"/>
      <c r="E37" s="34"/>
      <c r="F37" s="19"/>
      <c r="G37" s="35" t="s">
        <v>31</v>
      </c>
      <c r="H37" s="35"/>
      <c r="I37" s="35"/>
      <c r="J37" s="20"/>
    </row>
    <row r="38" customFormat="false" ht="14.5" hidden="false" customHeight="false" outlineLevel="0" collapsed="false">
      <c r="A38" s="23"/>
      <c r="B38" s="33"/>
      <c r="C38" s="33"/>
      <c r="D38" s="33"/>
      <c r="E38" s="34"/>
      <c r="F38" s="19"/>
      <c r="G38" s="35"/>
      <c r="H38" s="35"/>
      <c r="I38" s="35"/>
      <c r="J38" s="20"/>
    </row>
    <row r="39" customFormat="false" ht="14.5" hidden="false" customHeight="false" outlineLevel="0" collapsed="false">
      <c r="A39" s="23"/>
      <c r="B39" s="33"/>
      <c r="C39" s="33"/>
      <c r="D39" s="33"/>
      <c r="E39" s="34"/>
      <c r="F39" s="19"/>
      <c r="G39" s="35"/>
      <c r="H39" s="35"/>
      <c r="I39" s="35"/>
      <c r="J39" s="20"/>
    </row>
    <row r="40" customFormat="false" ht="14.5" hidden="false" customHeight="true" outlineLevel="0" collapsed="false">
      <c r="A40" s="23"/>
      <c r="B40" s="33"/>
      <c r="C40" s="33"/>
      <c r="D40" s="33"/>
      <c r="E40" s="34"/>
      <c r="F40" s="19"/>
      <c r="G40" s="36" t="s">
        <v>32</v>
      </c>
      <c r="H40" s="36"/>
      <c r="I40" s="36"/>
      <c r="J40" s="20"/>
    </row>
    <row r="41" customFormat="false" ht="14.5" hidden="false" customHeight="false" outlineLevel="0" collapsed="false">
      <c r="A41" s="23"/>
      <c r="B41" s="33"/>
      <c r="C41" s="33"/>
      <c r="D41" s="33"/>
      <c r="E41" s="34"/>
      <c r="F41" s="19"/>
      <c r="G41" s="36"/>
      <c r="H41" s="36"/>
      <c r="I41" s="36"/>
      <c r="J41" s="20"/>
    </row>
    <row r="42" customFormat="false" ht="14.5" hidden="false" customHeight="false" outlineLevel="0" collapsed="false">
      <c r="A42" s="23"/>
      <c r="B42" s="33"/>
      <c r="C42" s="33"/>
      <c r="D42" s="33"/>
      <c r="E42" s="34"/>
      <c r="F42" s="19"/>
      <c r="G42" s="36"/>
      <c r="H42" s="36"/>
      <c r="I42" s="36"/>
      <c r="J42" s="20"/>
    </row>
    <row r="43" customFormat="false" ht="14.5" hidden="false" customHeight="false" outlineLevel="0" collapsed="false">
      <c r="A43" s="23"/>
      <c r="B43" s="33"/>
      <c r="C43" s="33"/>
      <c r="D43" s="33"/>
      <c r="E43" s="34"/>
      <c r="F43" s="19"/>
      <c r="G43" s="35" t="s">
        <v>33</v>
      </c>
      <c r="H43" s="35"/>
      <c r="I43" s="35"/>
      <c r="J43" s="20"/>
    </row>
    <row r="44" customFormat="false" ht="14.5" hidden="false" customHeight="true" outlineLevel="0" collapsed="false">
      <c r="A44" s="23"/>
      <c r="B44" s="37" t="s">
        <v>34</v>
      </c>
      <c r="C44" s="37"/>
      <c r="D44" s="37"/>
      <c r="E44" s="37"/>
      <c r="F44" s="19"/>
      <c r="G44" s="35"/>
      <c r="H44" s="35"/>
      <c r="I44" s="35"/>
      <c r="J44" s="20"/>
    </row>
    <row r="45" customFormat="false" ht="14.5" hidden="false" customHeight="false" outlineLevel="0" collapsed="false">
      <c r="A45" s="23"/>
      <c r="B45" s="37"/>
      <c r="C45" s="37"/>
      <c r="D45" s="37"/>
      <c r="E45" s="37"/>
      <c r="F45" s="19"/>
      <c r="G45" s="35"/>
      <c r="H45" s="35"/>
      <c r="I45" s="35"/>
      <c r="J45" s="20"/>
    </row>
    <row r="46" customFormat="false" ht="15" hidden="false" customHeight="false" outlineLevel="0" collapsed="false">
      <c r="A46" s="38"/>
      <c r="B46" s="39"/>
      <c r="C46" s="39"/>
      <c r="D46" s="39"/>
      <c r="E46" s="39"/>
      <c r="F46" s="39"/>
      <c r="G46" s="39"/>
      <c r="H46" s="39"/>
      <c r="I46" s="39"/>
      <c r="J46" s="40"/>
    </row>
  </sheetData>
  <mergeCells count="25">
    <mergeCell ref="A2:J2"/>
    <mergeCell ref="A3:D3"/>
    <mergeCell ref="A4:D4"/>
    <mergeCell ref="A5:D5"/>
    <mergeCell ref="B7:G7"/>
    <mergeCell ref="B10:I11"/>
    <mergeCell ref="C13:E13"/>
    <mergeCell ref="B15:C15"/>
    <mergeCell ref="C17:E17"/>
    <mergeCell ref="A19:E19"/>
    <mergeCell ref="A22:H22"/>
    <mergeCell ref="A23:D23"/>
    <mergeCell ref="A24:H24"/>
    <mergeCell ref="A26:H26"/>
    <mergeCell ref="A28:H28"/>
    <mergeCell ref="A30:H30"/>
    <mergeCell ref="B33:I33"/>
    <mergeCell ref="B35:C35"/>
    <mergeCell ref="F35:I35"/>
    <mergeCell ref="B37:D43"/>
    <mergeCell ref="E37:E43"/>
    <mergeCell ref="G37:I39"/>
    <mergeCell ref="G40:I42"/>
    <mergeCell ref="G43:I45"/>
    <mergeCell ref="B44:E45"/>
  </mergeCells>
  <printOptions headings="false" gridLines="false" gridLinesSet="true" horizontalCentered="true" verticalCentered="false"/>
  <pageMargins left="0.827083333333333" right="0.196527777777778" top="0.747916666666667" bottom="0.747916666666667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45"/>
  <sheetViews>
    <sheetView showFormulas="false" showGridLines="true" showRowColHeaders="true" showZeros="true" rightToLeft="false" tabSelected="false" showOutlineSymbols="true" defaultGridColor="true" view="normal" topLeftCell="A4" colorId="64" zoomScale="100" zoomScaleNormal="100" zoomScalePageLayoutView="100" workbookViewId="0">
      <selection pane="topLeft" activeCell="J17" activeCellId="0" sqref="J17"/>
    </sheetView>
  </sheetViews>
  <sheetFormatPr defaultColWidth="10.6875" defaultRowHeight="14.5" zeroHeight="false" outlineLevelRow="0" outlineLevelCol="0"/>
  <sheetData>
    <row r="1" customFormat="false" ht="14.5" hidden="false" customHeight="false" outlineLevel="0" collapsed="false">
      <c r="A1" s="41"/>
      <c r="B1" s="41"/>
      <c r="C1" s="41"/>
      <c r="D1" s="41"/>
      <c r="E1" s="41"/>
      <c r="F1" s="41"/>
      <c r="G1" s="41"/>
      <c r="H1" s="41"/>
    </row>
    <row r="2" customFormat="false" ht="15" hidden="false" customHeight="true" outlineLevel="0" collapsed="false">
      <c r="A2" s="42" t="s">
        <v>3</v>
      </c>
      <c r="B2" s="42"/>
      <c r="C2" s="42"/>
      <c r="D2" s="42"/>
      <c r="E2" s="42"/>
      <c r="F2" s="42"/>
      <c r="G2" s="42"/>
      <c r="H2" s="42"/>
    </row>
    <row r="3" customFormat="false" ht="15" hidden="false" customHeight="true" outlineLevel="0" collapsed="false">
      <c r="A3" s="42"/>
      <c r="B3" s="42"/>
      <c r="C3" s="42"/>
      <c r="D3" s="42"/>
      <c r="E3" s="42"/>
      <c r="F3" s="42"/>
      <c r="G3" s="42"/>
      <c r="H3" s="42"/>
    </row>
    <row r="4" customFormat="false" ht="15" hidden="false" customHeight="true" outlineLevel="0" collapsed="false">
      <c r="A4" s="42"/>
      <c r="B4" s="42"/>
      <c r="C4" s="42"/>
      <c r="D4" s="42"/>
      <c r="E4" s="42"/>
      <c r="F4" s="42"/>
      <c r="G4" s="42"/>
      <c r="H4" s="42"/>
    </row>
    <row r="5" customFormat="false" ht="15" hidden="false" customHeight="true" outlineLevel="0" collapsed="false">
      <c r="A5" s="42"/>
      <c r="B5" s="42"/>
      <c r="C5" s="42"/>
      <c r="D5" s="42"/>
      <c r="E5" s="42"/>
      <c r="F5" s="42"/>
      <c r="G5" s="42"/>
      <c r="H5" s="42"/>
    </row>
    <row r="6" customFormat="false" ht="15" hidden="false" customHeight="true" outlineLevel="0" collapsed="false">
      <c r="A6" s="42"/>
      <c r="B6" s="42"/>
      <c r="C6" s="42"/>
      <c r="D6" s="42"/>
      <c r="E6" s="42"/>
      <c r="F6" s="42"/>
      <c r="G6" s="42"/>
      <c r="H6" s="42"/>
    </row>
    <row r="7" customFormat="false" ht="15" hidden="false" customHeight="true" outlineLevel="0" collapsed="false">
      <c r="A7" s="42"/>
      <c r="B7" s="42"/>
      <c r="C7" s="42"/>
      <c r="D7" s="42"/>
      <c r="E7" s="42"/>
      <c r="F7" s="42"/>
      <c r="G7" s="42"/>
      <c r="H7" s="42"/>
    </row>
    <row r="8" customFormat="false" ht="15" hidden="false" customHeight="true" outlineLevel="0" collapsed="false">
      <c r="A8" s="42"/>
      <c r="B8" s="42"/>
      <c r="C8" s="42"/>
      <c r="D8" s="42"/>
      <c r="E8" s="42"/>
      <c r="F8" s="42"/>
      <c r="G8" s="42"/>
      <c r="H8" s="42"/>
    </row>
    <row r="9" customFormat="false" ht="15" hidden="false" customHeight="true" outlineLevel="0" collapsed="false">
      <c r="A9" s="42"/>
      <c r="B9" s="42"/>
      <c r="C9" s="42"/>
      <c r="D9" s="42"/>
      <c r="E9" s="42"/>
      <c r="F9" s="42"/>
      <c r="G9" s="42"/>
      <c r="H9" s="42"/>
    </row>
    <row r="10" customFormat="false" ht="15" hidden="false" customHeight="true" outlineLevel="0" collapsed="false">
      <c r="A10" s="42"/>
      <c r="B10" s="42"/>
      <c r="C10" s="42"/>
      <c r="D10" s="42"/>
      <c r="E10" s="42"/>
      <c r="F10" s="42"/>
      <c r="G10" s="42"/>
      <c r="H10" s="42"/>
    </row>
    <row r="11" customFormat="false" ht="15" hidden="false" customHeight="true" outlineLevel="0" collapsed="false">
      <c r="A11" s="42"/>
      <c r="B11" s="42"/>
      <c r="C11" s="42"/>
      <c r="D11" s="42"/>
      <c r="E11" s="42"/>
      <c r="F11" s="42"/>
      <c r="G11" s="42"/>
      <c r="H11" s="42"/>
    </row>
    <row r="12" customFormat="false" ht="15" hidden="false" customHeight="true" outlineLevel="0" collapsed="false">
      <c r="A12" s="42"/>
      <c r="B12" s="42"/>
      <c r="C12" s="42"/>
      <c r="D12" s="42"/>
      <c r="E12" s="42"/>
      <c r="F12" s="42"/>
      <c r="G12" s="42"/>
      <c r="H12" s="42"/>
    </row>
    <row r="13" customFormat="false" ht="15" hidden="false" customHeight="true" outlineLevel="0" collapsed="false">
      <c r="A13" s="42"/>
      <c r="B13" s="42"/>
      <c r="C13" s="42"/>
      <c r="D13" s="42"/>
      <c r="E13" s="42"/>
      <c r="F13" s="42"/>
      <c r="G13" s="42"/>
      <c r="H13" s="42"/>
    </row>
    <row r="14" customFormat="false" ht="15" hidden="false" customHeight="true" outlineLevel="0" collapsed="false">
      <c r="A14" s="42"/>
      <c r="B14" s="42"/>
      <c r="C14" s="42"/>
      <c r="D14" s="42"/>
      <c r="E14" s="42"/>
      <c r="F14" s="42"/>
      <c r="G14" s="42"/>
      <c r="H14" s="42"/>
    </row>
    <row r="15" customFormat="false" ht="15" hidden="false" customHeight="true" outlineLevel="0" collapsed="false">
      <c r="A15" s="42"/>
      <c r="B15" s="42"/>
      <c r="C15" s="42"/>
      <c r="D15" s="42"/>
      <c r="E15" s="42"/>
      <c r="F15" s="42"/>
      <c r="G15" s="42"/>
      <c r="H15" s="42"/>
    </row>
    <row r="16" customFormat="false" ht="15" hidden="false" customHeight="true" outlineLevel="0" collapsed="false">
      <c r="A16" s="42"/>
      <c r="B16" s="42"/>
      <c r="C16" s="42"/>
      <c r="D16" s="42"/>
      <c r="E16" s="42"/>
      <c r="F16" s="42"/>
      <c r="G16" s="42"/>
      <c r="H16" s="42"/>
    </row>
    <row r="17" customFormat="false" ht="15" hidden="false" customHeight="true" outlineLevel="0" collapsed="false">
      <c r="A17" s="42"/>
      <c r="B17" s="42"/>
      <c r="C17" s="42"/>
      <c r="D17" s="42"/>
      <c r="E17" s="42"/>
      <c r="F17" s="42"/>
      <c r="G17" s="42"/>
      <c r="H17" s="42"/>
    </row>
    <row r="18" customFormat="false" ht="15" hidden="false" customHeight="true" outlineLevel="0" collapsed="false">
      <c r="A18" s="42"/>
      <c r="B18" s="42"/>
      <c r="C18" s="42"/>
      <c r="D18" s="42"/>
      <c r="E18" s="42"/>
      <c r="F18" s="42"/>
      <c r="G18" s="42"/>
      <c r="H18" s="42"/>
    </row>
    <row r="19" customFormat="false" ht="15" hidden="false" customHeight="true" outlineLevel="0" collapsed="false">
      <c r="A19" s="42"/>
      <c r="B19" s="42"/>
      <c r="C19" s="42"/>
      <c r="D19" s="42"/>
      <c r="E19" s="42"/>
      <c r="F19" s="42"/>
      <c r="G19" s="42"/>
      <c r="H19" s="42"/>
    </row>
    <row r="20" customFormat="false" ht="15" hidden="false" customHeight="true" outlineLevel="0" collapsed="false">
      <c r="A20" s="42"/>
      <c r="B20" s="42"/>
      <c r="C20" s="42"/>
      <c r="D20" s="42"/>
      <c r="E20" s="42"/>
      <c r="F20" s="42"/>
      <c r="G20" s="42"/>
      <c r="H20" s="42"/>
    </row>
    <row r="21" customFormat="false" ht="15" hidden="false" customHeight="true" outlineLevel="0" collapsed="false">
      <c r="A21" s="42"/>
      <c r="B21" s="42"/>
      <c r="C21" s="42"/>
      <c r="D21" s="42"/>
      <c r="E21" s="42"/>
      <c r="F21" s="42"/>
      <c r="G21" s="42"/>
      <c r="H21" s="42"/>
    </row>
    <row r="22" customFormat="false" ht="15" hidden="false" customHeight="true" outlineLevel="0" collapsed="false">
      <c r="A22" s="42"/>
      <c r="B22" s="42"/>
      <c r="C22" s="42"/>
      <c r="D22" s="42"/>
      <c r="E22" s="42"/>
      <c r="F22" s="42"/>
      <c r="G22" s="42"/>
      <c r="H22" s="42"/>
    </row>
    <row r="23" customFormat="false" ht="15" hidden="false" customHeight="true" outlineLevel="0" collapsed="false">
      <c r="A23" s="42"/>
      <c r="B23" s="42"/>
      <c r="C23" s="42"/>
      <c r="D23" s="42"/>
      <c r="E23" s="42"/>
      <c r="F23" s="42"/>
      <c r="G23" s="42"/>
      <c r="H23" s="42"/>
    </row>
    <row r="24" customFormat="false" ht="15" hidden="false" customHeight="true" outlineLevel="0" collapsed="false">
      <c r="A24" s="42"/>
      <c r="B24" s="42"/>
      <c r="C24" s="42"/>
      <c r="D24" s="42"/>
      <c r="E24" s="42"/>
      <c r="F24" s="42"/>
      <c r="G24" s="42"/>
      <c r="H24" s="42"/>
    </row>
    <row r="25" customFormat="false" ht="15" hidden="false" customHeight="true" outlineLevel="0" collapsed="false">
      <c r="A25" s="42"/>
      <c r="B25" s="42"/>
      <c r="C25" s="42"/>
      <c r="D25" s="42"/>
      <c r="E25" s="42"/>
      <c r="F25" s="42"/>
      <c r="G25" s="42"/>
      <c r="H25" s="42"/>
    </row>
    <row r="26" customFormat="false" ht="15" hidden="false" customHeight="true" outlineLevel="0" collapsed="false">
      <c r="A26" s="42"/>
      <c r="B26" s="42"/>
      <c r="C26" s="42"/>
      <c r="D26" s="42"/>
      <c r="E26" s="42"/>
      <c r="F26" s="42"/>
      <c r="G26" s="42"/>
      <c r="H26" s="42"/>
    </row>
    <row r="27" customFormat="false" ht="15" hidden="false" customHeight="true" outlineLevel="0" collapsed="false">
      <c r="A27" s="42"/>
      <c r="B27" s="42"/>
      <c r="C27" s="42"/>
      <c r="D27" s="42"/>
      <c r="E27" s="42"/>
      <c r="F27" s="42"/>
      <c r="G27" s="42"/>
      <c r="H27" s="42"/>
    </row>
    <row r="28" customFormat="false" ht="15" hidden="false" customHeight="true" outlineLevel="0" collapsed="false">
      <c r="A28" s="42"/>
      <c r="B28" s="42"/>
      <c r="C28" s="42"/>
      <c r="D28" s="42"/>
      <c r="E28" s="42"/>
      <c r="F28" s="42"/>
      <c r="G28" s="42"/>
      <c r="H28" s="42"/>
    </row>
    <row r="29" customFormat="false" ht="15" hidden="false" customHeight="true" outlineLevel="0" collapsed="false">
      <c r="A29" s="42"/>
      <c r="B29" s="42"/>
      <c r="C29" s="42"/>
      <c r="D29" s="42"/>
      <c r="E29" s="42"/>
      <c r="F29" s="42"/>
      <c r="G29" s="42"/>
      <c r="H29" s="42"/>
    </row>
    <row r="30" customFormat="false" ht="15" hidden="false" customHeight="true" outlineLevel="0" collapsed="false">
      <c r="A30" s="42"/>
      <c r="B30" s="42"/>
      <c r="C30" s="42"/>
      <c r="D30" s="42"/>
      <c r="E30" s="42"/>
      <c r="F30" s="42"/>
      <c r="G30" s="42"/>
      <c r="H30" s="42"/>
    </row>
    <row r="31" customFormat="false" ht="15" hidden="false" customHeight="true" outlineLevel="0" collapsed="false">
      <c r="A31" s="42"/>
      <c r="B31" s="42"/>
      <c r="C31" s="42"/>
      <c r="D31" s="42"/>
      <c r="E31" s="42"/>
      <c r="F31" s="42"/>
      <c r="G31" s="42"/>
      <c r="H31" s="42"/>
    </row>
    <row r="32" customFormat="false" ht="15" hidden="false" customHeight="true" outlineLevel="0" collapsed="false">
      <c r="A32" s="42"/>
      <c r="B32" s="42"/>
      <c r="C32" s="42"/>
      <c r="D32" s="42"/>
      <c r="E32" s="42"/>
      <c r="F32" s="42"/>
      <c r="G32" s="42"/>
      <c r="H32" s="42"/>
    </row>
    <row r="33" customFormat="false" ht="15" hidden="false" customHeight="true" outlineLevel="0" collapsed="false">
      <c r="A33" s="42"/>
      <c r="B33" s="42"/>
      <c r="C33" s="42"/>
      <c r="D33" s="42"/>
      <c r="E33" s="42"/>
      <c r="F33" s="42"/>
      <c r="G33" s="42"/>
      <c r="H33" s="42"/>
    </row>
    <row r="34" customFormat="false" ht="15" hidden="false" customHeight="true" outlineLevel="0" collapsed="false">
      <c r="A34" s="42"/>
      <c r="B34" s="42"/>
      <c r="C34" s="42"/>
      <c r="D34" s="42"/>
      <c r="E34" s="42"/>
      <c r="F34" s="42"/>
      <c r="G34" s="42"/>
      <c r="H34" s="42"/>
    </row>
    <row r="35" customFormat="false" ht="15" hidden="false" customHeight="true" outlineLevel="0" collapsed="false">
      <c r="A35" s="42"/>
      <c r="B35" s="42"/>
      <c r="C35" s="42"/>
      <c r="D35" s="42"/>
      <c r="E35" s="42"/>
      <c r="F35" s="42"/>
      <c r="G35" s="42"/>
      <c r="H35" s="42"/>
    </row>
    <row r="36" customFormat="false" ht="15" hidden="false" customHeight="true" outlineLevel="0" collapsed="false">
      <c r="A36" s="42"/>
      <c r="B36" s="42"/>
      <c r="C36" s="42"/>
      <c r="D36" s="42"/>
      <c r="E36" s="42"/>
      <c r="F36" s="42"/>
      <c r="G36" s="42"/>
      <c r="H36" s="42"/>
    </row>
    <row r="37" customFormat="false" ht="15" hidden="false" customHeight="true" outlineLevel="0" collapsed="false">
      <c r="A37" s="42"/>
      <c r="B37" s="42"/>
      <c r="C37" s="42"/>
      <c r="D37" s="42"/>
      <c r="E37" s="42"/>
      <c r="F37" s="42"/>
      <c r="G37" s="42"/>
      <c r="H37" s="42"/>
    </row>
    <row r="38" customFormat="false" ht="15" hidden="false" customHeight="true" outlineLevel="0" collapsed="false">
      <c r="A38" s="42"/>
      <c r="B38" s="42"/>
      <c r="C38" s="42"/>
      <c r="D38" s="42"/>
      <c r="E38" s="42"/>
      <c r="F38" s="42"/>
      <c r="G38" s="42"/>
      <c r="H38" s="42"/>
    </row>
    <row r="39" customFormat="false" ht="15" hidden="false" customHeight="true" outlineLevel="0" collapsed="false">
      <c r="A39" s="42"/>
      <c r="B39" s="42"/>
      <c r="C39" s="42"/>
      <c r="D39" s="42"/>
      <c r="E39" s="42"/>
      <c r="F39" s="42"/>
      <c r="G39" s="42"/>
      <c r="H39" s="42"/>
    </row>
    <row r="40" customFormat="false" ht="15" hidden="false" customHeight="true" outlineLevel="0" collapsed="false">
      <c r="A40" s="42"/>
      <c r="B40" s="42"/>
      <c r="C40" s="42"/>
      <c r="D40" s="42"/>
      <c r="E40" s="42"/>
      <c r="F40" s="42"/>
      <c r="G40" s="42"/>
      <c r="H40" s="42"/>
    </row>
    <row r="41" customFormat="false" ht="15" hidden="false" customHeight="true" outlineLevel="0" collapsed="false">
      <c r="A41" s="42"/>
      <c r="B41" s="42"/>
      <c r="C41" s="42"/>
      <c r="D41" s="42"/>
      <c r="E41" s="42"/>
      <c r="F41" s="42"/>
      <c r="G41" s="42"/>
      <c r="H41" s="42"/>
    </row>
    <row r="42" customFormat="false" ht="15" hidden="false" customHeight="true" outlineLevel="0" collapsed="false">
      <c r="A42" s="42"/>
      <c r="B42" s="42"/>
      <c r="C42" s="42"/>
      <c r="D42" s="42"/>
      <c r="E42" s="42"/>
      <c r="F42" s="42"/>
      <c r="G42" s="42"/>
      <c r="H42" s="42"/>
    </row>
    <row r="43" customFormat="false" ht="15" hidden="false" customHeight="true" outlineLevel="0" collapsed="false">
      <c r="A43" s="42"/>
      <c r="B43" s="42"/>
      <c r="C43" s="42"/>
      <c r="D43" s="42"/>
      <c r="E43" s="42"/>
      <c r="F43" s="42"/>
      <c r="G43" s="42"/>
      <c r="H43" s="42"/>
    </row>
    <row r="44" customFormat="false" ht="15" hidden="false" customHeight="true" outlineLevel="0" collapsed="false">
      <c r="A44" s="42"/>
      <c r="B44" s="42"/>
      <c r="C44" s="42"/>
      <c r="D44" s="42"/>
      <c r="E44" s="42"/>
      <c r="F44" s="42"/>
      <c r="G44" s="42"/>
      <c r="H44" s="42"/>
    </row>
    <row r="45" customFormat="false" ht="15.75" hidden="false" customHeight="true" outlineLevel="0" collapsed="false">
      <c r="A45" s="42"/>
      <c r="B45" s="42"/>
      <c r="C45" s="42"/>
      <c r="D45" s="42"/>
      <c r="E45" s="42"/>
      <c r="F45" s="42"/>
      <c r="G45" s="42"/>
      <c r="H45" s="42"/>
    </row>
  </sheetData>
  <mergeCells count="2">
    <mergeCell ref="A1:H1"/>
    <mergeCell ref="A2:H45"/>
  </mergeCells>
  <printOptions headings="false" gridLines="false" gridLinesSet="true" horizontalCentered="false" verticalCentered="false"/>
  <pageMargins left="0.25" right="0.25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B1:K46"/>
  <sheetViews>
    <sheetView showFormulas="false" showGridLines="true" showRowColHeaders="true" showZeros="true" rightToLeft="false" tabSelected="false" showOutlineSymbols="true" defaultGridColor="true" view="normal" topLeftCell="D1" colorId="64" zoomScale="100" zoomScaleNormal="100" zoomScalePageLayoutView="100" workbookViewId="0">
      <selection pane="topLeft" activeCell="O33" activeCellId="0" sqref="O33"/>
    </sheetView>
  </sheetViews>
  <sheetFormatPr defaultColWidth="10.6875" defaultRowHeight="14.5" zeroHeight="false" outlineLevelRow="0" outlineLevelCol="0"/>
  <cols>
    <col collapsed="false" customWidth="true" hidden="false" outlineLevel="0" max="2" min="2" style="0" width="4.45"/>
  </cols>
  <sheetData>
    <row r="1" customFormat="false" ht="14.5" hidden="false" customHeight="false" outlineLevel="0" collapsed="false">
      <c r="F1" s="43" t="n">
        <v>1</v>
      </c>
    </row>
    <row r="2" customFormat="false" ht="14.5" hidden="false" customHeight="false" outlineLevel="0" collapsed="false">
      <c r="B2" s="44" t="s">
        <v>35</v>
      </c>
      <c r="C2" s="44"/>
      <c r="D2" s="44"/>
      <c r="E2" s="44"/>
      <c r="F2" s="44"/>
      <c r="G2" s="44"/>
      <c r="H2" s="44"/>
      <c r="I2" s="44"/>
      <c r="J2" s="44"/>
      <c r="K2" s="44"/>
    </row>
    <row r="3" customFormat="false" ht="14.5" hidden="false" customHeight="false" outlineLevel="0" collapsed="false">
      <c r="B3" s="44"/>
      <c r="C3" s="44"/>
      <c r="D3" s="44"/>
      <c r="E3" s="44"/>
      <c r="F3" s="44"/>
      <c r="G3" s="44"/>
      <c r="H3" s="44"/>
      <c r="I3" s="44"/>
      <c r="J3" s="44"/>
      <c r="K3" s="44"/>
    </row>
    <row r="4" customFormat="false" ht="6.75" hidden="false" customHeight="true" outlineLevel="0" collapsed="false">
      <c r="B4" s="45"/>
      <c r="C4" s="45"/>
      <c r="D4" s="45"/>
      <c r="E4" s="45"/>
      <c r="F4" s="45"/>
      <c r="G4" s="45"/>
      <c r="H4" s="45"/>
      <c r="I4" s="45"/>
      <c r="J4" s="45"/>
      <c r="K4" s="45"/>
    </row>
    <row r="5" customFormat="false" ht="14.5" hidden="false" customHeight="false" outlineLevel="0" collapsed="false">
      <c r="B5" s="46" t="s">
        <v>36</v>
      </c>
      <c r="C5" s="46"/>
      <c r="D5" s="46"/>
      <c r="E5" s="46"/>
      <c r="F5" s="46"/>
      <c r="G5" s="46"/>
      <c r="H5" s="46"/>
      <c r="I5" s="46"/>
      <c r="J5" s="46"/>
      <c r="K5" s="46"/>
    </row>
    <row r="6" customFormat="false" ht="14.5" hidden="false" customHeight="false" outlineLevel="0" collapsed="false">
      <c r="B6" s="47" t="s">
        <v>37</v>
      </c>
      <c r="C6" s="47"/>
      <c r="D6" s="47"/>
      <c r="E6" s="47"/>
      <c r="F6" s="47"/>
      <c r="G6" s="47"/>
      <c r="H6" s="47"/>
      <c r="I6" s="47"/>
      <c r="J6" s="47"/>
      <c r="K6" s="47"/>
    </row>
    <row r="7" customFormat="false" ht="14.5" hidden="false" customHeight="false" outlineLevel="0" collapsed="false">
      <c r="B7" s="48" t="s">
        <v>38</v>
      </c>
      <c r="C7" s="48"/>
      <c r="D7" s="48"/>
      <c r="E7" s="48"/>
      <c r="F7" s="48"/>
      <c r="G7" s="48"/>
      <c r="H7" s="48"/>
      <c r="I7" s="48"/>
      <c r="J7" s="48"/>
      <c r="K7" s="48"/>
    </row>
    <row r="8" customFormat="false" ht="14.5" hidden="false" customHeight="false" outlineLevel="0" collapsed="false">
      <c r="B8" s="45"/>
      <c r="C8" s="45"/>
      <c r="D8" s="45"/>
      <c r="E8" s="45"/>
      <c r="F8" s="45"/>
      <c r="G8" s="49"/>
      <c r="H8" s="45"/>
      <c r="I8" s="45"/>
      <c r="J8" s="45"/>
      <c r="K8" s="45"/>
    </row>
    <row r="9" customFormat="false" ht="14.5" hidden="false" customHeight="false" outlineLevel="0" collapsed="false">
      <c r="B9" s="50" t="s">
        <v>39</v>
      </c>
      <c r="C9" s="51" t="s">
        <v>40</v>
      </c>
      <c r="D9" s="51"/>
      <c r="E9" s="51"/>
      <c r="F9" s="52" t="s">
        <v>41</v>
      </c>
      <c r="G9" s="52"/>
      <c r="H9" s="52"/>
      <c r="I9" s="52"/>
      <c r="J9" s="52"/>
      <c r="K9" s="45"/>
    </row>
    <row r="10" customFormat="false" ht="14.5" hidden="false" customHeight="false" outlineLevel="0" collapsed="false">
      <c r="B10" s="45"/>
      <c r="C10" s="45"/>
      <c r="D10" s="45"/>
      <c r="E10" s="45"/>
      <c r="F10" s="45"/>
      <c r="G10" s="45"/>
      <c r="H10" s="45"/>
      <c r="I10" s="45"/>
      <c r="J10" s="45"/>
      <c r="K10" s="45"/>
    </row>
    <row r="11" customFormat="false" ht="14.5" hidden="false" customHeight="false" outlineLevel="0" collapsed="false">
      <c r="B11" s="50" t="s">
        <v>42</v>
      </c>
      <c r="C11" s="53" t="s">
        <v>43</v>
      </c>
      <c r="D11" s="53"/>
      <c r="E11" s="53"/>
      <c r="F11" s="53"/>
      <c r="G11" s="54"/>
      <c r="H11" s="45"/>
      <c r="I11" s="45"/>
      <c r="J11" s="45"/>
      <c r="K11" s="45"/>
    </row>
    <row r="12" customFormat="false" ht="14.5" hidden="false" customHeight="false" outlineLevel="0" collapsed="false">
      <c r="B12" s="45"/>
      <c r="C12" s="45"/>
      <c r="D12" s="45"/>
      <c r="E12" s="45"/>
      <c r="F12" s="45"/>
      <c r="G12" s="45"/>
      <c r="H12" s="45"/>
      <c r="I12" s="45"/>
      <c r="J12" s="45"/>
      <c r="K12" s="45"/>
    </row>
    <row r="13" customFormat="false" ht="14.5" hidden="false" customHeight="false" outlineLevel="0" collapsed="false">
      <c r="B13" s="50" t="s">
        <v>44</v>
      </c>
      <c r="C13" s="53" t="s">
        <v>45</v>
      </c>
      <c r="D13" s="53"/>
      <c r="E13" s="53"/>
      <c r="F13" s="53"/>
      <c r="G13" s="54"/>
      <c r="H13" s="55" t="s">
        <v>46</v>
      </c>
      <c r="I13" s="55"/>
      <c r="J13" s="56"/>
      <c r="K13" s="45"/>
    </row>
    <row r="14" customFormat="false" ht="14.5" hidden="false" customHeight="false" outlineLevel="0" collapsed="false">
      <c r="B14" s="45"/>
      <c r="C14" s="45"/>
      <c r="D14" s="45"/>
      <c r="E14" s="45"/>
      <c r="F14" s="45"/>
      <c r="G14" s="45"/>
      <c r="H14" s="45"/>
      <c r="I14" s="45"/>
      <c r="J14" s="45"/>
      <c r="K14" s="45"/>
    </row>
    <row r="15" customFormat="false" ht="14.5" hidden="false" customHeight="false" outlineLevel="0" collapsed="false">
      <c r="B15" s="50" t="s">
        <v>47</v>
      </c>
      <c r="C15" s="45"/>
      <c r="D15" s="45"/>
      <c r="E15" s="45"/>
      <c r="F15" s="54"/>
      <c r="G15" s="54"/>
      <c r="H15" s="54"/>
      <c r="I15" s="45"/>
      <c r="J15" s="45"/>
      <c r="K15" s="45"/>
    </row>
    <row r="16" customFormat="false" ht="14.5" hidden="false" customHeight="false" outlineLevel="0" collapsed="false">
      <c r="B16" s="45"/>
      <c r="C16" s="19"/>
      <c r="D16" s="19"/>
      <c r="E16" s="19"/>
      <c r="F16" s="45"/>
      <c r="G16" s="45"/>
      <c r="H16" s="45"/>
      <c r="I16" s="45"/>
      <c r="J16" s="45"/>
      <c r="K16" s="45"/>
    </row>
    <row r="17" customFormat="false" ht="14.5" hidden="false" customHeight="false" outlineLevel="0" collapsed="false">
      <c r="B17" s="50" t="s">
        <v>48</v>
      </c>
      <c r="C17" s="45"/>
      <c r="D17" s="57"/>
      <c r="E17" s="58"/>
      <c r="F17" s="45"/>
      <c r="G17" s="57"/>
      <c r="H17" s="58"/>
      <c r="I17" s="45"/>
      <c r="J17" s="57"/>
      <c r="K17" s="58"/>
    </row>
    <row r="18" customFormat="false" ht="14.5" hidden="false" customHeight="false" outlineLevel="0" collapsed="false">
      <c r="B18" s="45"/>
      <c r="C18" s="45"/>
      <c r="D18" s="59" t="s">
        <v>49</v>
      </c>
      <c r="E18" s="59"/>
      <c r="F18" s="45"/>
      <c r="G18" s="59" t="s">
        <v>50</v>
      </c>
      <c r="H18" s="59"/>
      <c r="I18" s="45"/>
      <c r="J18" s="60" t="s">
        <v>51</v>
      </c>
      <c r="K18" s="60"/>
    </row>
    <row r="19" customFormat="false" ht="14.5" hidden="false" customHeight="false" outlineLevel="0" collapsed="false">
      <c r="B19" s="61" t="s">
        <v>52</v>
      </c>
      <c r="C19" s="62"/>
      <c r="D19" s="62"/>
      <c r="E19" s="62"/>
      <c r="F19" s="62"/>
      <c r="G19" s="62"/>
      <c r="H19" s="62"/>
      <c r="I19" s="62"/>
      <c r="J19" s="57"/>
      <c r="K19" s="62"/>
    </row>
    <row r="20" customFormat="false" ht="14.5" hidden="false" customHeight="false" outlineLevel="0" collapsed="false">
      <c r="B20" s="45"/>
      <c r="C20" s="45"/>
      <c r="D20" s="45"/>
      <c r="E20" s="45"/>
      <c r="F20" s="45"/>
      <c r="G20" s="45"/>
      <c r="H20" s="45"/>
      <c r="I20" s="45"/>
      <c r="J20" s="45"/>
      <c r="K20" s="45"/>
    </row>
    <row r="21" customFormat="false" ht="14.5" hidden="false" customHeight="false" outlineLevel="0" collapsed="false">
      <c r="B21" s="61" t="s">
        <v>53</v>
      </c>
      <c r="C21" s="45"/>
      <c r="D21" s="57"/>
      <c r="E21" s="58"/>
      <c r="F21" s="45"/>
      <c r="G21" s="54"/>
      <c r="H21" s="19"/>
      <c r="I21" s="54"/>
      <c r="J21" s="54"/>
      <c r="K21" s="54"/>
    </row>
    <row r="22" customFormat="false" ht="14.5" hidden="false" customHeight="false" outlineLevel="0" collapsed="false">
      <c r="B22" s="45"/>
      <c r="C22" s="45"/>
      <c r="D22" s="59" t="s">
        <v>54</v>
      </c>
      <c r="E22" s="59"/>
      <c r="F22" s="45"/>
      <c r="G22" s="59" t="s">
        <v>55</v>
      </c>
      <c r="H22" s="63"/>
      <c r="I22" s="59" t="s">
        <v>56</v>
      </c>
      <c r="J22" s="59" t="s">
        <v>57</v>
      </c>
      <c r="K22" s="59" t="s">
        <v>58</v>
      </c>
    </row>
    <row r="23" customFormat="false" ht="14.5" hidden="false" customHeight="false" outlineLevel="0" collapsed="false">
      <c r="B23" s="61" t="s">
        <v>59</v>
      </c>
      <c r="C23" s="62"/>
      <c r="D23" s="62"/>
      <c r="E23" s="62"/>
      <c r="F23" s="62"/>
      <c r="G23" s="62"/>
      <c r="H23" s="62"/>
      <c r="I23" s="62"/>
      <c r="J23" s="62"/>
      <c r="K23" s="62"/>
    </row>
    <row r="24" customFormat="false" ht="14.5" hidden="false" customHeight="false" outlineLevel="0" collapsed="false">
      <c r="B24" s="45"/>
      <c r="C24" s="45"/>
      <c r="D24" s="45"/>
      <c r="E24" s="64" t="s">
        <v>60</v>
      </c>
      <c r="F24" s="64"/>
      <c r="G24" s="64"/>
      <c r="H24" s="64"/>
      <c r="I24" s="64"/>
      <c r="J24" s="64"/>
      <c r="K24" s="45"/>
    </row>
    <row r="25" customFormat="false" ht="14.5" hidden="false" customHeight="false" outlineLevel="0" collapsed="false">
      <c r="B25" s="61" t="s">
        <v>61</v>
      </c>
      <c r="C25" s="62"/>
      <c r="D25" s="57"/>
      <c r="E25" s="62"/>
      <c r="F25" s="62"/>
      <c r="G25" s="62"/>
      <c r="H25" s="62"/>
      <c r="I25" s="62"/>
      <c r="J25" s="62"/>
      <c r="K25" s="62"/>
    </row>
    <row r="26" customFormat="false" ht="14.5" hidden="false" customHeight="false" outlineLevel="0" collapsed="false">
      <c r="B26" s="45"/>
      <c r="C26" s="45"/>
      <c r="D26" s="45"/>
      <c r="E26" s="59" t="s">
        <v>62</v>
      </c>
      <c r="F26" s="59"/>
      <c r="G26" s="59"/>
      <c r="H26" s="59"/>
      <c r="I26" s="59"/>
      <c r="J26" s="59"/>
      <c r="K26" s="45"/>
    </row>
    <row r="27" customFormat="false" ht="14.5" hidden="false" customHeight="false" outlineLevel="0" collapsed="false">
      <c r="B27" s="45"/>
      <c r="C27" s="45"/>
      <c r="D27" s="57"/>
      <c r="E27" s="62"/>
      <c r="F27" s="62"/>
      <c r="G27" s="62"/>
      <c r="H27" s="62"/>
      <c r="I27" s="62"/>
      <c r="J27" s="62"/>
      <c r="K27" s="62"/>
    </row>
    <row r="28" customFormat="false" ht="14.5" hidden="false" customHeight="false" outlineLevel="0" collapsed="false">
      <c r="B28" s="45"/>
      <c r="C28" s="45"/>
      <c r="D28" s="19"/>
      <c r="E28" s="60" t="s">
        <v>63</v>
      </c>
      <c r="F28" s="60"/>
      <c r="G28" s="60"/>
      <c r="H28" s="60"/>
      <c r="I28" s="60"/>
      <c r="J28" s="60"/>
      <c r="K28" s="45"/>
    </row>
    <row r="29" customFormat="false" ht="14.5" hidden="false" customHeight="false" outlineLevel="0" collapsed="false">
      <c r="B29" s="45"/>
      <c r="C29" s="45"/>
      <c r="D29" s="57"/>
      <c r="E29" s="62"/>
      <c r="F29" s="62"/>
      <c r="G29" s="62"/>
      <c r="H29" s="62"/>
      <c r="I29" s="62"/>
      <c r="J29" s="62"/>
      <c r="K29" s="62"/>
    </row>
    <row r="30" customFormat="false" ht="37" hidden="false" customHeight="true" outlineLevel="0" collapsed="false">
      <c r="B30" s="45"/>
      <c r="C30" s="45"/>
      <c r="D30" s="65" t="s">
        <v>64</v>
      </c>
      <c r="E30" s="65"/>
      <c r="F30" s="65"/>
      <c r="G30" s="65"/>
      <c r="H30" s="65"/>
      <c r="I30" s="65"/>
      <c r="J30" s="65"/>
      <c r="K30" s="65"/>
    </row>
    <row r="31" customFormat="false" ht="14.5" hidden="false" customHeight="false" outlineLevel="0" collapsed="false">
      <c r="B31" s="45"/>
      <c r="C31" s="45"/>
      <c r="D31" s="57"/>
      <c r="E31" s="62"/>
      <c r="F31" s="62"/>
      <c r="G31" s="62"/>
      <c r="H31" s="62"/>
      <c r="I31" s="62"/>
      <c r="J31" s="62"/>
      <c r="K31" s="62"/>
    </row>
    <row r="32" customFormat="false" ht="8.15" hidden="false" customHeight="true" outlineLevel="0" collapsed="false">
      <c r="B32" s="45"/>
      <c r="C32" s="45"/>
      <c r="D32" s="45"/>
      <c r="E32" s="45"/>
      <c r="F32" s="45"/>
      <c r="G32" s="45"/>
      <c r="H32" s="19"/>
      <c r="I32" s="19"/>
      <c r="J32" s="19"/>
      <c r="K32" s="19"/>
    </row>
    <row r="33" customFormat="false" ht="23.15" hidden="false" customHeight="true" outlineLevel="0" collapsed="false">
      <c r="B33" s="45"/>
      <c r="C33" s="45"/>
      <c r="D33" s="45"/>
      <c r="E33" s="45"/>
      <c r="F33" s="45"/>
      <c r="G33" s="45"/>
      <c r="H33" s="66" t="s">
        <v>65</v>
      </c>
      <c r="I33" s="66"/>
      <c r="J33" s="66"/>
      <c r="K33" s="66"/>
    </row>
    <row r="34" customFormat="false" ht="14.5" hidden="false" customHeight="false" outlineLevel="0" collapsed="false">
      <c r="B34" s="45"/>
      <c r="C34" s="45"/>
      <c r="D34" s="45"/>
      <c r="E34" s="45"/>
      <c r="F34" s="45"/>
      <c r="G34" s="45"/>
      <c r="H34" s="45"/>
      <c r="I34" s="45"/>
      <c r="J34" s="45"/>
      <c r="K34" s="45"/>
    </row>
    <row r="35" customFormat="false" ht="14.5" hidden="false" customHeight="false" outlineLevel="0" collapsed="false">
      <c r="B35" s="45"/>
      <c r="C35" s="45"/>
      <c r="D35" s="54"/>
      <c r="E35" s="54"/>
      <c r="F35" s="54"/>
      <c r="G35" s="45"/>
      <c r="H35" s="67" t="s">
        <v>66</v>
      </c>
      <c r="I35" s="67"/>
      <c r="J35" s="67"/>
      <c r="K35" s="67"/>
    </row>
    <row r="36" customFormat="false" ht="14.5" hidden="false" customHeight="false" outlineLevel="0" collapsed="false">
      <c r="B36" s="45"/>
      <c r="C36" s="45"/>
      <c r="D36" s="60" t="s">
        <v>67</v>
      </c>
      <c r="E36" s="60"/>
      <c r="F36" s="60"/>
      <c r="G36" s="45"/>
      <c r="H36" s="67" t="s">
        <v>68</v>
      </c>
      <c r="I36" s="67"/>
      <c r="J36" s="68" t="s">
        <v>69</v>
      </c>
      <c r="K36" s="68"/>
    </row>
    <row r="37" customFormat="false" ht="14.5" hidden="false" customHeight="false" outlineLevel="0" collapsed="false">
      <c r="B37" s="45"/>
      <c r="C37" s="45"/>
      <c r="D37" s="54"/>
      <c r="E37" s="54"/>
      <c r="F37" s="54"/>
      <c r="G37" s="45"/>
      <c r="H37" s="34"/>
      <c r="I37" s="34"/>
      <c r="J37" s="34"/>
      <c r="K37" s="34"/>
    </row>
    <row r="38" customFormat="false" ht="14.5" hidden="false" customHeight="false" outlineLevel="0" collapsed="false">
      <c r="B38" s="45"/>
      <c r="C38" s="45"/>
      <c r="D38" s="60" t="s">
        <v>70</v>
      </c>
      <c r="E38" s="60"/>
      <c r="F38" s="60"/>
      <c r="G38" s="45"/>
      <c r="H38" s="34"/>
      <c r="I38" s="34"/>
      <c r="J38" s="34"/>
      <c r="K38" s="34"/>
    </row>
    <row r="39" customFormat="false" ht="14.5" hidden="false" customHeight="false" outlineLevel="0" collapsed="false">
      <c r="B39" s="45"/>
      <c r="C39" s="45"/>
      <c r="D39" s="54"/>
      <c r="E39" s="54"/>
      <c r="F39" s="54"/>
      <c r="G39" s="45"/>
      <c r="H39" s="34"/>
      <c r="I39" s="34"/>
      <c r="J39" s="34"/>
      <c r="K39" s="34"/>
    </row>
    <row r="40" customFormat="false" ht="14.5" hidden="false" customHeight="false" outlineLevel="0" collapsed="false">
      <c r="B40" s="45"/>
      <c r="C40" s="45"/>
      <c r="D40" s="60" t="s">
        <v>71</v>
      </c>
      <c r="E40" s="60"/>
      <c r="F40" s="60"/>
      <c r="G40" s="45"/>
      <c r="H40" s="34"/>
      <c r="I40" s="34"/>
      <c r="J40" s="34"/>
      <c r="K40" s="34"/>
    </row>
    <row r="41" customFormat="false" ht="14.5" hidden="false" customHeight="false" outlineLevel="0" collapsed="false">
      <c r="B41" s="45"/>
      <c r="C41" s="45"/>
      <c r="D41" s="45"/>
      <c r="E41" s="45"/>
      <c r="F41" s="45"/>
      <c r="G41" s="45"/>
      <c r="H41" s="34"/>
      <c r="I41" s="34"/>
      <c r="J41" s="34"/>
      <c r="K41" s="34"/>
    </row>
    <row r="42" customFormat="false" ht="14.5" hidden="false" customHeight="false" outlineLevel="0" collapsed="false">
      <c r="B42" s="45"/>
      <c r="C42" s="45"/>
      <c r="D42" s="69"/>
      <c r="E42" s="70"/>
      <c r="F42" s="71"/>
      <c r="G42" s="45"/>
      <c r="H42" s="34"/>
      <c r="I42" s="34"/>
      <c r="J42" s="34"/>
      <c r="K42" s="34"/>
    </row>
    <row r="43" customFormat="false" ht="14.5" hidden="false" customHeight="false" outlineLevel="0" collapsed="false">
      <c r="B43" s="45"/>
      <c r="C43" s="45"/>
      <c r="D43" s="72"/>
      <c r="E43" s="19"/>
      <c r="F43" s="73"/>
      <c r="G43" s="45"/>
      <c r="H43" s="34"/>
      <c r="I43" s="34"/>
      <c r="J43" s="34"/>
      <c r="K43" s="34"/>
    </row>
    <row r="44" customFormat="false" ht="14.5" hidden="false" customHeight="false" outlineLevel="0" collapsed="false">
      <c r="B44" s="45"/>
      <c r="C44" s="45"/>
      <c r="D44" s="57"/>
      <c r="E44" s="62"/>
      <c r="F44" s="58"/>
      <c r="G44" s="45"/>
      <c r="H44" s="34"/>
      <c r="I44" s="34"/>
      <c r="J44" s="34"/>
      <c r="K44" s="34"/>
    </row>
    <row r="45" customFormat="false" ht="14.5" hidden="false" customHeight="false" outlineLevel="0" collapsed="false">
      <c r="B45" s="45"/>
      <c r="C45" s="45"/>
      <c r="D45" s="60" t="s">
        <v>72</v>
      </c>
      <c r="E45" s="60"/>
      <c r="F45" s="60"/>
      <c r="G45" s="45"/>
      <c r="H45" s="45"/>
      <c r="I45" s="45"/>
      <c r="J45" s="45"/>
      <c r="K45" s="45"/>
    </row>
    <row r="46" customFormat="false" ht="14.5" hidden="false" customHeight="false" outlineLevel="0" collapsed="false">
      <c r="B46" s="45"/>
      <c r="C46" s="45"/>
      <c r="D46" s="45"/>
      <c r="E46" s="45"/>
      <c r="F46" s="45"/>
      <c r="G46" s="45"/>
      <c r="H46" s="45"/>
      <c r="I46" s="45"/>
      <c r="J46" s="45"/>
      <c r="K46" s="45"/>
    </row>
  </sheetData>
  <mergeCells count="32">
    <mergeCell ref="B2:K3"/>
    <mergeCell ref="B5:K5"/>
    <mergeCell ref="B6:K6"/>
    <mergeCell ref="B7:K7"/>
    <mergeCell ref="C9:E9"/>
    <mergeCell ref="F9:J9"/>
    <mergeCell ref="C11:F11"/>
    <mergeCell ref="C13:F13"/>
    <mergeCell ref="H13:I13"/>
    <mergeCell ref="F15:H15"/>
    <mergeCell ref="C16:E16"/>
    <mergeCell ref="D18:E18"/>
    <mergeCell ref="G18:H18"/>
    <mergeCell ref="J18:K18"/>
    <mergeCell ref="D22:E22"/>
    <mergeCell ref="E24:J24"/>
    <mergeCell ref="E26:J26"/>
    <mergeCell ref="E28:J28"/>
    <mergeCell ref="D30:K30"/>
    <mergeCell ref="H33:K33"/>
    <mergeCell ref="D35:F35"/>
    <mergeCell ref="H35:K35"/>
    <mergeCell ref="D36:F36"/>
    <mergeCell ref="H36:I36"/>
    <mergeCell ref="J36:K36"/>
    <mergeCell ref="D37:F37"/>
    <mergeCell ref="H37:I44"/>
    <mergeCell ref="J37:K44"/>
    <mergeCell ref="D38:F38"/>
    <mergeCell ref="D39:F39"/>
    <mergeCell ref="D40:F40"/>
    <mergeCell ref="D45:F45"/>
  </mergeCells>
  <printOptions headings="false" gridLines="false" gridLinesSet="true" horizontalCentered="true" verticalCentered="false"/>
  <pageMargins left="0.7875" right="0.196527777777778" top="0.39375" bottom="0.747916666666667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O51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H1" activeCellId="0" sqref="H1"/>
    </sheetView>
  </sheetViews>
  <sheetFormatPr defaultColWidth="10.6875" defaultRowHeight="14.5" zeroHeight="false" outlineLevelRow="0" outlineLevelCol="0"/>
  <cols>
    <col collapsed="false" customWidth="true" hidden="false" outlineLevel="0" max="1" min="1" style="0" width="5.72"/>
    <col collapsed="false" customWidth="true" hidden="false" outlineLevel="0" max="11" min="11" style="0" width="7.18"/>
    <col collapsed="false" customWidth="true" hidden="false" outlineLevel="0" max="12" min="12" style="0" width="6.54"/>
    <col collapsed="false" customWidth="true" hidden="false" outlineLevel="0" max="13" min="13" style="0" width="7.27"/>
    <col collapsed="false" customWidth="true" hidden="false" outlineLevel="0" max="14" min="14" style="0" width="7.54"/>
  </cols>
  <sheetData>
    <row r="1" customFormat="false" ht="18" hidden="false" customHeight="true" outlineLevel="0" collapsed="false">
      <c r="H1" s="43" t="n">
        <v>2</v>
      </c>
    </row>
    <row r="2" customFormat="false" ht="14.5" hidden="false" customHeight="false" outlineLevel="0" collapsed="false">
      <c r="A2" s="74" t="s">
        <v>73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</row>
    <row r="3" customFormat="false" ht="11.25" hidden="false" customHeight="true" outlineLevel="0" collapsed="false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</row>
    <row r="4" customFormat="false" ht="14.5" hidden="false" customHeight="false" outlineLevel="0" collapsed="false">
      <c r="A4" s="75" t="s">
        <v>74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</row>
    <row r="5" customFormat="false" ht="14.5" hidden="false" customHeight="false" outlineLevel="0" collapsed="false">
      <c r="A5" s="75" t="s">
        <v>75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</row>
    <row r="6" customFormat="false" ht="14.5" hidden="false" customHeight="true" outlineLevel="0" collapsed="false">
      <c r="A6" s="45"/>
      <c r="B6" s="76" t="s">
        <v>76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45"/>
    </row>
    <row r="7" customFormat="false" ht="14.5" hidden="false" customHeight="false" outlineLevel="0" collapsed="false">
      <c r="A7" s="45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45"/>
    </row>
    <row r="8" customFormat="false" ht="17.15" hidden="false" customHeight="true" outlineLevel="0" collapsed="false">
      <c r="A8" s="69"/>
      <c r="B8" s="70"/>
      <c r="C8" s="70"/>
      <c r="D8" s="70"/>
      <c r="E8" s="70"/>
      <c r="F8" s="70"/>
      <c r="G8" s="70"/>
      <c r="H8" s="70"/>
      <c r="I8" s="70"/>
      <c r="J8" s="71"/>
      <c r="K8" s="77" t="s">
        <v>77</v>
      </c>
      <c r="L8" s="77"/>
      <c r="M8" s="77"/>
      <c r="N8" s="77"/>
      <c r="O8" s="77"/>
    </row>
    <row r="9" customFormat="false" ht="17.15" hidden="false" customHeight="true" outlineLevel="0" collapsed="false">
      <c r="A9" s="78" t="s">
        <v>78</v>
      </c>
      <c r="B9" s="19" t="s">
        <v>79</v>
      </c>
      <c r="C9" s="19"/>
      <c r="D9" s="19"/>
      <c r="E9" s="57"/>
      <c r="F9" s="54"/>
      <c r="G9" s="54"/>
      <c r="H9" s="19"/>
      <c r="I9" s="19"/>
      <c r="J9" s="73"/>
      <c r="K9" s="79" t="s">
        <v>80</v>
      </c>
      <c r="L9" s="19"/>
      <c r="M9" s="19"/>
      <c r="N9" s="19"/>
      <c r="O9" s="34"/>
    </row>
    <row r="10" customFormat="false" ht="17.15" hidden="false" customHeight="true" outlineLevel="0" collapsed="false">
      <c r="A10" s="72"/>
      <c r="B10" s="19"/>
      <c r="C10" s="19"/>
      <c r="D10" s="19"/>
      <c r="E10" s="19"/>
      <c r="F10" s="19"/>
      <c r="G10" s="19"/>
      <c r="H10" s="19"/>
      <c r="I10" s="19"/>
      <c r="J10" s="73"/>
      <c r="K10" s="72"/>
      <c r="L10" s="19"/>
      <c r="M10" s="19"/>
      <c r="N10" s="19"/>
      <c r="O10" s="34"/>
    </row>
    <row r="11" customFormat="false" ht="17.15" hidden="false" customHeight="true" outlineLevel="0" collapsed="false">
      <c r="A11" s="78" t="s">
        <v>81</v>
      </c>
      <c r="B11" s="19" t="s">
        <v>82</v>
      </c>
      <c r="C11" s="19"/>
      <c r="D11" s="19"/>
      <c r="E11" s="57"/>
      <c r="F11" s="54"/>
      <c r="G11" s="19"/>
      <c r="H11" s="19"/>
      <c r="I11" s="19"/>
      <c r="J11" s="73"/>
      <c r="K11" s="79" t="s">
        <v>83</v>
      </c>
      <c r="L11" s="19"/>
      <c r="M11" s="19"/>
      <c r="N11" s="19"/>
      <c r="O11" s="34"/>
    </row>
    <row r="12" customFormat="false" ht="17.15" hidden="false" customHeight="true" outlineLevel="0" collapsed="false">
      <c r="A12" s="72"/>
      <c r="B12" s="19"/>
      <c r="C12" s="19"/>
      <c r="D12" s="19"/>
      <c r="E12" s="19"/>
      <c r="F12" s="19"/>
      <c r="G12" s="19"/>
      <c r="H12" s="19"/>
      <c r="I12" s="19"/>
      <c r="J12" s="73"/>
      <c r="K12" s="72"/>
      <c r="L12" s="19"/>
      <c r="M12" s="19"/>
      <c r="N12" s="19"/>
      <c r="O12" s="34"/>
    </row>
    <row r="13" customFormat="false" ht="17.15" hidden="false" customHeight="true" outlineLevel="0" collapsed="false">
      <c r="A13" s="78" t="s">
        <v>84</v>
      </c>
      <c r="B13" s="19" t="s">
        <v>85</v>
      </c>
      <c r="C13" s="19"/>
      <c r="D13" s="19"/>
      <c r="E13" s="57"/>
      <c r="F13" s="54"/>
      <c r="G13" s="54"/>
      <c r="H13" s="19"/>
      <c r="I13" s="19"/>
      <c r="J13" s="73"/>
      <c r="K13" s="79" t="s">
        <v>86</v>
      </c>
      <c r="L13" s="19"/>
      <c r="M13" s="19"/>
      <c r="N13" s="19"/>
      <c r="O13" s="34"/>
    </row>
    <row r="14" customFormat="false" ht="17.15" hidden="false" customHeight="true" outlineLevel="0" collapsed="false">
      <c r="A14" s="72"/>
      <c r="B14" s="19"/>
      <c r="C14" s="19"/>
      <c r="D14" s="19"/>
      <c r="E14" s="19"/>
      <c r="F14" s="19"/>
      <c r="G14" s="19"/>
      <c r="H14" s="19"/>
      <c r="I14" s="19"/>
      <c r="J14" s="73"/>
      <c r="K14" s="72"/>
      <c r="L14" s="19"/>
      <c r="M14" s="19"/>
      <c r="N14" s="19"/>
      <c r="O14" s="34"/>
    </row>
    <row r="15" customFormat="false" ht="17.15" hidden="false" customHeight="true" outlineLevel="0" collapsed="false">
      <c r="A15" s="78" t="s">
        <v>87</v>
      </c>
      <c r="B15" s="19" t="s">
        <v>88</v>
      </c>
      <c r="C15" s="19"/>
      <c r="D15" s="19"/>
      <c r="E15" s="57"/>
      <c r="F15" s="54"/>
      <c r="G15" s="54"/>
      <c r="H15" s="19"/>
      <c r="I15" s="19"/>
      <c r="J15" s="73"/>
      <c r="K15" s="72"/>
      <c r="L15" s="19"/>
      <c r="M15" s="19"/>
      <c r="N15" s="19"/>
      <c r="O15" s="34"/>
    </row>
    <row r="16" customFormat="false" ht="17.15" hidden="false" customHeight="true" outlineLevel="0" collapsed="false">
      <c r="A16" s="72"/>
      <c r="B16" s="19"/>
      <c r="C16" s="19"/>
      <c r="D16" s="19"/>
      <c r="E16" s="19"/>
      <c r="F16" s="19"/>
      <c r="G16" s="19"/>
      <c r="H16" s="19"/>
      <c r="I16" s="19"/>
      <c r="J16" s="73"/>
      <c r="K16" s="72"/>
      <c r="L16" s="19"/>
      <c r="M16" s="19"/>
      <c r="N16" s="19"/>
      <c r="O16" s="34"/>
    </row>
    <row r="17" customFormat="false" ht="17.15" hidden="false" customHeight="true" outlineLevel="0" collapsed="false">
      <c r="A17" s="78" t="s">
        <v>89</v>
      </c>
      <c r="B17" s="80" t="s">
        <v>90</v>
      </c>
      <c r="C17" s="80"/>
      <c r="D17" s="80"/>
      <c r="E17" s="57"/>
      <c r="F17" s="54"/>
      <c r="G17" s="19"/>
      <c r="H17" s="19"/>
      <c r="I17" s="19"/>
      <c r="J17" s="73"/>
      <c r="K17" s="72"/>
      <c r="L17" s="19"/>
      <c r="M17" s="19"/>
      <c r="N17" s="19"/>
      <c r="O17" s="34"/>
    </row>
    <row r="18" customFormat="false" ht="17.15" hidden="false" customHeight="true" outlineLevel="0" collapsed="false">
      <c r="A18" s="72"/>
      <c r="B18" s="80"/>
      <c r="C18" s="80"/>
      <c r="D18" s="80"/>
      <c r="E18" s="19"/>
      <c r="F18" s="19"/>
      <c r="G18" s="19"/>
      <c r="H18" s="19"/>
      <c r="I18" s="19"/>
      <c r="J18" s="73"/>
      <c r="K18" s="72"/>
      <c r="L18" s="19"/>
      <c r="M18" s="19"/>
      <c r="N18" s="19"/>
      <c r="O18" s="34"/>
    </row>
    <row r="19" customFormat="false" ht="12" hidden="false" customHeight="true" outlineLevel="0" collapsed="false">
      <c r="A19" s="72"/>
      <c r="B19" s="19"/>
      <c r="C19" s="19"/>
      <c r="D19" s="19"/>
      <c r="E19" s="19"/>
      <c r="F19" s="19"/>
      <c r="G19" s="19"/>
      <c r="H19" s="19"/>
      <c r="I19" s="19"/>
      <c r="J19" s="73"/>
      <c r="K19" s="72"/>
      <c r="L19" s="19"/>
      <c r="M19" s="19"/>
      <c r="N19" s="19"/>
      <c r="O19" s="34"/>
    </row>
    <row r="20" customFormat="false" ht="17.15" hidden="false" customHeight="true" outlineLevel="0" collapsed="false">
      <c r="A20" s="78" t="s">
        <v>91</v>
      </c>
      <c r="B20" s="19"/>
      <c r="C20" s="19"/>
      <c r="D20" s="19"/>
      <c r="E20" s="57"/>
      <c r="F20" s="54"/>
      <c r="G20" s="54"/>
      <c r="H20" s="57"/>
      <c r="I20" s="54"/>
      <c r="J20" s="73"/>
      <c r="K20" s="72"/>
      <c r="L20" s="19"/>
      <c r="M20" s="19"/>
      <c r="N20" s="19"/>
      <c r="O20" s="34"/>
    </row>
    <row r="21" customFormat="false" ht="17.15" hidden="false" customHeight="true" outlineLevel="0" collapsed="false">
      <c r="A21" s="57"/>
      <c r="B21" s="62"/>
      <c r="C21" s="62"/>
      <c r="D21" s="62"/>
      <c r="E21" s="62"/>
      <c r="F21" s="62"/>
      <c r="G21" s="62"/>
      <c r="H21" s="62"/>
      <c r="I21" s="62"/>
      <c r="J21" s="58"/>
      <c r="K21" s="57"/>
      <c r="L21" s="62"/>
      <c r="M21" s="62"/>
      <c r="N21" s="62"/>
      <c r="O21" s="34"/>
    </row>
    <row r="22" customFormat="false" ht="17.15" hidden="false" customHeight="true" outlineLevel="0" collapsed="false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</row>
    <row r="23" customFormat="false" ht="17.15" hidden="false" customHeight="true" outlineLevel="0" collapsed="false">
      <c r="A23" s="45"/>
      <c r="B23" s="45"/>
      <c r="C23" s="81" t="s">
        <v>92</v>
      </c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</row>
    <row r="24" customFormat="false" ht="17.15" hidden="false" customHeight="true" outlineLevel="0" collapsed="false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</row>
    <row r="25" customFormat="false" ht="17.15" hidden="false" customHeight="true" outlineLevel="0" collapsed="false">
      <c r="A25" s="77" t="s">
        <v>93</v>
      </c>
      <c r="B25" s="77"/>
      <c r="C25" s="77"/>
      <c r="D25" s="70"/>
      <c r="E25" s="82" t="s">
        <v>94</v>
      </c>
      <c r="F25" s="82"/>
      <c r="G25" s="82"/>
      <c r="H25" s="82"/>
      <c r="I25" s="82"/>
      <c r="J25" s="82"/>
      <c r="K25" s="70"/>
      <c r="L25" s="83" t="s">
        <v>95</v>
      </c>
      <c r="M25" s="83"/>
      <c r="N25" s="83"/>
      <c r="O25" s="84" t="s">
        <v>96</v>
      </c>
    </row>
    <row r="26" customFormat="false" ht="17.15" hidden="false" customHeight="true" outlineLevel="0" collapsed="false">
      <c r="A26" s="77"/>
      <c r="B26" s="77"/>
      <c r="C26" s="77"/>
      <c r="D26" s="19"/>
      <c r="E26" s="82"/>
      <c r="F26" s="82"/>
      <c r="G26" s="82"/>
      <c r="H26" s="82"/>
      <c r="I26" s="82"/>
      <c r="J26" s="82"/>
      <c r="K26" s="19"/>
      <c r="L26" s="83"/>
      <c r="M26" s="83"/>
      <c r="N26" s="83"/>
      <c r="O26" s="84"/>
    </row>
    <row r="27" customFormat="false" ht="17.15" hidden="false" customHeight="true" outlineLevel="0" collapsed="false">
      <c r="A27" s="77"/>
      <c r="B27" s="77"/>
      <c r="C27" s="77"/>
      <c r="D27" s="62"/>
      <c r="E27" s="62"/>
      <c r="F27" s="62"/>
      <c r="G27" s="62"/>
      <c r="H27" s="62"/>
      <c r="I27" s="62"/>
      <c r="J27" s="62"/>
      <c r="K27" s="62"/>
      <c r="L27" s="83"/>
      <c r="M27" s="83"/>
      <c r="N27" s="83"/>
      <c r="O27" s="84"/>
    </row>
    <row r="28" customFormat="false" ht="17.15" hidden="false" customHeight="true" outlineLevel="0" collapsed="false">
      <c r="A28" s="85"/>
      <c r="B28" s="85"/>
      <c r="C28" s="85"/>
      <c r="D28" s="70"/>
      <c r="E28" s="70"/>
      <c r="F28" s="70"/>
      <c r="G28" s="70"/>
      <c r="H28" s="70"/>
      <c r="I28" s="70"/>
      <c r="J28" s="70"/>
      <c r="K28" s="70"/>
      <c r="L28" s="69"/>
      <c r="M28" s="70"/>
      <c r="N28" s="71"/>
      <c r="O28" s="71"/>
    </row>
    <row r="29" customFormat="false" ht="17.15" hidden="false" customHeight="true" outlineLevel="0" collapsed="false">
      <c r="A29" s="85"/>
      <c r="B29" s="85"/>
      <c r="C29" s="85"/>
      <c r="D29" s="19"/>
      <c r="E29" s="57"/>
      <c r="F29" s="54"/>
      <c r="G29" s="54"/>
      <c r="H29" s="57"/>
      <c r="I29" s="54"/>
      <c r="J29" s="54"/>
      <c r="K29" s="19"/>
      <c r="L29" s="72"/>
      <c r="M29" s="19"/>
      <c r="N29" s="73"/>
      <c r="O29" s="73"/>
    </row>
    <row r="30" customFormat="false" ht="17.15" hidden="false" customHeight="true" outlineLevel="0" collapsed="false">
      <c r="A30" s="85"/>
      <c r="B30" s="85"/>
      <c r="C30" s="85"/>
      <c r="D30" s="62"/>
      <c r="E30" s="62"/>
      <c r="F30" s="62"/>
      <c r="G30" s="62"/>
      <c r="H30" s="62"/>
      <c r="I30" s="62"/>
      <c r="J30" s="62"/>
      <c r="K30" s="62"/>
      <c r="L30" s="57"/>
      <c r="M30" s="62"/>
      <c r="N30" s="58"/>
      <c r="O30" s="58"/>
    </row>
    <row r="31" customFormat="false" ht="17.15" hidden="false" customHeight="true" outlineLevel="0" collapsed="false">
      <c r="A31" s="85"/>
      <c r="B31" s="85"/>
      <c r="C31" s="85"/>
      <c r="D31" s="70"/>
      <c r="E31" s="70"/>
      <c r="F31" s="70"/>
      <c r="G31" s="70"/>
      <c r="H31" s="70"/>
      <c r="I31" s="70"/>
      <c r="J31" s="70"/>
      <c r="K31" s="70"/>
      <c r="L31" s="69"/>
      <c r="M31" s="70"/>
      <c r="N31" s="71"/>
      <c r="O31" s="71"/>
    </row>
    <row r="32" customFormat="false" ht="17.15" hidden="false" customHeight="true" outlineLevel="0" collapsed="false">
      <c r="A32" s="85"/>
      <c r="B32" s="85"/>
      <c r="C32" s="85"/>
      <c r="D32" s="19"/>
      <c r="E32" s="57"/>
      <c r="F32" s="54"/>
      <c r="G32" s="54"/>
      <c r="H32" s="57"/>
      <c r="I32" s="54"/>
      <c r="J32" s="54"/>
      <c r="K32" s="19"/>
      <c r="L32" s="72"/>
      <c r="M32" s="19"/>
      <c r="N32" s="73"/>
      <c r="O32" s="73"/>
    </row>
    <row r="33" customFormat="false" ht="17.15" hidden="false" customHeight="true" outlineLevel="0" collapsed="false">
      <c r="A33" s="85"/>
      <c r="B33" s="85"/>
      <c r="C33" s="85"/>
      <c r="D33" s="62"/>
      <c r="E33" s="62"/>
      <c r="F33" s="62"/>
      <c r="G33" s="62"/>
      <c r="H33" s="62"/>
      <c r="I33" s="62"/>
      <c r="J33" s="62"/>
      <c r="K33" s="62"/>
      <c r="L33" s="57"/>
      <c r="M33" s="62"/>
      <c r="N33" s="58"/>
      <c r="O33" s="58"/>
    </row>
    <row r="34" customFormat="false" ht="17.15" hidden="false" customHeight="true" outlineLevel="0" collapsed="false">
      <c r="A34" s="85"/>
      <c r="B34" s="85"/>
      <c r="C34" s="85"/>
      <c r="D34" s="70"/>
      <c r="E34" s="70"/>
      <c r="F34" s="70"/>
      <c r="G34" s="70"/>
      <c r="H34" s="70"/>
      <c r="I34" s="70"/>
      <c r="J34" s="70"/>
      <c r="K34" s="70"/>
      <c r="L34" s="69"/>
      <c r="M34" s="70"/>
      <c r="N34" s="71"/>
      <c r="O34" s="71"/>
    </row>
    <row r="35" customFormat="false" ht="17.15" hidden="false" customHeight="true" outlineLevel="0" collapsed="false">
      <c r="A35" s="85"/>
      <c r="B35" s="85"/>
      <c r="C35" s="85"/>
      <c r="D35" s="19"/>
      <c r="E35" s="57"/>
      <c r="F35" s="54"/>
      <c r="G35" s="54"/>
      <c r="H35" s="57"/>
      <c r="I35" s="54"/>
      <c r="J35" s="54"/>
      <c r="K35" s="19"/>
      <c r="L35" s="72"/>
      <c r="M35" s="19"/>
      <c r="N35" s="73"/>
      <c r="O35" s="73"/>
    </row>
    <row r="36" customFormat="false" ht="17.15" hidden="false" customHeight="true" outlineLevel="0" collapsed="false">
      <c r="A36" s="85"/>
      <c r="B36" s="85"/>
      <c r="C36" s="85"/>
      <c r="D36" s="62"/>
      <c r="E36" s="62"/>
      <c r="F36" s="62"/>
      <c r="G36" s="62"/>
      <c r="H36" s="62"/>
      <c r="I36" s="62"/>
      <c r="J36" s="62"/>
      <c r="K36" s="62"/>
      <c r="L36" s="57"/>
      <c r="M36" s="62"/>
      <c r="N36" s="58"/>
      <c r="O36" s="58"/>
    </row>
    <row r="37" customFormat="false" ht="17.15" hidden="false" customHeight="true" outlineLevel="0" collapsed="false">
      <c r="A37" s="85"/>
      <c r="B37" s="85"/>
      <c r="C37" s="85"/>
      <c r="D37" s="70"/>
      <c r="E37" s="70"/>
      <c r="F37" s="70"/>
      <c r="G37" s="70"/>
      <c r="H37" s="70"/>
      <c r="I37" s="70"/>
      <c r="J37" s="70"/>
      <c r="K37" s="70"/>
      <c r="L37" s="69"/>
      <c r="M37" s="70"/>
      <c r="N37" s="71"/>
      <c r="O37" s="71"/>
    </row>
    <row r="38" customFormat="false" ht="17.15" hidden="false" customHeight="true" outlineLevel="0" collapsed="false">
      <c r="A38" s="85"/>
      <c r="B38" s="85"/>
      <c r="C38" s="85"/>
      <c r="D38" s="19"/>
      <c r="E38" s="57"/>
      <c r="F38" s="54"/>
      <c r="G38" s="54"/>
      <c r="H38" s="57"/>
      <c r="I38" s="54"/>
      <c r="J38" s="54"/>
      <c r="K38" s="19"/>
      <c r="L38" s="72"/>
      <c r="M38" s="19"/>
      <c r="N38" s="73"/>
      <c r="O38" s="73"/>
    </row>
    <row r="39" customFormat="false" ht="17.15" hidden="false" customHeight="true" outlineLevel="0" collapsed="false">
      <c r="A39" s="85"/>
      <c r="B39" s="85"/>
      <c r="C39" s="85"/>
      <c r="D39" s="62"/>
      <c r="E39" s="62"/>
      <c r="F39" s="62"/>
      <c r="G39" s="62"/>
      <c r="H39" s="62"/>
      <c r="I39" s="62"/>
      <c r="J39" s="62"/>
      <c r="K39" s="62"/>
      <c r="L39" s="57"/>
      <c r="M39" s="62"/>
      <c r="N39" s="58"/>
      <c r="O39" s="58"/>
    </row>
    <row r="40" customFormat="false" ht="17.15" hidden="false" customHeight="true" outlineLevel="0" collapsed="false">
      <c r="A40" s="85"/>
      <c r="B40" s="85"/>
      <c r="C40" s="85"/>
      <c r="D40" s="70"/>
      <c r="E40" s="70"/>
      <c r="F40" s="70"/>
      <c r="G40" s="70"/>
      <c r="H40" s="70"/>
      <c r="I40" s="70"/>
      <c r="J40" s="70"/>
      <c r="K40" s="70"/>
      <c r="L40" s="69"/>
      <c r="M40" s="70"/>
      <c r="N40" s="71"/>
      <c r="O40" s="71"/>
    </row>
    <row r="41" customFormat="false" ht="17.15" hidden="false" customHeight="true" outlineLevel="0" collapsed="false">
      <c r="A41" s="85"/>
      <c r="B41" s="85"/>
      <c r="C41" s="85"/>
      <c r="D41" s="19"/>
      <c r="E41" s="57"/>
      <c r="F41" s="54"/>
      <c r="G41" s="54"/>
      <c r="H41" s="57"/>
      <c r="I41" s="54"/>
      <c r="J41" s="54"/>
      <c r="K41" s="19"/>
      <c r="L41" s="72"/>
      <c r="M41" s="19"/>
      <c r="N41" s="73"/>
      <c r="O41" s="73"/>
    </row>
    <row r="42" customFormat="false" ht="17.15" hidden="false" customHeight="true" outlineLevel="0" collapsed="false">
      <c r="A42" s="85"/>
      <c r="B42" s="85"/>
      <c r="C42" s="85"/>
      <c r="D42" s="62"/>
      <c r="E42" s="62"/>
      <c r="F42" s="62"/>
      <c r="G42" s="62"/>
      <c r="H42" s="62"/>
      <c r="I42" s="62"/>
      <c r="J42" s="62"/>
      <c r="K42" s="62"/>
      <c r="L42" s="57"/>
      <c r="M42" s="62"/>
      <c r="N42" s="58"/>
      <c r="O42" s="58"/>
    </row>
    <row r="43" customFormat="false" ht="17.15" hidden="false" customHeight="true" outlineLevel="0" collapsed="false">
      <c r="A43" s="85"/>
      <c r="B43" s="85"/>
      <c r="C43" s="85"/>
      <c r="D43" s="70"/>
      <c r="E43" s="70"/>
      <c r="F43" s="70"/>
      <c r="G43" s="70"/>
      <c r="H43" s="70"/>
      <c r="I43" s="70"/>
      <c r="J43" s="70"/>
      <c r="K43" s="70"/>
      <c r="L43" s="69"/>
      <c r="M43" s="70"/>
      <c r="N43" s="71"/>
      <c r="O43" s="71"/>
    </row>
    <row r="44" customFormat="false" ht="17.15" hidden="false" customHeight="true" outlineLevel="0" collapsed="false">
      <c r="A44" s="85"/>
      <c r="B44" s="85"/>
      <c r="C44" s="85"/>
      <c r="D44" s="19"/>
      <c r="E44" s="57"/>
      <c r="F44" s="54"/>
      <c r="G44" s="54"/>
      <c r="H44" s="57"/>
      <c r="I44" s="54"/>
      <c r="J44" s="54"/>
      <c r="K44" s="19"/>
      <c r="L44" s="72"/>
      <c r="M44" s="19"/>
      <c r="N44" s="73"/>
      <c r="O44" s="73"/>
    </row>
    <row r="45" customFormat="false" ht="17.15" hidden="false" customHeight="true" outlineLevel="0" collapsed="false">
      <c r="A45" s="85"/>
      <c r="B45" s="85"/>
      <c r="C45" s="85"/>
      <c r="D45" s="62"/>
      <c r="E45" s="62"/>
      <c r="F45" s="62"/>
      <c r="G45" s="62"/>
      <c r="H45" s="62"/>
      <c r="I45" s="62"/>
      <c r="J45" s="62"/>
      <c r="K45" s="62"/>
      <c r="L45" s="57"/>
      <c r="M45" s="62"/>
      <c r="N45" s="58"/>
      <c r="O45" s="58"/>
    </row>
    <row r="46" customFormat="false" ht="17.15" hidden="false" customHeight="true" outlineLevel="0" collapsed="false">
      <c r="A46" s="86" t="s">
        <v>97</v>
      </c>
      <c r="B46" s="86"/>
      <c r="C46" s="86"/>
      <c r="D46" s="87"/>
      <c r="E46" s="87"/>
      <c r="F46" s="87"/>
      <c r="G46" s="87"/>
      <c r="H46" s="87"/>
      <c r="I46" s="87"/>
      <c r="J46" s="87"/>
      <c r="K46" s="88"/>
      <c r="L46" s="89"/>
      <c r="M46" s="87"/>
      <c r="N46" s="88"/>
      <c r="O46" s="88"/>
    </row>
    <row r="47" customFormat="false" ht="17.15" hidden="false" customHeight="true" outlineLevel="0" collapsed="false">
      <c r="A47" s="85"/>
      <c r="B47" s="85"/>
      <c r="C47" s="85"/>
      <c r="D47" s="90" t="s">
        <v>98</v>
      </c>
      <c r="E47" s="90"/>
      <c r="F47" s="90"/>
      <c r="G47" s="90"/>
      <c r="H47" s="90"/>
      <c r="I47" s="90"/>
      <c r="J47" s="90"/>
      <c r="K47" s="90"/>
      <c r="L47" s="89"/>
      <c r="M47" s="87"/>
      <c r="N47" s="88"/>
      <c r="O47" s="88"/>
    </row>
    <row r="48" customFormat="false" ht="17.15" hidden="false" customHeight="true" outlineLevel="0" collapsed="false">
      <c r="A48" s="57"/>
      <c r="B48" s="62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73"/>
    </row>
    <row r="49" customFormat="false" ht="15.5" hidden="false" customHeight="false" outlineLevel="0" collapsed="false">
      <c r="A49" s="91" t="s">
        <v>99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19"/>
      <c r="M49" s="19"/>
      <c r="N49" s="19"/>
      <c r="O49" s="73"/>
    </row>
    <row r="50" customFormat="false" ht="15.5" hidden="false" customHeight="false" outlineLevel="0" collapsed="false">
      <c r="A50" s="92" t="s">
        <v>100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19"/>
      <c r="M50" s="19"/>
      <c r="N50" s="19"/>
      <c r="O50" s="73"/>
    </row>
    <row r="51" customFormat="false" ht="14.5" hidden="false" customHeight="false" outlineLevel="0" collapsed="false">
      <c r="A51" s="57"/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58"/>
    </row>
  </sheetData>
  <mergeCells count="28">
    <mergeCell ref="A2:O3"/>
    <mergeCell ref="A4:O4"/>
    <mergeCell ref="A5:O5"/>
    <mergeCell ref="B6:N7"/>
    <mergeCell ref="K8:O8"/>
    <mergeCell ref="B9:D9"/>
    <mergeCell ref="O9:O21"/>
    <mergeCell ref="B11:D11"/>
    <mergeCell ref="B13:D13"/>
    <mergeCell ref="B15:D15"/>
    <mergeCell ref="B17:D18"/>
    <mergeCell ref="B20:D20"/>
    <mergeCell ref="C23:O23"/>
    <mergeCell ref="A25:C27"/>
    <mergeCell ref="E25:J26"/>
    <mergeCell ref="L25:N27"/>
    <mergeCell ref="O25:O27"/>
    <mergeCell ref="A28:C30"/>
    <mergeCell ref="A31:C33"/>
    <mergeCell ref="A34:C36"/>
    <mergeCell ref="A37:C39"/>
    <mergeCell ref="A40:C42"/>
    <mergeCell ref="A43:C45"/>
    <mergeCell ref="A46:C46"/>
    <mergeCell ref="A47:C47"/>
    <mergeCell ref="D47:K47"/>
    <mergeCell ref="A49:K49"/>
    <mergeCell ref="A50:K50"/>
  </mergeCells>
  <printOptions headings="false" gridLines="false" gridLinesSet="true" horizontalCentered="false" verticalCentered="false"/>
  <pageMargins left="0.7875" right="0.275694444444444" top="0.39375" bottom="0.747916666666667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4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ColWidth="10.6875" defaultRowHeight="14.5" zeroHeight="false" outlineLevelRow="0" outlineLevelCol="0"/>
  <cols>
    <col collapsed="false" customWidth="true" hidden="false" outlineLevel="0" max="1" min="1" style="0" width="27.99"/>
    <col collapsed="false" customWidth="true" hidden="false" outlineLevel="0" max="2" min="2" style="0" width="16"/>
    <col collapsed="false" customWidth="true" hidden="false" outlineLevel="0" max="3" min="3" style="0" width="12.82"/>
    <col collapsed="false" customWidth="true" hidden="false" outlineLevel="0" max="4" min="4" style="0" width="14.45"/>
    <col collapsed="false" customWidth="true" hidden="false" outlineLevel="0" max="5" min="5" style="0" width="23.54"/>
  </cols>
  <sheetData>
    <row r="1" customFormat="false" ht="14.5" hidden="false" customHeight="false" outlineLevel="0" collapsed="false">
      <c r="C1" s="43" t="n">
        <v>3</v>
      </c>
    </row>
    <row r="2" customFormat="false" ht="15" hidden="false" customHeight="true" outlineLevel="0" collapsed="false">
      <c r="A2" s="44" t="s">
        <v>101</v>
      </c>
      <c r="B2" s="44"/>
      <c r="C2" s="44"/>
      <c r="D2" s="44"/>
      <c r="E2" s="44"/>
    </row>
    <row r="3" customFormat="false" ht="15" hidden="false" customHeight="true" outlineLevel="0" collapsed="false">
      <c r="A3" s="44"/>
      <c r="B3" s="44"/>
      <c r="C3" s="44"/>
      <c r="D3" s="44"/>
      <c r="E3" s="44"/>
    </row>
    <row r="4" customFormat="false" ht="16.5" hidden="false" customHeight="true" outlineLevel="0" collapsed="false">
      <c r="A4" s="75" t="s">
        <v>102</v>
      </c>
      <c r="B4" s="75"/>
      <c r="C4" s="75"/>
      <c r="D4" s="75"/>
      <c r="E4" s="75"/>
    </row>
    <row r="5" customFormat="false" ht="16.5" hidden="false" customHeight="true" outlineLevel="0" collapsed="false">
      <c r="A5" s="75" t="s">
        <v>103</v>
      </c>
      <c r="B5" s="75"/>
      <c r="C5" s="75"/>
      <c r="D5" s="75"/>
      <c r="E5" s="75"/>
    </row>
    <row r="6" customFormat="false" ht="15" hidden="false" customHeight="true" outlineLevel="0" collapsed="false">
      <c r="A6" s="93" t="s">
        <v>104</v>
      </c>
      <c r="B6" s="93"/>
      <c r="C6" s="93"/>
      <c r="D6" s="93"/>
      <c r="E6" s="93"/>
    </row>
    <row r="7" customFormat="false" ht="15" hidden="false" customHeight="true" outlineLevel="0" collapsed="false">
      <c r="A7" s="93"/>
      <c r="B7" s="93"/>
      <c r="C7" s="93"/>
      <c r="D7" s="93"/>
      <c r="E7" s="93"/>
    </row>
    <row r="8" customFormat="false" ht="14.5" hidden="false" customHeight="false" outlineLevel="0" collapsed="false">
      <c r="A8" s="45"/>
      <c r="B8" s="45"/>
      <c r="C8" s="45"/>
      <c r="D8" s="45"/>
      <c r="E8" s="45"/>
    </row>
    <row r="9" customFormat="false" ht="15" hidden="false" customHeight="true" outlineLevel="0" collapsed="false">
      <c r="A9" s="94" t="s">
        <v>105</v>
      </c>
      <c r="B9" s="94" t="s">
        <v>106</v>
      </c>
      <c r="C9" s="94" t="s">
        <v>107</v>
      </c>
      <c r="D9" s="95" t="s">
        <v>108</v>
      </c>
      <c r="E9" s="94" t="s">
        <v>109</v>
      </c>
    </row>
    <row r="10" customFormat="false" ht="15" hidden="false" customHeight="true" outlineLevel="0" collapsed="false">
      <c r="A10" s="94"/>
      <c r="B10" s="94"/>
      <c r="C10" s="94"/>
      <c r="D10" s="95"/>
      <c r="E10" s="94"/>
    </row>
    <row r="11" customFormat="false" ht="14.5" hidden="false" customHeight="false" outlineLevel="0" collapsed="false">
      <c r="A11" s="34"/>
      <c r="B11" s="34"/>
      <c r="C11" s="34"/>
      <c r="D11" s="34"/>
      <c r="E11" s="34"/>
    </row>
    <row r="12" customFormat="false" ht="14.5" hidden="false" customHeight="false" outlineLevel="0" collapsed="false">
      <c r="A12" s="34"/>
      <c r="B12" s="34"/>
      <c r="C12" s="34"/>
      <c r="D12" s="34"/>
      <c r="E12" s="34"/>
    </row>
    <row r="13" customFormat="false" ht="14.5" hidden="false" customHeight="false" outlineLevel="0" collapsed="false">
      <c r="A13" s="34"/>
      <c r="B13" s="34"/>
      <c r="C13" s="34"/>
      <c r="D13" s="34"/>
      <c r="E13" s="34"/>
    </row>
    <row r="14" customFormat="false" ht="14.5" hidden="false" customHeight="false" outlineLevel="0" collapsed="false">
      <c r="A14" s="34"/>
      <c r="B14" s="34"/>
      <c r="C14" s="34"/>
      <c r="D14" s="34"/>
      <c r="E14" s="34"/>
    </row>
    <row r="15" customFormat="false" ht="14.5" hidden="false" customHeight="false" outlineLevel="0" collapsed="false">
      <c r="A15" s="34"/>
      <c r="B15" s="34"/>
      <c r="C15" s="34"/>
      <c r="D15" s="34"/>
      <c r="E15" s="34"/>
    </row>
    <row r="16" customFormat="false" ht="14.5" hidden="false" customHeight="false" outlineLevel="0" collapsed="false">
      <c r="A16" s="34"/>
      <c r="B16" s="34"/>
      <c r="C16" s="34"/>
      <c r="D16" s="34"/>
      <c r="E16" s="34"/>
    </row>
    <row r="17" customFormat="false" ht="14.5" hidden="false" customHeight="false" outlineLevel="0" collapsed="false">
      <c r="A17" s="34"/>
      <c r="B17" s="34"/>
      <c r="C17" s="34"/>
      <c r="D17" s="34"/>
      <c r="E17" s="34"/>
    </row>
    <row r="18" customFormat="false" ht="14.5" hidden="false" customHeight="false" outlineLevel="0" collapsed="false">
      <c r="A18" s="34"/>
      <c r="B18" s="34"/>
      <c r="C18" s="34"/>
      <c r="D18" s="34"/>
      <c r="E18" s="34"/>
    </row>
    <row r="19" customFormat="false" ht="14.5" hidden="false" customHeight="false" outlineLevel="0" collapsed="false">
      <c r="A19" s="34"/>
      <c r="B19" s="34"/>
      <c r="C19" s="34"/>
      <c r="D19" s="34"/>
      <c r="E19" s="34"/>
    </row>
    <row r="20" customFormat="false" ht="14.5" hidden="false" customHeight="false" outlineLevel="0" collapsed="false">
      <c r="A20" s="34"/>
      <c r="B20" s="34"/>
      <c r="C20" s="34"/>
      <c r="D20" s="34"/>
      <c r="E20" s="34"/>
    </row>
    <row r="21" customFormat="false" ht="14.5" hidden="false" customHeight="false" outlineLevel="0" collapsed="false">
      <c r="A21" s="34"/>
      <c r="B21" s="34"/>
      <c r="C21" s="34"/>
      <c r="D21" s="34"/>
      <c r="E21" s="34"/>
    </row>
    <row r="22" customFormat="false" ht="14.5" hidden="false" customHeight="false" outlineLevel="0" collapsed="false">
      <c r="A22" s="34"/>
      <c r="B22" s="34"/>
      <c r="C22" s="34"/>
      <c r="D22" s="34"/>
      <c r="E22" s="34"/>
    </row>
    <row r="23" customFormat="false" ht="14.5" hidden="false" customHeight="false" outlineLevel="0" collapsed="false">
      <c r="A23" s="34"/>
      <c r="B23" s="34"/>
      <c r="C23" s="34"/>
      <c r="D23" s="34"/>
      <c r="E23" s="34"/>
    </row>
    <row r="24" customFormat="false" ht="14.5" hidden="false" customHeight="true" outlineLevel="0" collapsed="false">
      <c r="A24" s="96" t="s">
        <v>110</v>
      </c>
      <c r="B24" s="96"/>
      <c r="C24" s="96"/>
      <c r="D24" s="96"/>
      <c r="E24" s="96"/>
    </row>
    <row r="25" customFormat="false" ht="14.5" hidden="false" customHeight="false" outlineLevel="0" collapsed="false">
      <c r="A25" s="96"/>
      <c r="B25" s="96"/>
      <c r="C25" s="96"/>
      <c r="D25" s="96"/>
      <c r="E25" s="96"/>
    </row>
    <row r="26" customFormat="false" ht="14.5" hidden="false" customHeight="false" outlineLevel="0" collapsed="false">
      <c r="A26" s="45"/>
      <c r="B26" s="45"/>
      <c r="C26" s="45"/>
      <c r="D26" s="45"/>
      <c r="E26" s="45"/>
    </row>
    <row r="27" customFormat="false" ht="14.5" hidden="false" customHeight="false" outlineLevel="0" collapsed="false">
      <c r="A27" s="31" t="s">
        <v>111</v>
      </c>
      <c r="B27" s="31"/>
      <c r="C27" s="31"/>
      <c r="D27" s="31"/>
      <c r="E27" s="31"/>
    </row>
    <row r="28" customFormat="false" ht="14.5" hidden="false" customHeight="false" outlineLevel="0" collapsed="false">
      <c r="A28" s="45"/>
      <c r="B28" s="45"/>
      <c r="C28" s="19"/>
      <c r="D28" s="19"/>
      <c r="E28" s="45"/>
    </row>
    <row r="29" customFormat="false" ht="14.5" hidden="false" customHeight="false" outlineLevel="0" collapsed="false">
      <c r="A29" s="94" t="s">
        <v>105</v>
      </c>
      <c r="B29" s="94" t="s">
        <v>106</v>
      </c>
      <c r="C29" s="94" t="s">
        <v>107</v>
      </c>
      <c r="D29" s="94"/>
      <c r="E29" s="94" t="s">
        <v>112</v>
      </c>
    </row>
    <row r="30" customFormat="false" ht="14.5" hidden="false" customHeight="false" outlineLevel="0" collapsed="false">
      <c r="A30" s="34"/>
      <c r="B30" s="34"/>
      <c r="C30" s="34"/>
      <c r="D30" s="34"/>
      <c r="E30" s="34"/>
    </row>
    <row r="31" customFormat="false" ht="14.5" hidden="false" customHeight="false" outlineLevel="0" collapsed="false">
      <c r="A31" s="34"/>
      <c r="B31" s="34"/>
      <c r="C31" s="34"/>
      <c r="D31" s="34"/>
      <c r="E31" s="34"/>
    </row>
    <row r="32" customFormat="false" ht="14.5" hidden="false" customHeight="false" outlineLevel="0" collapsed="false">
      <c r="A32" s="34"/>
      <c r="B32" s="34"/>
      <c r="C32" s="34"/>
      <c r="D32" s="34"/>
      <c r="E32" s="34"/>
    </row>
    <row r="33" customFormat="false" ht="14.5" hidden="false" customHeight="false" outlineLevel="0" collapsed="false">
      <c r="A33" s="34"/>
      <c r="B33" s="34"/>
      <c r="C33" s="34"/>
      <c r="D33" s="34"/>
      <c r="E33" s="34"/>
    </row>
    <row r="34" customFormat="false" ht="14.5" hidden="false" customHeight="false" outlineLevel="0" collapsed="false">
      <c r="A34" s="34"/>
      <c r="B34" s="34"/>
      <c r="C34" s="34"/>
      <c r="D34" s="34"/>
      <c r="E34" s="34"/>
    </row>
    <row r="35" customFormat="false" ht="14.5" hidden="false" customHeight="false" outlineLevel="0" collapsed="false">
      <c r="A35" s="34"/>
      <c r="B35" s="34"/>
      <c r="C35" s="34"/>
      <c r="D35" s="34"/>
      <c r="E35" s="34"/>
    </row>
    <row r="36" customFormat="false" ht="14.5" hidden="false" customHeight="false" outlineLevel="0" collapsed="false">
      <c r="A36" s="34"/>
      <c r="B36" s="34"/>
      <c r="C36" s="34"/>
      <c r="D36" s="34"/>
      <c r="E36" s="34"/>
    </row>
    <row r="37" customFormat="false" ht="14.5" hidden="false" customHeight="false" outlineLevel="0" collapsed="false">
      <c r="A37" s="34"/>
      <c r="B37" s="34"/>
      <c r="C37" s="34"/>
      <c r="D37" s="34"/>
      <c r="E37" s="34"/>
    </row>
    <row r="38" customFormat="false" ht="14.5" hidden="false" customHeight="false" outlineLevel="0" collapsed="false">
      <c r="A38" s="34"/>
      <c r="B38" s="34"/>
      <c r="C38" s="34"/>
      <c r="D38" s="34"/>
      <c r="E38" s="34"/>
    </row>
    <row r="39" customFormat="false" ht="14.5" hidden="false" customHeight="false" outlineLevel="0" collapsed="false">
      <c r="A39" s="34"/>
      <c r="B39" s="34"/>
      <c r="C39" s="34"/>
      <c r="D39" s="34"/>
      <c r="E39" s="34"/>
    </row>
    <row r="40" customFormat="false" ht="14.5" hidden="false" customHeight="false" outlineLevel="0" collapsed="false">
      <c r="A40" s="34"/>
      <c r="B40" s="34"/>
      <c r="C40" s="34"/>
      <c r="D40" s="34"/>
      <c r="E40" s="34"/>
    </row>
  </sheetData>
  <mergeCells count="24">
    <mergeCell ref="A2:E3"/>
    <mergeCell ref="A4:E4"/>
    <mergeCell ref="A5:E5"/>
    <mergeCell ref="A6:E7"/>
    <mergeCell ref="A9:A10"/>
    <mergeCell ref="B9:B10"/>
    <mergeCell ref="C9:C10"/>
    <mergeCell ref="D9:D10"/>
    <mergeCell ref="E9:E10"/>
    <mergeCell ref="A24:E25"/>
    <mergeCell ref="A27:E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</mergeCells>
  <printOptions headings="false" gridLines="false" gridLinesSet="true" horizontalCentered="true" verticalCentered="false"/>
  <pageMargins left="0.7875" right="0.236111111111111" top="0.39375" bottom="0.747916666666667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G28"/>
  <sheetViews>
    <sheetView showFormulas="false" showGridLines="true" showRowColHeaders="true" showZeros="true" rightToLeft="false" tabSelected="false" showOutlineSymbols="true" defaultGridColor="true" view="normal" topLeftCell="A2" colorId="64" zoomScale="100" zoomScaleNormal="100" zoomScalePageLayoutView="100" workbookViewId="0">
      <selection pane="topLeft" activeCell="D2" activeCellId="0" sqref="D2"/>
    </sheetView>
  </sheetViews>
  <sheetFormatPr defaultColWidth="10.83203125" defaultRowHeight="14" zeroHeight="false" outlineLevelRow="0" outlineLevelCol="0"/>
  <cols>
    <col collapsed="false" customWidth="false" hidden="false" outlineLevel="0" max="1024" min="1" style="45" width="10.82"/>
  </cols>
  <sheetData>
    <row r="2" customFormat="false" ht="14" hidden="false" customHeight="false" outlineLevel="0" collapsed="false">
      <c r="D2" s="97"/>
    </row>
    <row r="3" customFormat="false" ht="14" hidden="false" customHeight="false" outlineLevel="0" collapsed="false">
      <c r="D3" s="97"/>
    </row>
    <row r="12" customFormat="false" ht="14" hidden="false" customHeight="false" outlineLevel="0" collapsed="false">
      <c r="D12" s="97"/>
    </row>
    <row r="22" customFormat="false" ht="14" hidden="false" customHeight="false" outlineLevel="0" collapsed="false">
      <c r="A22" s="98" t="s">
        <v>6</v>
      </c>
      <c r="B22" s="98"/>
      <c r="C22" s="98"/>
      <c r="D22" s="98"/>
      <c r="E22" s="98"/>
      <c r="F22" s="98"/>
      <c r="G22" s="98"/>
    </row>
    <row r="23" customFormat="false" ht="14" hidden="false" customHeight="false" outlineLevel="0" collapsed="false">
      <c r="A23" s="98"/>
      <c r="B23" s="98"/>
      <c r="C23" s="98"/>
      <c r="D23" s="98"/>
      <c r="E23" s="98"/>
      <c r="F23" s="98"/>
      <c r="G23" s="98"/>
    </row>
    <row r="24" customFormat="false" ht="14" hidden="false" customHeight="false" outlineLevel="0" collapsed="false">
      <c r="A24" s="98"/>
      <c r="B24" s="98"/>
      <c r="C24" s="98"/>
      <c r="D24" s="98"/>
      <c r="E24" s="98"/>
      <c r="F24" s="98"/>
      <c r="G24" s="98"/>
    </row>
    <row r="25" customFormat="false" ht="14" hidden="false" customHeight="false" outlineLevel="0" collapsed="false">
      <c r="A25" s="98"/>
      <c r="B25" s="98"/>
      <c r="C25" s="98"/>
      <c r="D25" s="98"/>
      <c r="E25" s="98"/>
      <c r="F25" s="98"/>
      <c r="G25" s="98"/>
    </row>
    <row r="26" customFormat="false" ht="14" hidden="false" customHeight="false" outlineLevel="0" collapsed="false">
      <c r="A26" s="98"/>
      <c r="B26" s="98"/>
      <c r="C26" s="98"/>
      <c r="D26" s="98"/>
      <c r="E26" s="98"/>
      <c r="F26" s="98"/>
      <c r="G26" s="98"/>
    </row>
    <row r="27" customFormat="false" ht="14" hidden="false" customHeight="false" outlineLevel="0" collapsed="false">
      <c r="A27" s="98"/>
      <c r="B27" s="98"/>
      <c r="C27" s="98"/>
      <c r="D27" s="98"/>
      <c r="E27" s="98"/>
      <c r="F27" s="98"/>
      <c r="G27" s="98"/>
    </row>
    <row r="28" customFormat="false" ht="14" hidden="false" customHeight="false" outlineLevel="0" collapsed="false">
      <c r="A28" s="98"/>
      <c r="B28" s="98"/>
      <c r="C28" s="98"/>
      <c r="D28" s="98"/>
      <c r="E28" s="98"/>
      <c r="F28" s="98"/>
      <c r="G28" s="98"/>
    </row>
  </sheetData>
  <mergeCells count="1">
    <mergeCell ref="A22:G28"/>
  </mergeCells>
  <printOptions headings="false" gridLines="false" gridLinesSet="true" horizontalCentered="true" verticalCentered="false"/>
  <pageMargins left="0.708333333333333" right="0.708333333333333" top="0.520138888888889" bottom="0.747916666666667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D30"/>
  <sheetViews>
    <sheetView showFormulas="false" showGridLines="true" showRowColHeaders="true" showZeros="true" rightToLeft="false" tabSelected="false" showOutlineSymbols="true" defaultGridColor="true" view="normal" topLeftCell="A10" colorId="64" zoomScale="100" zoomScaleNormal="100" zoomScalePageLayoutView="100" workbookViewId="0">
      <selection pane="topLeft" activeCell="F22" activeCellId="0" sqref="F22"/>
    </sheetView>
  </sheetViews>
  <sheetFormatPr defaultColWidth="10.6875" defaultRowHeight="14.5" zeroHeight="false" outlineLevelRow="0" outlineLevelCol="0"/>
  <cols>
    <col collapsed="false" customWidth="true" hidden="false" outlineLevel="0" max="2" min="2" style="0" width="63.82"/>
  </cols>
  <sheetData>
    <row r="1" customFormat="false" ht="14.5" hidden="false" customHeight="false" outlineLevel="0" collapsed="false">
      <c r="B1" s="43" t="n">
        <v>4</v>
      </c>
    </row>
    <row r="2" customFormat="false" ht="14.5" hidden="false" customHeight="true" outlineLevel="0" collapsed="false">
      <c r="A2" s="44" t="s">
        <v>113</v>
      </c>
      <c r="B2" s="44"/>
      <c r="C2" s="44"/>
      <c r="D2" s="44"/>
    </row>
    <row r="3" customFormat="false" ht="14.5" hidden="false" customHeight="true" outlineLevel="0" collapsed="false">
      <c r="A3" s="44"/>
      <c r="B3" s="44"/>
      <c r="C3" s="44"/>
      <c r="D3" s="44"/>
    </row>
    <row r="4" customFormat="false" ht="14.5" hidden="false" customHeight="false" outlineLevel="0" collapsed="false">
      <c r="A4" s="75" t="s">
        <v>114</v>
      </c>
      <c r="B4" s="75"/>
      <c r="C4" s="75"/>
      <c r="D4" s="75"/>
    </row>
    <row r="5" customFormat="false" ht="14.5" hidden="false" customHeight="false" outlineLevel="0" collapsed="false">
      <c r="A5" s="75" t="s">
        <v>115</v>
      </c>
      <c r="B5" s="75"/>
      <c r="C5" s="75"/>
      <c r="D5" s="75"/>
    </row>
    <row r="6" customFormat="false" ht="14.5" hidden="false" customHeight="false" outlineLevel="0" collapsed="false">
      <c r="A6" s="99"/>
      <c r="B6" s="99"/>
      <c r="C6" s="99"/>
      <c r="D6" s="99"/>
    </row>
    <row r="7" customFormat="false" ht="14.5" hidden="false" customHeight="false" outlineLevel="0" collapsed="false">
      <c r="A7" s="31"/>
      <c r="B7" s="31"/>
      <c r="C7" s="31"/>
      <c r="D7" s="31"/>
    </row>
    <row r="8" customFormat="false" ht="14.5" hidden="false" customHeight="false" outlineLevel="0" collapsed="false">
      <c r="A8" s="45"/>
      <c r="B8" s="45"/>
      <c r="C8" s="45"/>
      <c r="D8" s="45"/>
    </row>
    <row r="9" customFormat="false" ht="22" hidden="false" customHeight="true" outlineLevel="0" collapsed="false">
      <c r="A9" s="100" t="s">
        <v>116</v>
      </c>
      <c r="B9" s="100" t="s">
        <v>117</v>
      </c>
      <c r="C9" s="100" t="s">
        <v>118</v>
      </c>
      <c r="D9" s="100" t="s">
        <v>119</v>
      </c>
    </row>
    <row r="10" customFormat="false" ht="15.5" hidden="false" customHeight="false" outlineLevel="0" collapsed="false">
      <c r="A10" s="101" t="s">
        <v>120</v>
      </c>
      <c r="B10" s="102" t="s">
        <v>121</v>
      </c>
      <c r="C10" s="86"/>
      <c r="D10" s="86"/>
    </row>
    <row r="11" customFormat="false" ht="15.5" hidden="false" customHeight="false" outlineLevel="0" collapsed="false">
      <c r="A11" s="101" t="s">
        <v>122</v>
      </c>
      <c r="B11" s="102" t="s">
        <v>123</v>
      </c>
      <c r="C11" s="86"/>
      <c r="D11" s="86"/>
    </row>
    <row r="12" customFormat="false" ht="15.5" hidden="false" customHeight="false" outlineLevel="0" collapsed="false">
      <c r="A12" s="101" t="s">
        <v>124</v>
      </c>
      <c r="B12" s="102" t="s">
        <v>125</v>
      </c>
      <c r="C12" s="86"/>
      <c r="D12" s="86"/>
    </row>
    <row r="13" customFormat="false" ht="15.5" hidden="false" customHeight="false" outlineLevel="0" collapsed="false">
      <c r="A13" s="101" t="s">
        <v>126</v>
      </c>
      <c r="B13" s="102" t="s">
        <v>127</v>
      </c>
      <c r="C13" s="86"/>
      <c r="D13" s="86"/>
    </row>
    <row r="14" customFormat="false" ht="15.5" hidden="false" customHeight="false" outlineLevel="0" collapsed="false">
      <c r="A14" s="101" t="s">
        <v>128</v>
      </c>
      <c r="B14" s="102" t="s">
        <v>129</v>
      </c>
      <c r="C14" s="86"/>
      <c r="D14" s="86"/>
    </row>
    <row r="15" customFormat="false" ht="15.5" hidden="false" customHeight="false" outlineLevel="0" collapsed="false">
      <c r="A15" s="101" t="s">
        <v>130</v>
      </c>
      <c r="B15" s="102" t="s">
        <v>131</v>
      </c>
      <c r="C15" s="86"/>
      <c r="D15" s="86"/>
    </row>
    <row r="16" customFormat="false" ht="31" hidden="false" customHeight="false" outlineLevel="0" collapsed="false">
      <c r="A16" s="101" t="s">
        <v>132</v>
      </c>
      <c r="B16" s="103" t="s">
        <v>133</v>
      </c>
      <c r="C16" s="86"/>
      <c r="D16" s="86"/>
    </row>
    <row r="17" customFormat="false" ht="15.5" hidden="false" customHeight="false" outlineLevel="0" collapsed="false">
      <c r="A17" s="101" t="s">
        <v>134</v>
      </c>
      <c r="B17" s="102" t="s">
        <v>135</v>
      </c>
      <c r="C17" s="86"/>
      <c r="D17" s="86"/>
    </row>
    <row r="18" customFormat="false" ht="15.5" hidden="false" customHeight="false" outlineLevel="0" collapsed="false">
      <c r="A18" s="101" t="s">
        <v>136</v>
      </c>
      <c r="B18" s="102" t="s">
        <v>137</v>
      </c>
      <c r="C18" s="86"/>
      <c r="D18" s="86"/>
    </row>
    <row r="19" customFormat="false" ht="15.5" hidden="false" customHeight="false" outlineLevel="0" collapsed="false">
      <c r="A19" s="101" t="s">
        <v>138</v>
      </c>
      <c r="B19" s="102" t="s">
        <v>139</v>
      </c>
      <c r="C19" s="86"/>
      <c r="D19" s="86"/>
    </row>
    <row r="20" customFormat="false" ht="15.5" hidden="false" customHeight="false" outlineLevel="0" collapsed="false">
      <c r="A20" s="101" t="s">
        <v>140</v>
      </c>
      <c r="B20" s="102" t="s">
        <v>141</v>
      </c>
      <c r="C20" s="86"/>
      <c r="D20" s="86"/>
    </row>
    <row r="21" customFormat="false" ht="31" hidden="false" customHeight="false" outlineLevel="0" collapsed="false">
      <c r="A21" s="101" t="s">
        <v>142</v>
      </c>
      <c r="B21" s="103" t="s">
        <v>143</v>
      </c>
      <c r="C21" s="86"/>
      <c r="D21" s="86"/>
    </row>
    <row r="22" customFormat="false" ht="31" hidden="false" customHeight="false" outlineLevel="0" collapsed="false">
      <c r="A22" s="101" t="s">
        <v>144</v>
      </c>
      <c r="B22" s="103" t="s">
        <v>145</v>
      </c>
      <c r="C22" s="86"/>
      <c r="D22" s="86"/>
    </row>
    <row r="23" customFormat="false" ht="31" hidden="false" customHeight="false" outlineLevel="0" collapsed="false">
      <c r="A23" s="101" t="s">
        <v>146</v>
      </c>
      <c r="B23" s="103" t="s">
        <v>147</v>
      </c>
      <c r="C23" s="86"/>
      <c r="D23" s="86"/>
    </row>
    <row r="24" customFormat="false" ht="46.5" hidden="false" customHeight="false" outlineLevel="0" collapsed="false">
      <c r="A24" s="101" t="s">
        <v>148</v>
      </c>
      <c r="B24" s="103" t="s">
        <v>149</v>
      </c>
      <c r="C24" s="86"/>
      <c r="D24" s="86"/>
    </row>
    <row r="25" customFormat="false" ht="14.5" hidden="false" customHeight="true" outlineLevel="0" collapsed="false">
      <c r="A25" s="104" t="s">
        <v>150</v>
      </c>
      <c r="B25" s="104"/>
      <c r="C25" s="104"/>
      <c r="D25" s="104"/>
    </row>
    <row r="26" customFormat="false" ht="14.5" hidden="false" customHeight="false" outlineLevel="0" collapsed="false">
      <c r="A26" s="104"/>
      <c r="B26" s="104"/>
      <c r="C26" s="104"/>
      <c r="D26" s="104"/>
    </row>
    <row r="27" customFormat="false" ht="14.5" hidden="false" customHeight="false" outlineLevel="0" collapsed="false">
      <c r="A27" s="104"/>
      <c r="B27" s="104"/>
      <c r="C27" s="104"/>
      <c r="D27" s="104"/>
    </row>
    <row r="28" customFormat="false" ht="14.5" hidden="false" customHeight="false" outlineLevel="0" collapsed="false">
      <c r="A28" s="104"/>
      <c r="B28" s="104"/>
      <c r="C28" s="104"/>
      <c r="D28" s="104"/>
    </row>
    <row r="29" customFormat="false" ht="14.5" hidden="false" customHeight="false" outlineLevel="0" collapsed="false">
      <c r="A29" s="104"/>
      <c r="B29" s="104"/>
      <c r="C29" s="104"/>
      <c r="D29" s="104"/>
    </row>
    <row r="30" customFormat="false" ht="14.5" hidden="false" customHeight="false" outlineLevel="0" collapsed="false">
      <c r="A30" s="104"/>
      <c r="B30" s="104"/>
      <c r="C30" s="104"/>
      <c r="D30" s="104"/>
    </row>
  </sheetData>
  <mergeCells count="5">
    <mergeCell ref="A2:D3"/>
    <mergeCell ref="A4:D4"/>
    <mergeCell ref="A5:D5"/>
    <mergeCell ref="A7:D7"/>
    <mergeCell ref="A25:D30"/>
  </mergeCells>
  <printOptions headings="false" gridLines="false" gridLinesSet="true" horizontalCentered="true" verticalCentered="false"/>
  <pageMargins left="0.7875" right="0.275694444444444" top="0.39375" bottom="0.747916666666667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K4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83203125" defaultRowHeight="14" zeroHeight="false" outlineLevelRow="0" outlineLevelCol="0"/>
  <cols>
    <col collapsed="false" customWidth="true" hidden="false" outlineLevel="0" max="1" min="1" style="45" width="13.45"/>
    <col collapsed="false" customWidth="true" hidden="false" outlineLevel="0" max="2" min="2" style="45" width="32.27"/>
    <col collapsed="false" customWidth="true" hidden="false" outlineLevel="0" max="3" min="3" style="45" width="1.73"/>
    <col collapsed="false" customWidth="true" hidden="false" outlineLevel="0" max="4" min="4" style="45" width="5.55"/>
    <col collapsed="false" customWidth="true" hidden="false" outlineLevel="0" max="5" min="5" style="45" width="21.45"/>
    <col collapsed="false" customWidth="true" hidden="false" outlineLevel="0" max="6" min="6" style="45" width="23.54"/>
    <col collapsed="false" customWidth="true" hidden="false" outlineLevel="0" max="7" min="7" style="45" width="23.18"/>
    <col collapsed="false" customWidth="true" hidden="false" outlineLevel="0" max="8" min="8" style="45" width="7.82"/>
    <col collapsed="false" customWidth="true" hidden="false" outlineLevel="0" max="9" min="9" style="45" width="5.01"/>
    <col collapsed="false" customWidth="true" hidden="false" outlineLevel="0" max="10" min="10" style="45" width="17.18"/>
    <col collapsed="false" customWidth="true" hidden="false" outlineLevel="0" max="11" min="11" style="45" width="20.27"/>
    <col collapsed="false" customWidth="true" hidden="false" outlineLevel="0" max="12" min="12" style="45" width="18.54"/>
    <col collapsed="false" customWidth="false" hidden="false" outlineLevel="0" max="1024" min="13" style="45" width="10.82"/>
  </cols>
  <sheetData>
    <row r="1" customFormat="false" ht="14" hidden="false" customHeight="false" outlineLevel="0" collapsed="false">
      <c r="F1" s="97" t="n">
        <v>5</v>
      </c>
    </row>
    <row r="2" customFormat="false" ht="14.15" hidden="false" customHeight="true" outlineLevel="0" collapsed="false">
      <c r="A2" s="105" t="s">
        <v>151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</row>
    <row r="3" customFormat="false" ht="14.15" hidden="false" customHeight="true" outlineLevel="0" collapsed="false">
      <c r="A3" s="105"/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customFormat="false" ht="16.5" hidden="false" customHeight="true" outlineLevel="0" collapsed="false">
      <c r="A4" s="75" t="s">
        <v>152</v>
      </c>
      <c r="B4" s="75"/>
      <c r="C4" s="75"/>
      <c r="D4" s="75"/>
      <c r="E4" s="75"/>
      <c r="F4" s="75"/>
      <c r="G4" s="75"/>
      <c r="H4" s="75"/>
      <c r="I4" s="75"/>
      <c r="J4" s="75"/>
      <c r="K4" s="75"/>
    </row>
    <row r="5" customFormat="false" ht="16.5" hidden="false" customHeight="true" outlineLevel="0" collapsed="false">
      <c r="A5" s="75" t="s">
        <v>153</v>
      </c>
      <c r="B5" s="75"/>
      <c r="C5" s="75"/>
      <c r="D5" s="75"/>
      <c r="E5" s="75"/>
      <c r="F5" s="75"/>
      <c r="G5" s="75"/>
      <c r="H5" s="75"/>
      <c r="I5" s="75"/>
      <c r="J5" s="75"/>
      <c r="K5" s="75"/>
    </row>
    <row r="7" customFormat="false" ht="15.5" hidden="false" customHeight="false" outlineLevel="0" collapsed="false">
      <c r="A7" s="81" t="s">
        <v>154</v>
      </c>
      <c r="B7" s="81"/>
      <c r="C7" s="81"/>
      <c r="D7" s="81"/>
      <c r="E7" s="81"/>
      <c r="F7" s="81"/>
      <c r="G7" s="81"/>
      <c r="H7" s="81"/>
      <c r="I7" s="81"/>
      <c r="J7" s="81"/>
      <c r="K7" s="81"/>
    </row>
    <row r="8" customFormat="false" ht="15.5" hidden="false" customHeight="false" outlineLevel="0" collapsed="false">
      <c r="B8" s="106"/>
      <c r="C8" s="106"/>
      <c r="D8" s="106"/>
      <c r="E8" s="81"/>
      <c r="F8" s="81"/>
      <c r="G8" s="106"/>
    </row>
    <row r="9" customFormat="false" ht="14" hidden="false" customHeight="false" outlineLevel="0" collapsed="false">
      <c r="A9" s="107" t="s">
        <v>155</v>
      </c>
      <c r="B9" s="107"/>
      <c r="C9" s="107"/>
      <c r="D9" s="107" t="s">
        <v>156</v>
      </c>
      <c r="E9" s="107" t="s">
        <v>157</v>
      </c>
      <c r="F9" s="107"/>
      <c r="G9" s="107" t="s">
        <v>158</v>
      </c>
      <c r="H9" s="107"/>
      <c r="I9" s="107" t="s">
        <v>156</v>
      </c>
      <c r="J9" s="107" t="s">
        <v>157</v>
      </c>
      <c r="K9" s="107"/>
    </row>
    <row r="10" customFormat="false" ht="14" hidden="false" customHeight="false" outlineLevel="0" collapsed="false">
      <c r="A10" s="107"/>
      <c r="B10" s="107"/>
      <c r="C10" s="107"/>
      <c r="D10" s="107"/>
      <c r="E10" s="107" t="s">
        <v>159</v>
      </c>
      <c r="F10" s="107" t="s">
        <v>160</v>
      </c>
      <c r="G10" s="107"/>
      <c r="H10" s="107"/>
      <c r="I10" s="107"/>
      <c r="J10" s="107" t="s">
        <v>159</v>
      </c>
      <c r="K10" s="107" t="s">
        <v>160</v>
      </c>
    </row>
    <row r="11" customFormat="false" ht="15" hidden="false" customHeight="false" outlineLevel="0" collapsed="false">
      <c r="A11" s="34" t="s">
        <v>161</v>
      </c>
      <c r="B11" s="34"/>
      <c r="C11" s="34"/>
      <c r="D11" s="108" t="n">
        <v>1</v>
      </c>
      <c r="E11" s="109" t="e">
        <f aca="false">__a1.net__</f>
        <v>#NAME?</v>
      </c>
      <c r="F11" s="109" t="e">
        <f aca="false">__a1.old__</f>
        <v>#NAME?</v>
      </c>
      <c r="G11" s="110" t="s">
        <v>162</v>
      </c>
      <c r="H11" s="110"/>
      <c r="I11" s="109"/>
      <c r="J11" s="109" t="e">
        <f aca="false">__p1.net__</f>
        <v>#NAME?</v>
      </c>
      <c r="K11" s="109" t="e">
        <f aca="false">__p1.old__</f>
        <v>#NAME?</v>
      </c>
    </row>
    <row r="12" customFormat="false" ht="15" hidden="false" customHeight="false" outlineLevel="0" collapsed="false">
      <c r="A12" s="34" t="s">
        <v>163</v>
      </c>
      <c r="B12" s="34"/>
      <c r="C12" s="34"/>
      <c r="D12" s="108" t="n">
        <v>2</v>
      </c>
      <c r="E12" s="109" t="e">
        <f aca="false">__a2.net__</f>
        <v>#NAME?</v>
      </c>
      <c r="F12" s="109" t="e">
        <f aca="false">__a2.old__</f>
        <v>#NAME?</v>
      </c>
      <c r="G12" s="110" t="s">
        <v>164</v>
      </c>
      <c r="H12" s="110"/>
      <c r="I12" s="109"/>
      <c r="J12" s="109" t="e">
        <f aca="false">__p2.net__</f>
        <v>#NAME?</v>
      </c>
      <c r="K12" s="109" t="e">
        <f aca="false">__p2.old__</f>
        <v>#NAME?</v>
      </c>
    </row>
    <row r="13" customFormat="false" ht="15" hidden="false" customHeight="false" outlineLevel="0" collapsed="false">
      <c r="A13" s="34" t="s">
        <v>165</v>
      </c>
      <c r="B13" s="34"/>
      <c r="C13" s="34"/>
      <c r="D13" s="108" t="n">
        <v>3</v>
      </c>
      <c r="E13" s="109" t="e">
        <f aca="false">__a3.net__</f>
        <v>#NAME?</v>
      </c>
      <c r="F13" s="109" t="e">
        <f aca="false">__a3.old__</f>
        <v>#NAME?</v>
      </c>
      <c r="G13" s="110" t="s">
        <v>166</v>
      </c>
      <c r="H13" s="110"/>
      <c r="I13" s="108" t="n">
        <v>3</v>
      </c>
      <c r="J13" s="109" t="e">
        <f aca="false">__p3.net__</f>
        <v>#NAME?</v>
      </c>
      <c r="K13" s="109" t="e">
        <f aca="false">__p3.old__</f>
        <v>#NAME?</v>
      </c>
    </row>
    <row r="14" customFormat="false" ht="15" hidden="false" customHeight="false" outlineLevel="0" collapsed="false">
      <c r="A14" s="34" t="s">
        <v>167</v>
      </c>
      <c r="B14" s="34"/>
      <c r="C14" s="34"/>
      <c r="D14" s="109"/>
      <c r="E14" s="109" t="e">
        <f aca="false">__a4.net__</f>
        <v>#NAME?</v>
      </c>
      <c r="F14" s="109" t="e">
        <f aca="false">__a4.old__</f>
        <v>#NAME?</v>
      </c>
      <c r="G14" s="111" t="s">
        <v>168</v>
      </c>
      <c r="H14" s="111"/>
      <c r="I14" s="34"/>
      <c r="J14" s="112" t="e">
        <f aca="false">__p4.net__</f>
        <v>#NAME?</v>
      </c>
      <c r="K14" s="112" t="e">
        <f aca="false">__p4.old__</f>
        <v>#NAME?</v>
      </c>
    </row>
    <row r="15" customFormat="false" ht="13.8" hidden="false" customHeight="false" outlineLevel="0" collapsed="false">
      <c r="A15" s="34" t="s">
        <v>169</v>
      </c>
      <c r="B15" s="34"/>
      <c r="C15" s="34"/>
      <c r="D15" s="109"/>
      <c r="E15" s="109" t="e">
        <f aca="false">__a5.net__</f>
        <v>#NAME?</v>
      </c>
      <c r="F15" s="109" t="e">
        <f aca="false">__a5.old__</f>
        <v>#NAME?</v>
      </c>
      <c r="G15" s="113"/>
      <c r="H15" s="113"/>
      <c r="I15" s="34"/>
      <c r="J15" s="34"/>
      <c r="K15" s="34"/>
    </row>
    <row r="16" s="116" customFormat="true" ht="15" hidden="false" customHeight="false" outlineLevel="0" collapsed="false">
      <c r="A16" s="100" t="s">
        <v>170</v>
      </c>
      <c r="B16" s="100"/>
      <c r="C16" s="100"/>
      <c r="D16" s="100"/>
      <c r="E16" s="100" t="e">
        <f aca="false">SUM(E11:E15)</f>
        <v>#NAME?</v>
      </c>
      <c r="F16" s="100" t="e">
        <f aca="false">SUM(F11:F15)</f>
        <v>#NAME?</v>
      </c>
      <c r="G16" s="100" t="s">
        <v>171</v>
      </c>
      <c r="H16" s="100"/>
      <c r="I16" s="114"/>
      <c r="J16" s="115" t="e">
        <f aca="false">SUM(J11:J15)</f>
        <v>#NAME?</v>
      </c>
      <c r="K16" s="115" t="e">
        <f aca="false">SUM(K11:K15)</f>
        <v>#NAME?</v>
      </c>
    </row>
    <row r="17" customFormat="false" ht="15.5" hidden="false" customHeight="false" outlineLevel="0" collapsed="false">
      <c r="C17" s="106"/>
      <c r="D17" s="106"/>
      <c r="E17" s="106"/>
      <c r="F17" s="106"/>
      <c r="G17" s="106"/>
    </row>
    <row r="18" customFormat="false" ht="15.65" hidden="false" customHeight="true" outlineLevel="0" collapsed="false">
      <c r="B18" s="19" t="s">
        <v>172</v>
      </c>
      <c r="C18" s="19"/>
      <c r="D18" s="19"/>
      <c r="E18" s="19"/>
      <c r="F18" s="19"/>
      <c r="G18" s="19"/>
    </row>
    <row r="19" customFormat="false" ht="9.65" hidden="false" customHeight="true" outlineLevel="0" collapsed="false">
      <c r="C19" s="106"/>
      <c r="D19" s="106"/>
      <c r="E19" s="106"/>
      <c r="F19" s="106"/>
      <c r="G19" s="106"/>
    </row>
    <row r="20" customFormat="false" ht="14.5" hidden="false" customHeight="true" outlineLevel="0" collapsed="false">
      <c r="A20" s="117" t="s">
        <v>173</v>
      </c>
      <c r="B20" s="117"/>
      <c r="C20" s="117"/>
      <c r="D20" s="117"/>
      <c r="E20" s="117"/>
      <c r="F20" s="117"/>
    </row>
    <row r="21" customFormat="false" ht="14.5" hidden="false" customHeight="true" outlineLevel="0" collapsed="false">
      <c r="A21" s="118" t="s">
        <v>174</v>
      </c>
      <c r="B21" s="118"/>
      <c r="C21" s="118"/>
      <c r="D21" s="119" t="s">
        <v>156</v>
      </c>
      <c r="E21" s="120" t="s">
        <v>157</v>
      </c>
      <c r="F21" s="120"/>
      <c r="G21" s="121"/>
    </row>
    <row r="22" customFormat="false" ht="14.15" hidden="false" customHeight="true" outlineLevel="0" collapsed="false">
      <c r="A22" s="118"/>
      <c r="B22" s="118"/>
      <c r="C22" s="118"/>
      <c r="D22" s="119"/>
      <c r="E22" s="120"/>
      <c r="F22" s="120"/>
      <c r="G22" s="121"/>
    </row>
    <row r="23" customFormat="false" ht="14.15" hidden="false" customHeight="true" outlineLevel="0" collapsed="false">
      <c r="A23" s="118"/>
      <c r="B23" s="118"/>
      <c r="C23" s="118"/>
      <c r="D23" s="119"/>
      <c r="E23" s="122" t="s">
        <v>159</v>
      </c>
      <c r="F23" s="122" t="s">
        <v>160</v>
      </c>
      <c r="G23" s="123"/>
    </row>
    <row r="24" customFormat="false" ht="14.5" hidden="false" customHeight="true" outlineLevel="0" collapsed="false">
      <c r="A24" s="124" t="s">
        <v>175</v>
      </c>
      <c r="B24" s="124"/>
      <c r="C24" s="124"/>
      <c r="D24" s="85" t="n">
        <v>4</v>
      </c>
      <c r="E24" s="34" t="e">
        <f aca="false">__r1.net__</f>
        <v>#NAME?</v>
      </c>
      <c r="F24" s="34" t="e">
        <f aca="false">__r1.old__</f>
        <v>#NAME?</v>
      </c>
      <c r="G24" s="125"/>
    </row>
    <row r="25" customFormat="false" ht="13.8" hidden="false" customHeight="false" outlineLevel="0" collapsed="false">
      <c r="A25" s="124" t="s">
        <v>176</v>
      </c>
      <c r="B25" s="124"/>
      <c r="C25" s="124"/>
      <c r="D25" s="85" t="n">
        <v>4</v>
      </c>
      <c r="E25" s="34" t="e">
        <f aca="false">__r2.net__</f>
        <v>#NAME?</v>
      </c>
      <c r="F25" s="34" t="e">
        <f aca="false">__r2.old__</f>
        <v>#NAME?</v>
      </c>
      <c r="G25" s="125"/>
    </row>
    <row r="26" customFormat="false" ht="13.8" hidden="false" customHeight="false" outlineLevel="0" collapsed="false">
      <c r="A26" s="126" t="s">
        <v>177</v>
      </c>
      <c r="B26" s="126"/>
      <c r="C26" s="126"/>
      <c r="D26" s="127" t="s">
        <v>118</v>
      </c>
      <c r="E26" s="128" t="e">
        <f aca="false">SUM(E24:E25)</f>
        <v>#NAME?</v>
      </c>
      <c r="F26" s="128" t="e">
        <f aca="false">SUM(F24:F25)</f>
        <v>#NAME?</v>
      </c>
      <c r="G26" s="125"/>
    </row>
    <row r="27" customFormat="false" ht="13.8" hidden="false" customHeight="false" outlineLevel="0" collapsed="false">
      <c r="A27" s="124" t="s">
        <v>178</v>
      </c>
      <c r="B27" s="124"/>
      <c r="C27" s="124"/>
      <c r="D27" s="85" t="n">
        <v>4</v>
      </c>
      <c r="E27" s="34" t="e">
        <f aca="false">__r4.net__</f>
        <v>#NAME?</v>
      </c>
      <c r="F27" s="34" t="e">
        <f aca="false">__r4.old__</f>
        <v>#NAME?</v>
      </c>
      <c r="G27" s="125"/>
    </row>
    <row r="28" customFormat="false" ht="13.8" hidden="false" customHeight="false" outlineLevel="0" collapsed="false">
      <c r="A28" s="124" t="s">
        <v>179</v>
      </c>
      <c r="B28" s="124"/>
      <c r="C28" s="124"/>
      <c r="D28" s="85" t="n">
        <v>4</v>
      </c>
      <c r="E28" s="34" t="e">
        <f aca="false">__r5.net__</f>
        <v>#NAME?</v>
      </c>
      <c r="F28" s="34" t="e">
        <f aca="false">__r5.old__</f>
        <v>#NAME?</v>
      </c>
      <c r="G28" s="125"/>
    </row>
    <row r="29" customFormat="false" ht="13.8" hidden="false" customHeight="false" outlineLevel="0" collapsed="false">
      <c r="A29" s="124" t="s">
        <v>180</v>
      </c>
      <c r="B29" s="124"/>
      <c r="C29" s="124"/>
      <c r="D29" s="129" t="n">
        <v>4</v>
      </c>
      <c r="E29" s="130" t="e">
        <f aca="false">__r6.net__</f>
        <v>#NAME?</v>
      </c>
      <c r="F29" s="130" t="e">
        <f aca="false">__r6.old__</f>
        <v>#NAME?</v>
      </c>
      <c r="G29" s="125"/>
      <c r="I29" s="45" t="s">
        <v>181</v>
      </c>
    </row>
    <row r="30" customFormat="false" ht="13.8" hidden="false" customHeight="false" outlineLevel="0" collapsed="false">
      <c r="A30" s="124" t="s">
        <v>182</v>
      </c>
      <c r="B30" s="124"/>
      <c r="C30" s="124"/>
      <c r="D30" s="85" t="n">
        <v>4</v>
      </c>
      <c r="E30" s="34" t="e">
        <f aca="false">__r7.net__</f>
        <v>#NAME?</v>
      </c>
      <c r="F30" s="34" t="e">
        <f aca="false">__r7.old__</f>
        <v>#NAME?</v>
      </c>
      <c r="G30" s="125"/>
    </row>
    <row r="31" customFormat="false" ht="13.8" hidden="false" customHeight="false" outlineLevel="0" collapsed="false">
      <c r="A31" s="124" t="s">
        <v>183</v>
      </c>
      <c r="B31" s="124"/>
      <c r="C31" s="124"/>
      <c r="D31" s="85"/>
      <c r="E31" s="34" t="e">
        <f aca="false">__r8.net__</f>
        <v>#NAME?</v>
      </c>
      <c r="F31" s="34" t="e">
        <f aca="false">__r8.old__</f>
        <v>#NAME?</v>
      </c>
      <c r="G31" s="125"/>
    </row>
    <row r="32" customFormat="false" ht="13.8" hidden="false" customHeight="false" outlineLevel="0" collapsed="false">
      <c r="A32" s="124" t="s">
        <v>184</v>
      </c>
      <c r="B32" s="124"/>
      <c r="C32" s="124"/>
      <c r="D32" s="85" t="n">
        <v>4</v>
      </c>
      <c r="E32" s="34" t="e">
        <f aca="false">__r9.net__</f>
        <v>#NAME?</v>
      </c>
      <c r="F32" s="34" t="e">
        <f aca="false">__r9.old__</f>
        <v>#NAME?</v>
      </c>
      <c r="G32" s="125"/>
    </row>
    <row r="33" customFormat="false" ht="13.8" hidden="false" customHeight="false" outlineLevel="0" collapsed="false">
      <c r="A33" s="126" t="s">
        <v>185</v>
      </c>
      <c r="B33" s="126"/>
      <c r="C33" s="126"/>
      <c r="D33" s="127" t="s">
        <v>186</v>
      </c>
      <c r="E33" s="128" t="e">
        <f aca="false">SUM(E27:E32)</f>
        <v>#NAME?</v>
      </c>
      <c r="F33" s="128" t="e">
        <f aca="false">SUM(F27:F32)</f>
        <v>#NAME?</v>
      </c>
      <c r="G33" s="125"/>
    </row>
    <row r="34" customFormat="false" ht="23.15" hidden="false" customHeight="true" outlineLevel="0" collapsed="false">
      <c r="A34" s="131" t="s">
        <v>187</v>
      </c>
      <c r="B34" s="131"/>
      <c r="C34" s="131"/>
      <c r="D34" s="127" t="s">
        <v>188</v>
      </c>
      <c r="E34" s="128" t="e">
        <f aca="false">E26-E33</f>
        <v>#NAME?</v>
      </c>
      <c r="F34" s="128" t="e">
        <f aca="false">F26-F33</f>
        <v>#NAME?</v>
      </c>
      <c r="G34" s="125"/>
    </row>
    <row r="35" customFormat="false" ht="13.8" hidden="false" customHeight="false" outlineLevel="0" collapsed="false">
      <c r="A35" s="132"/>
      <c r="B35" s="132"/>
      <c r="C35" s="132"/>
      <c r="D35" s="85"/>
      <c r="E35" s="34"/>
      <c r="F35" s="34"/>
      <c r="G35" s="125"/>
    </row>
    <row r="36" customFormat="false" ht="13.8" hidden="false" customHeight="false" outlineLevel="0" collapsed="false">
      <c r="A36" s="132" t="s">
        <v>189</v>
      </c>
      <c r="B36" s="132"/>
      <c r="C36" s="132"/>
      <c r="D36" s="129" t="n">
        <v>2</v>
      </c>
      <c r="E36" s="130" t="e">
        <f aca="false">__r12.net__</f>
        <v>#NAME?</v>
      </c>
      <c r="F36" s="130" t="e">
        <f aca="false">__r12.old__</f>
        <v>#NAME?</v>
      </c>
      <c r="G36" s="125"/>
    </row>
    <row r="37" customFormat="false" ht="13.8" hidden="false" customHeight="false" outlineLevel="0" collapsed="false">
      <c r="A37" s="132" t="s">
        <v>190</v>
      </c>
      <c r="B37" s="132"/>
      <c r="C37" s="132"/>
      <c r="D37" s="85" t="n">
        <v>3</v>
      </c>
      <c r="E37" s="34" t="e">
        <f aca="false">__r13.net__</f>
        <v>#NAME?</v>
      </c>
      <c r="F37" s="34" t="e">
        <f aca="false">__r13.old__</f>
        <v>#NAME?</v>
      </c>
      <c r="G37" s="125"/>
    </row>
    <row r="38" customFormat="false" ht="13.8" hidden="false" customHeight="false" outlineLevel="0" collapsed="false">
      <c r="A38" s="132" t="s">
        <v>191</v>
      </c>
      <c r="B38" s="132"/>
      <c r="C38" s="132"/>
      <c r="D38" s="85" t="n">
        <v>3</v>
      </c>
      <c r="E38" s="34" t="e">
        <f aca="false">__r14.net__</f>
        <v>#NAME?</v>
      </c>
      <c r="F38" s="34" t="e">
        <f aca="false">__r14.old__</f>
        <v>#NAME?</v>
      </c>
      <c r="G38" s="125"/>
    </row>
    <row r="39" customFormat="false" ht="13.8" hidden="false" customHeight="false" outlineLevel="0" collapsed="false">
      <c r="A39" s="132"/>
      <c r="B39" s="132"/>
      <c r="C39" s="132"/>
      <c r="D39" s="129"/>
      <c r="E39" s="130"/>
      <c r="F39" s="130"/>
      <c r="G39" s="125"/>
    </row>
    <row r="40" customFormat="false" ht="13.8" hidden="false" customHeight="false" outlineLevel="0" collapsed="false">
      <c r="A40" s="126" t="s">
        <v>192</v>
      </c>
      <c r="B40" s="126"/>
      <c r="C40" s="126"/>
      <c r="D40" s="133" t="s">
        <v>193</v>
      </c>
      <c r="E40" s="134" t="e">
        <f aca="false">__r15.net__</f>
        <v>#NAME?</v>
      </c>
      <c r="F40" s="134" t="e">
        <f aca="false">__r15.old__</f>
        <v>#NAME?</v>
      </c>
      <c r="G40" s="125"/>
    </row>
    <row r="41" customFormat="false" ht="13.8" hidden="false" customHeight="false" outlineLevel="0" collapsed="false">
      <c r="A41" s="132"/>
      <c r="B41" s="132"/>
      <c r="C41" s="132"/>
      <c r="D41" s="85"/>
      <c r="E41" s="34"/>
      <c r="F41" s="34"/>
      <c r="G41" s="125"/>
    </row>
    <row r="42" customFormat="false" ht="13.8" hidden="false" customHeight="false" outlineLevel="0" collapsed="false">
      <c r="A42" s="126" t="s">
        <v>194</v>
      </c>
      <c r="B42" s="126"/>
      <c r="C42" s="126"/>
      <c r="D42" s="133" t="s">
        <v>195</v>
      </c>
      <c r="E42" s="134" t="e">
        <f aca="false">E34-E36-E37+E38-E40</f>
        <v>#NAME?</v>
      </c>
      <c r="F42" s="134" t="e">
        <f aca="false">F34-F36-F37+F38-F40</f>
        <v>#NAME?</v>
      </c>
      <c r="G42" s="125"/>
    </row>
  </sheetData>
  <mergeCells count="48">
    <mergeCell ref="A2:K3"/>
    <mergeCell ref="A4:K4"/>
    <mergeCell ref="A5:K5"/>
    <mergeCell ref="A7:K7"/>
    <mergeCell ref="E8:F8"/>
    <mergeCell ref="A9:C10"/>
    <mergeCell ref="D9:D10"/>
    <mergeCell ref="E9:F9"/>
    <mergeCell ref="G9:H10"/>
    <mergeCell ref="I9:I10"/>
    <mergeCell ref="J9:K9"/>
    <mergeCell ref="A11:C11"/>
    <mergeCell ref="G11:H11"/>
    <mergeCell ref="A12:C12"/>
    <mergeCell ref="G12:H12"/>
    <mergeCell ref="A13:C13"/>
    <mergeCell ref="G13:H13"/>
    <mergeCell ref="A14:C14"/>
    <mergeCell ref="G14:H14"/>
    <mergeCell ref="A15:C15"/>
    <mergeCell ref="G15:H15"/>
    <mergeCell ref="A16:D16"/>
    <mergeCell ref="G16:H16"/>
    <mergeCell ref="B18:G18"/>
    <mergeCell ref="A20:F20"/>
    <mergeCell ref="A21:C23"/>
    <mergeCell ref="D21:D23"/>
    <mergeCell ref="E21:F22"/>
    <mergeCell ref="G21:G22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</mergeCells>
  <printOptions headings="false" gridLines="false" gridLinesSet="true" horizontalCentered="true" verticalCentered="false"/>
  <pageMargins left="0.236111111111111" right="0.236111111111111" top="0.827083333333333" bottom="0.420138888888889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10.83203125" defaultRowHeight="14" zeroHeight="false" outlineLevelRow="0" outlineLevelCol="0"/>
  <cols>
    <col collapsed="false" customWidth="true" hidden="false" outlineLevel="0" max="1" min="1" style="45" width="6.81"/>
    <col collapsed="false" customWidth="true" hidden="false" outlineLevel="0" max="2" min="2" style="45" width="7.82"/>
    <col collapsed="false" customWidth="true" hidden="false" outlineLevel="0" max="3" min="3" style="45" width="20.72"/>
    <col collapsed="false" customWidth="true" hidden="false" outlineLevel="0" max="4" min="4" style="45" width="17"/>
    <col collapsed="false" customWidth="true" hidden="false" outlineLevel="0" max="5" min="5" style="45" width="15.81"/>
    <col collapsed="false" customWidth="true" hidden="false" outlineLevel="0" max="6" min="6" style="45" width="17.45"/>
    <col collapsed="false" customWidth="true" hidden="false" outlineLevel="0" max="7" min="7" style="45" width="7.18"/>
    <col collapsed="false" customWidth="false" hidden="false" outlineLevel="0" max="1024" min="8" style="45" width="10.82"/>
  </cols>
  <sheetData>
    <row r="1" customFormat="false" ht="14" hidden="false" customHeight="false" outlineLevel="0" collapsed="false">
      <c r="D1" s="97" t="n">
        <v>6</v>
      </c>
    </row>
    <row r="2" customFormat="false" ht="15.5" hidden="false" customHeight="false" outlineLevel="0" collapsed="false">
      <c r="A2" s="135" t="s">
        <v>120</v>
      </c>
      <c r="B2" s="135"/>
      <c r="C2" s="135"/>
      <c r="D2" s="135"/>
      <c r="E2" s="135"/>
      <c r="F2" s="135"/>
      <c r="G2" s="135"/>
    </row>
    <row r="3" customFormat="false" ht="15.5" hidden="false" customHeight="false" outlineLevel="0" collapsed="false">
      <c r="A3" s="135" t="s">
        <v>121</v>
      </c>
      <c r="B3" s="135"/>
      <c r="C3" s="135"/>
      <c r="D3" s="135"/>
      <c r="E3" s="135"/>
      <c r="F3" s="135"/>
      <c r="G3" s="135"/>
    </row>
    <row r="4" customFormat="false" ht="14" hidden="false" customHeight="false" outlineLevel="0" collapsed="false">
      <c r="A4" s="136"/>
      <c r="B4" s="136"/>
      <c r="C4" s="136"/>
      <c r="D4" s="136"/>
      <c r="E4" s="136"/>
      <c r="F4" s="136"/>
      <c r="G4" s="136"/>
    </row>
    <row r="5" customFormat="false" ht="14" hidden="false" customHeight="false" outlineLevel="0" collapsed="false">
      <c r="A5" s="32" t="s">
        <v>196</v>
      </c>
      <c r="B5" s="32"/>
      <c r="C5" s="32"/>
      <c r="D5" s="32"/>
      <c r="E5" s="32"/>
      <c r="F5" s="32"/>
      <c r="G5" s="32"/>
    </row>
    <row r="6" customFormat="false" ht="14" hidden="false" customHeight="false" outlineLevel="0" collapsed="false">
      <c r="A6" s="32" t="s">
        <v>197</v>
      </c>
      <c r="B6" s="32"/>
      <c r="C6" s="32"/>
      <c r="D6" s="32"/>
      <c r="E6" s="32"/>
      <c r="F6" s="32"/>
      <c r="G6" s="32"/>
    </row>
    <row r="9" customFormat="false" ht="18" hidden="false" customHeight="false" outlineLevel="0" collapsed="false">
      <c r="B9" s="137" t="s">
        <v>198</v>
      </c>
      <c r="C9" s="137"/>
      <c r="D9" s="137"/>
      <c r="E9" s="137"/>
      <c r="F9" s="137"/>
    </row>
    <row r="11" customFormat="false" ht="19" hidden="false" customHeight="true" outlineLevel="0" collapsed="false">
      <c r="B11" s="138" t="s">
        <v>199</v>
      </c>
      <c r="C11" s="138" t="s">
        <v>200</v>
      </c>
      <c r="D11" s="138" t="s">
        <v>201</v>
      </c>
      <c r="E11" s="138" t="s">
        <v>202</v>
      </c>
      <c r="F11" s="138" t="s">
        <v>203</v>
      </c>
    </row>
    <row r="12" customFormat="false" ht="19" hidden="false" customHeight="true" outlineLevel="0" collapsed="false">
      <c r="B12" s="34"/>
      <c r="C12" s="34"/>
      <c r="D12" s="34"/>
      <c r="E12" s="34"/>
      <c r="F12" s="34"/>
    </row>
    <row r="13" customFormat="false" ht="19" hidden="false" customHeight="true" outlineLevel="0" collapsed="false">
      <c r="B13" s="34"/>
      <c r="C13" s="34"/>
      <c r="D13" s="34"/>
      <c r="E13" s="34"/>
      <c r="F13" s="34"/>
    </row>
    <row r="14" customFormat="false" ht="19" hidden="false" customHeight="true" outlineLevel="0" collapsed="false">
      <c r="B14" s="34"/>
      <c r="C14" s="34"/>
      <c r="D14" s="34"/>
      <c r="E14" s="34"/>
      <c r="F14" s="34"/>
    </row>
    <row r="15" customFormat="false" ht="19" hidden="false" customHeight="true" outlineLevel="0" collapsed="false">
      <c r="B15" s="34"/>
      <c r="C15" s="34"/>
      <c r="D15" s="34"/>
      <c r="E15" s="34"/>
      <c r="F15" s="34"/>
    </row>
    <row r="16" customFormat="false" ht="19" hidden="false" customHeight="true" outlineLevel="0" collapsed="false">
      <c r="B16" s="34"/>
      <c r="C16" s="34"/>
      <c r="D16" s="34"/>
      <c r="E16" s="34"/>
      <c r="F16" s="34"/>
    </row>
    <row r="17" customFormat="false" ht="19" hidden="false" customHeight="true" outlineLevel="0" collapsed="false">
      <c r="B17" s="34"/>
      <c r="C17" s="34"/>
      <c r="D17" s="34"/>
      <c r="E17" s="34"/>
      <c r="F17" s="34"/>
    </row>
    <row r="18" customFormat="false" ht="19" hidden="false" customHeight="true" outlineLevel="0" collapsed="false">
      <c r="B18" s="34"/>
      <c r="C18" s="34"/>
      <c r="D18" s="34"/>
      <c r="E18" s="34"/>
      <c r="F18" s="34"/>
    </row>
    <row r="19" customFormat="false" ht="19" hidden="false" customHeight="true" outlineLevel="0" collapsed="false">
      <c r="B19" s="34"/>
      <c r="C19" s="34"/>
      <c r="D19" s="34"/>
      <c r="E19" s="34"/>
      <c r="F19" s="34"/>
    </row>
    <row r="20" customFormat="false" ht="19" hidden="false" customHeight="true" outlineLevel="0" collapsed="false">
      <c r="B20" s="34"/>
      <c r="C20" s="34"/>
      <c r="D20" s="34"/>
      <c r="E20" s="34"/>
      <c r="F20" s="34"/>
    </row>
  </sheetData>
  <mergeCells count="5">
    <mergeCell ref="A2:G2"/>
    <mergeCell ref="A3:G3"/>
    <mergeCell ref="A5:G5"/>
    <mergeCell ref="A6:G6"/>
    <mergeCell ref="B9:F9"/>
  </mergeCells>
  <printOptions headings="false" gridLines="false" gridLinesSet="true" horizontalCentered="true" verticalCentered="false"/>
  <pageMargins left="0.747916666666667" right="0.236111111111111" top="0.39375" bottom="0.747916666666667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2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9" activeCellId="0" sqref="B9"/>
    </sheetView>
  </sheetViews>
  <sheetFormatPr defaultColWidth="10.83203125" defaultRowHeight="14" zeroHeight="false" outlineLevelRow="0" outlineLevelCol="0"/>
  <cols>
    <col collapsed="false" customWidth="true" hidden="false" outlineLevel="0" max="1" min="1" style="45" width="6.81"/>
    <col collapsed="false" customWidth="true" hidden="false" outlineLevel="0" max="2" min="2" style="45" width="13.72"/>
    <col collapsed="false" customWidth="true" hidden="false" outlineLevel="0" max="3" min="3" style="45" width="19.27"/>
    <col collapsed="false" customWidth="true" hidden="false" outlineLevel="0" max="4" min="4" style="45" width="17"/>
    <col collapsed="false" customWidth="true" hidden="false" outlineLevel="0" max="5" min="5" style="45" width="15.81"/>
    <col collapsed="false" customWidth="true" hidden="false" outlineLevel="0" max="6" min="6" style="45" width="18.73"/>
    <col collapsed="false" customWidth="true" hidden="false" outlineLevel="0" max="7" min="7" style="45" width="7.18"/>
    <col collapsed="false" customWidth="false" hidden="false" outlineLevel="0" max="1024" min="8" style="45" width="10.82"/>
  </cols>
  <sheetData>
    <row r="1" customFormat="false" ht="14" hidden="false" customHeight="false" outlineLevel="0" collapsed="false">
      <c r="D1" s="97" t="n">
        <v>7</v>
      </c>
    </row>
    <row r="2" customFormat="false" ht="15.5" hidden="false" customHeight="false" outlineLevel="0" collapsed="false">
      <c r="A2" s="135" t="s">
        <v>122</v>
      </c>
      <c r="B2" s="135"/>
      <c r="C2" s="135"/>
      <c r="D2" s="135"/>
      <c r="E2" s="135"/>
      <c r="F2" s="135"/>
      <c r="G2" s="135"/>
    </row>
    <row r="3" customFormat="false" ht="15.5" hidden="false" customHeight="false" outlineLevel="0" collapsed="false">
      <c r="A3" s="135" t="s">
        <v>204</v>
      </c>
      <c r="B3" s="135"/>
      <c r="C3" s="135"/>
      <c r="D3" s="135"/>
      <c r="E3" s="135"/>
      <c r="F3" s="135"/>
      <c r="G3" s="135"/>
    </row>
    <row r="4" s="139" customFormat="true" ht="14" hidden="false" customHeight="false" outlineLevel="0" collapsed="false">
      <c r="A4" s="136"/>
      <c r="B4" s="136"/>
      <c r="C4" s="136"/>
      <c r="D4" s="136"/>
      <c r="E4" s="136"/>
      <c r="F4" s="136"/>
      <c r="G4" s="136"/>
    </row>
    <row r="5" customFormat="false" ht="14" hidden="false" customHeight="false" outlineLevel="0" collapsed="false">
      <c r="A5" s="32" t="s">
        <v>196</v>
      </c>
      <c r="B5" s="32"/>
      <c r="C5" s="32"/>
      <c r="D5" s="32"/>
      <c r="E5" s="32"/>
      <c r="F5" s="32"/>
      <c r="G5" s="32"/>
    </row>
    <row r="6" customFormat="false" ht="14" hidden="false" customHeight="false" outlineLevel="0" collapsed="false">
      <c r="A6" s="32" t="s">
        <v>197</v>
      </c>
      <c r="B6" s="32"/>
      <c r="C6" s="32"/>
      <c r="D6" s="32"/>
      <c r="E6" s="32"/>
      <c r="F6" s="32"/>
      <c r="G6" s="32"/>
    </row>
    <row r="8" customFormat="false" ht="14" hidden="false" customHeight="false" outlineLevel="0" collapsed="false">
      <c r="A8" s="136"/>
      <c r="B8" s="136"/>
      <c r="C8" s="136"/>
      <c r="D8" s="136"/>
      <c r="E8" s="136"/>
      <c r="F8" s="136"/>
      <c r="G8" s="136"/>
    </row>
    <row r="9" customFormat="false" ht="14.5" hidden="false" customHeight="true" outlineLevel="0" collapsed="false">
      <c r="A9" s="136"/>
      <c r="B9" s="140" t="s">
        <v>205</v>
      </c>
      <c r="C9" s="140"/>
      <c r="D9" s="140"/>
      <c r="E9" s="140"/>
      <c r="F9" s="140"/>
      <c r="G9" s="136"/>
    </row>
    <row r="11" customFormat="false" ht="19" hidden="false" customHeight="true" outlineLevel="0" collapsed="false">
      <c r="B11" s="138" t="s">
        <v>206</v>
      </c>
      <c r="C11" s="138" t="s">
        <v>207</v>
      </c>
      <c r="D11" s="138" t="s">
        <v>208</v>
      </c>
      <c r="E11" s="138" t="s">
        <v>209</v>
      </c>
      <c r="F11" s="138" t="s">
        <v>157</v>
      </c>
    </row>
    <row r="12" customFormat="false" ht="19" hidden="false" customHeight="true" outlineLevel="0" collapsed="false">
      <c r="B12" s="34"/>
      <c r="C12" s="34"/>
      <c r="D12" s="34"/>
      <c r="E12" s="34"/>
      <c r="F12" s="34"/>
    </row>
    <row r="13" customFormat="false" ht="19" hidden="false" customHeight="true" outlineLevel="0" collapsed="false">
      <c r="B13" s="34"/>
      <c r="C13" s="34"/>
      <c r="D13" s="34"/>
      <c r="E13" s="34"/>
      <c r="F13" s="34"/>
    </row>
    <row r="14" customFormat="false" ht="19" hidden="false" customHeight="true" outlineLevel="0" collapsed="false">
      <c r="B14" s="34"/>
      <c r="C14" s="34"/>
      <c r="D14" s="34"/>
      <c r="E14" s="34"/>
      <c r="F14" s="34"/>
    </row>
    <row r="15" customFormat="false" ht="19" hidden="false" customHeight="true" outlineLevel="0" collapsed="false">
      <c r="B15" s="34"/>
      <c r="C15" s="34"/>
      <c r="D15" s="34"/>
      <c r="E15" s="34"/>
      <c r="F15" s="34"/>
    </row>
    <row r="16" customFormat="false" ht="19" hidden="false" customHeight="true" outlineLevel="0" collapsed="false">
      <c r="B16" s="34"/>
      <c r="C16" s="34"/>
      <c r="D16" s="34"/>
      <c r="E16" s="34"/>
      <c r="F16" s="34"/>
    </row>
    <row r="17" customFormat="false" ht="19" hidden="false" customHeight="true" outlineLevel="0" collapsed="false">
      <c r="B17" s="34"/>
      <c r="C17" s="34"/>
      <c r="D17" s="34"/>
      <c r="E17" s="34"/>
      <c r="F17" s="34"/>
    </row>
    <row r="18" customFormat="false" ht="19" hidden="false" customHeight="true" outlineLevel="0" collapsed="false">
      <c r="B18" s="34"/>
      <c r="C18" s="34"/>
      <c r="D18" s="34"/>
      <c r="E18" s="34"/>
      <c r="F18" s="34"/>
    </row>
    <row r="19" customFormat="false" ht="19" hidden="false" customHeight="true" outlineLevel="0" collapsed="false">
      <c r="B19" s="34"/>
      <c r="C19" s="34"/>
      <c r="D19" s="34"/>
      <c r="E19" s="34"/>
      <c r="F19" s="34"/>
    </row>
    <row r="20" customFormat="false" ht="19" hidden="false" customHeight="true" outlineLevel="0" collapsed="false">
      <c r="B20" s="34"/>
      <c r="C20" s="34"/>
      <c r="D20" s="34"/>
      <c r="E20" s="34"/>
      <c r="F20" s="34"/>
    </row>
    <row r="21" customFormat="false" ht="19" hidden="false" customHeight="true" outlineLevel="0" collapsed="false">
      <c r="B21" s="34"/>
      <c r="C21" s="34"/>
      <c r="D21" s="34"/>
      <c r="E21" s="34"/>
      <c r="F21" s="34"/>
    </row>
    <row r="22" customFormat="false" ht="19" hidden="false" customHeight="true" outlineLevel="0" collapsed="false">
      <c r="B22" s="141" t="s">
        <v>210</v>
      </c>
      <c r="C22" s="141"/>
      <c r="D22" s="141"/>
      <c r="E22" s="141"/>
      <c r="F22" s="142"/>
    </row>
    <row r="23" customFormat="false" ht="19" hidden="false" customHeight="true" outlineLevel="0" collapsed="false">
      <c r="B23" s="141" t="s">
        <v>211</v>
      </c>
      <c r="C23" s="141"/>
      <c r="D23" s="141"/>
      <c r="E23" s="141"/>
      <c r="F23" s="142"/>
    </row>
  </sheetData>
  <mergeCells count="7">
    <mergeCell ref="A2:G2"/>
    <mergeCell ref="A3:G3"/>
    <mergeCell ref="A5:G5"/>
    <mergeCell ref="A6:G6"/>
    <mergeCell ref="B9:F9"/>
    <mergeCell ref="B22:E22"/>
    <mergeCell ref="B23:E23"/>
  </mergeCells>
  <printOptions headings="false" gridLines="false" gridLinesSet="true" horizontalCentered="true" verticalCentered="false"/>
  <pageMargins left="0.747916666666667" right="0.236111111111111" top="0.39375" bottom="0.747916666666667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2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" activeCellId="0" sqref="D1"/>
    </sheetView>
  </sheetViews>
  <sheetFormatPr defaultColWidth="10.83203125" defaultRowHeight="14" zeroHeight="false" outlineLevelRow="0" outlineLevelCol="0"/>
  <cols>
    <col collapsed="false" customWidth="true" hidden="false" outlineLevel="0" max="1" min="1" style="45" width="4.17"/>
    <col collapsed="false" customWidth="true" hidden="false" outlineLevel="0" max="2" min="2" style="45" width="9.46"/>
    <col collapsed="false" customWidth="true" hidden="false" outlineLevel="0" max="3" min="3" style="45" width="34.27"/>
    <col collapsed="false" customWidth="true" hidden="false" outlineLevel="0" max="4" min="4" style="45" width="17"/>
    <col collapsed="false" customWidth="true" hidden="false" outlineLevel="0" max="5" min="5" style="45" width="15.81"/>
    <col collapsed="false" customWidth="true" hidden="false" outlineLevel="0" max="6" min="6" style="45" width="12.72"/>
    <col collapsed="false" customWidth="true" hidden="false" outlineLevel="0" max="7" min="7" style="45" width="4.45"/>
    <col collapsed="false" customWidth="false" hidden="false" outlineLevel="0" max="1024" min="8" style="45" width="10.82"/>
  </cols>
  <sheetData>
    <row r="1" customFormat="false" ht="14" hidden="false" customHeight="false" outlineLevel="0" collapsed="false">
      <c r="D1" s="97" t="n">
        <v>8</v>
      </c>
    </row>
    <row r="2" customFormat="false" ht="15.5" hidden="false" customHeight="false" outlineLevel="0" collapsed="false">
      <c r="A2" s="135" t="s">
        <v>124</v>
      </c>
      <c r="B2" s="135"/>
      <c r="C2" s="135"/>
      <c r="D2" s="135"/>
      <c r="E2" s="135"/>
      <c r="F2" s="135"/>
      <c r="G2" s="135"/>
    </row>
    <row r="3" customFormat="false" ht="15.5" hidden="false" customHeight="false" outlineLevel="0" collapsed="false">
      <c r="A3" s="135" t="s">
        <v>212</v>
      </c>
      <c r="B3" s="135"/>
      <c r="C3" s="135"/>
      <c r="D3" s="135"/>
      <c r="E3" s="135"/>
      <c r="F3" s="135"/>
      <c r="G3" s="135"/>
    </row>
    <row r="4" s="139" customFormat="true" ht="14" hidden="false" customHeight="false" outlineLevel="0" collapsed="false">
      <c r="A4" s="136"/>
      <c r="B4" s="136"/>
      <c r="C4" s="136"/>
      <c r="D4" s="136"/>
      <c r="E4" s="136"/>
      <c r="F4" s="136"/>
      <c r="G4" s="136"/>
    </row>
    <row r="5" customFormat="false" ht="14" hidden="false" customHeight="false" outlineLevel="0" collapsed="false">
      <c r="A5" s="32" t="s">
        <v>196</v>
      </c>
      <c r="B5" s="32"/>
      <c r="C5" s="32"/>
      <c r="D5" s="32"/>
      <c r="E5" s="32"/>
      <c r="F5" s="32"/>
      <c r="G5" s="32"/>
    </row>
    <row r="6" customFormat="false" ht="14" hidden="false" customHeight="false" outlineLevel="0" collapsed="false">
      <c r="A6" s="32" t="s">
        <v>197</v>
      </c>
      <c r="B6" s="32"/>
      <c r="C6" s="32"/>
      <c r="D6" s="32"/>
      <c r="E6" s="32"/>
      <c r="F6" s="32"/>
      <c r="G6" s="32"/>
    </row>
    <row r="8" customFormat="false" ht="14.5" hidden="false" customHeight="true" outlineLevel="0" collapsed="false">
      <c r="A8" s="136"/>
      <c r="B8" s="140" t="s">
        <v>213</v>
      </c>
      <c r="C8" s="140"/>
      <c r="D8" s="140"/>
      <c r="E8" s="140"/>
      <c r="F8" s="140"/>
      <c r="G8" s="136"/>
    </row>
    <row r="10" customFormat="false" ht="37.5" hidden="false" customHeight="true" outlineLevel="0" collapsed="false">
      <c r="B10" s="138" t="s">
        <v>214</v>
      </c>
      <c r="C10" s="138" t="s">
        <v>215</v>
      </c>
      <c r="D10" s="143" t="s">
        <v>216</v>
      </c>
      <c r="E10" s="143" t="s">
        <v>217</v>
      </c>
      <c r="F10" s="138" t="s">
        <v>218</v>
      </c>
    </row>
    <row r="11" customFormat="false" ht="19" hidden="false" customHeight="true" outlineLevel="0" collapsed="false">
      <c r="B11" s="34"/>
      <c r="C11" s="34"/>
      <c r="D11" s="34"/>
      <c r="E11" s="34"/>
      <c r="F11" s="34"/>
    </row>
    <row r="12" customFormat="false" ht="19" hidden="false" customHeight="true" outlineLevel="0" collapsed="false">
      <c r="B12" s="34"/>
      <c r="C12" s="34"/>
      <c r="D12" s="34"/>
      <c r="E12" s="34"/>
      <c r="F12" s="34"/>
    </row>
    <row r="13" customFormat="false" ht="19" hidden="false" customHeight="true" outlineLevel="0" collapsed="false">
      <c r="B13" s="34"/>
      <c r="C13" s="34"/>
      <c r="D13" s="34"/>
      <c r="E13" s="34"/>
      <c r="F13" s="34"/>
    </row>
    <row r="14" customFormat="false" ht="19" hidden="false" customHeight="true" outlineLevel="0" collapsed="false">
      <c r="B14" s="34"/>
      <c r="C14" s="34"/>
      <c r="D14" s="34"/>
      <c r="E14" s="34"/>
      <c r="F14" s="34"/>
    </row>
    <row r="15" customFormat="false" ht="19" hidden="false" customHeight="true" outlineLevel="0" collapsed="false">
      <c r="B15" s="34"/>
      <c r="C15" s="34"/>
      <c r="D15" s="34"/>
      <c r="E15" s="34"/>
      <c r="F15" s="34"/>
    </row>
    <row r="16" customFormat="false" ht="19" hidden="false" customHeight="true" outlineLevel="0" collapsed="false">
      <c r="B16" s="34"/>
      <c r="C16" s="34"/>
      <c r="D16" s="34"/>
      <c r="E16" s="34"/>
      <c r="F16" s="34"/>
    </row>
    <row r="17" customFormat="false" ht="19" hidden="false" customHeight="true" outlineLevel="0" collapsed="false">
      <c r="B17" s="34"/>
      <c r="C17" s="144" t="s">
        <v>219</v>
      </c>
      <c r="D17" s="142"/>
      <c r="E17" s="142"/>
      <c r="F17" s="142"/>
    </row>
    <row r="18" customFormat="false" ht="33" hidden="false" customHeight="true" outlineLevel="0" collapsed="false">
      <c r="B18" s="138" t="s">
        <v>214</v>
      </c>
      <c r="C18" s="138" t="s">
        <v>215</v>
      </c>
      <c r="D18" s="143" t="s">
        <v>216</v>
      </c>
      <c r="E18" s="143" t="s">
        <v>217</v>
      </c>
      <c r="F18" s="138" t="s">
        <v>218</v>
      </c>
    </row>
    <row r="19" customFormat="false" ht="19" hidden="false" customHeight="true" outlineLevel="0" collapsed="false">
      <c r="B19" s="34"/>
      <c r="C19" s="34"/>
      <c r="D19" s="34"/>
      <c r="E19" s="34"/>
      <c r="F19" s="34"/>
    </row>
    <row r="20" customFormat="false" ht="19" hidden="false" customHeight="true" outlineLevel="0" collapsed="false">
      <c r="B20" s="34"/>
      <c r="C20" s="34"/>
      <c r="D20" s="34"/>
      <c r="E20" s="34"/>
      <c r="F20" s="34"/>
    </row>
    <row r="21" customFormat="false" ht="19" hidden="false" customHeight="true" outlineLevel="0" collapsed="false">
      <c r="B21" s="34"/>
      <c r="C21" s="34"/>
      <c r="D21" s="34"/>
      <c r="E21" s="34"/>
      <c r="F21" s="34"/>
    </row>
    <row r="22" customFormat="false" ht="19" hidden="false" customHeight="true" outlineLevel="0" collapsed="false">
      <c r="B22" s="34"/>
      <c r="C22" s="34"/>
      <c r="D22" s="34"/>
      <c r="E22" s="34"/>
      <c r="F22" s="34"/>
    </row>
    <row r="23" customFormat="false" ht="19" hidden="false" customHeight="true" outlineLevel="0" collapsed="false">
      <c r="B23" s="34"/>
      <c r="C23" s="34"/>
      <c r="D23" s="34"/>
      <c r="E23" s="34"/>
      <c r="F23" s="34"/>
    </row>
    <row r="24" customFormat="false" ht="19" hidden="false" customHeight="true" outlineLevel="0" collapsed="false">
      <c r="B24" s="34"/>
      <c r="C24" s="34"/>
      <c r="D24" s="34"/>
      <c r="E24" s="34"/>
      <c r="F24" s="34"/>
    </row>
    <row r="25" customFormat="false" ht="19" hidden="false" customHeight="true" outlineLevel="0" collapsed="false">
      <c r="B25" s="34"/>
      <c r="C25" s="144" t="s">
        <v>220</v>
      </c>
      <c r="D25" s="142"/>
      <c r="E25" s="142"/>
      <c r="F25" s="142"/>
    </row>
    <row r="26" customFormat="false" ht="19" hidden="false" customHeight="true" outlineLevel="0" collapsed="false">
      <c r="B26" s="34"/>
      <c r="C26" s="34"/>
      <c r="D26" s="34"/>
      <c r="E26" s="34"/>
      <c r="F26" s="34"/>
    </row>
  </sheetData>
  <mergeCells count="5">
    <mergeCell ref="A2:G2"/>
    <mergeCell ref="A3:G3"/>
    <mergeCell ref="A5:G5"/>
    <mergeCell ref="A6:G6"/>
    <mergeCell ref="B8:F8"/>
  </mergeCells>
  <printOptions headings="false" gridLines="false" gridLinesSet="true" horizontalCentered="true" verticalCentered="false"/>
  <pageMargins left="0.747916666666667" right="0.236111111111111" top="0.39375" bottom="0.747916666666667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N2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13" activeCellId="0" sqref="H13"/>
    </sheetView>
  </sheetViews>
  <sheetFormatPr defaultColWidth="10.83203125" defaultRowHeight="14" zeroHeight="false" outlineLevelRow="0" outlineLevelCol="0"/>
  <cols>
    <col collapsed="false" customWidth="true" hidden="false" outlineLevel="0" max="1" min="1" style="45" width="5.17"/>
    <col collapsed="false" customWidth="true" hidden="false" outlineLevel="0" max="2" min="2" style="45" width="27.46"/>
    <col collapsed="false" customWidth="true" hidden="false" outlineLevel="0" max="3" min="3" style="45" width="9"/>
    <col collapsed="false" customWidth="true" hidden="false" outlineLevel="0" max="4" min="4" style="45" width="8.54"/>
    <col collapsed="false" customWidth="true" hidden="false" outlineLevel="0" max="5" min="5" style="45" width="10"/>
    <col collapsed="false" customWidth="true" hidden="false" outlineLevel="0" max="6" min="6" style="45" width="11.27"/>
    <col collapsed="false" customWidth="true" hidden="false" outlineLevel="0" max="7" min="7" style="45" width="7.45"/>
    <col collapsed="false" customWidth="true" hidden="false" outlineLevel="0" max="8" min="8" style="45" width="7.82"/>
    <col collapsed="false" customWidth="true" hidden="false" outlineLevel="0" max="9" min="9" style="45" width="10.54"/>
    <col collapsed="false" customWidth="true" hidden="false" outlineLevel="0" max="10" min="10" style="45" width="10"/>
    <col collapsed="false" customWidth="true" hidden="false" outlineLevel="0" max="11" min="11" style="45" width="11.27"/>
    <col collapsed="false" customWidth="true" hidden="false" outlineLevel="0" max="12" min="12" style="45" width="18.54"/>
    <col collapsed="false" customWidth="true" hidden="false" outlineLevel="0" max="13" min="13" style="45" width="13.17"/>
    <col collapsed="false" customWidth="false" hidden="false" outlineLevel="0" max="1024" min="14" style="45" width="10.82"/>
  </cols>
  <sheetData>
    <row r="1" customFormat="false" ht="14" hidden="false" customHeight="false" outlineLevel="0" collapsed="false">
      <c r="G1" s="97" t="n">
        <v>9</v>
      </c>
    </row>
    <row r="2" customFormat="false" ht="14.15" hidden="false" customHeight="true" outlineLevel="0" collapsed="false">
      <c r="A2" s="105" t="s">
        <v>126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</row>
    <row r="3" customFormat="false" ht="14.15" hidden="false" customHeight="true" outlineLevel="0" collapsed="false">
      <c r="A3" s="105" t="s">
        <v>127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</row>
    <row r="4" customFormat="false" ht="16.5" hidden="false" customHeight="true" outlineLevel="0" collapsed="false">
      <c r="A4" s="75" t="s">
        <v>221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customFormat="false" ht="16.5" hidden="false" customHeight="true" outlineLevel="0" collapsed="false">
      <c r="A5" s="75" t="s">
        <v>222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</row>
    <row r="7" customFormat="false" ht="18" hidden="false" customHeight="false" outlineLevel="0" collapsed="false">
      <c r="A7" s="145" t="s">
        <v>223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</row>
    <row r="8" customFormat="false" ht="15.5" hidden="false" customHeight="false" outlineLevel="0" collapsed="false">
      <c r="B8" s="106"/>
      <c r="C8" s="106"/>
      <c r="D8" s="106"/>
      <c r="E8" s="81"/>
      <c r="F8" s="81"/>
      <c r="G8" s="106"/>
    </row>
    <row r="9" customFormat="false" ht="14.5" hidden="false" customHeight="true" outlineLevel="0" collapsed="false">
      <c r="A9" s="146" t="s">
        <v>199</v>
      </c>
      <c r="B9" s="146" t="s">
        <v>224</v>
      </c>
      <c r="C9" s="146" t="s">
        <v>225</v>
      </c>
      <c r="D9" s="146" t="s">
        <v>226</v>
      </c>
      <c r="E9" s="146" t="s">
        <v>227</v>
      </c>
      <c r="F9" s="146" t="s">
        <v>228</v>
      </c>
      <c r="G9" s="146"/>
      <c r="H9" s="146" t="s">
        <v>229</v>
      </c>
      <c r="I9" s="146"/>
      <c r="J9" s="146"/>
      <c r="K9" s="146"/>
      <c r="L9" s="146"/>
      <c r="M9" s="146"/>
      <c r="N9" s="146"/>
    </row>
    <row r="10" customFormat="false" ht="39" hidden="false" customHeight="false" outlineLevel="0" collapsed="false">
      <c r="A10" s="146"/>
      <c r="B10" s="146"/>
      <c r="C10" s="146"/>
      <c r="D10" s="146"/>
      <c r="E10" s="146"/>
      <c r="F10" s="146" t="s">
        <v>230</v>
      </c>
      <c r="G10" s="146" t="s">
        <v>231</v>
      </c>
      <c r="H10" s="146" t="s">
        <v>232</v>
      </c>
      <c r="I10" s="146" t="s">
        <v>233</v>
      </c>
      <c r="J10" s="146" t="s">
        <v>234</v>
      </c>
      <c r="K10" s="146" t="s">
        <v>235</v>
      </c>
      <c r="L10" s="147" t="s">
        <v>236</v>
      </c>
      <c r="M10" s="147" t="s">
        <v>237</v>
      </c>
      <c r="N10" s="147" t="s">
        <v>231</v>
      </c>
    </row>
    <row r="11" customFormat="false" ht="15.5" hidden="false" customHeight="false" outlineLevel="0" collapsed="false">
      <c r="A11" s="148"/>
      <c r="B11" s="148" t="s">
        <v>238</v>
      </c>
      <c r="C11" s="148"/>
      <c r="D11" s="108"/>
      <c r="E11" s="109"/>
      <c r="F11" s="109"/>
      <c r="G11" s="110"/>
      <c r="H11" s="110"/>
      <c r="I11" s="109"/>
      <c r="J11" s="109"/>
      <c r="K11" s="109"/>
      <c r="L11" s="34"/>
      <c r="M11" s="34"/>
      <c r="N11" s="34"/>
    </row>
    <row r="12" customFormat="false" ht="15.5" hidden="false" customHeight="false" outlineLevel="0" collapsed="false">
      <c r="A12" s="148"/>
      <c r="B12" s="148"/>
      <c r="C12" s="148"/>
      <c r="D12" s="108"/>
      <c r="E12" s="109"/>
      <c r="F12" s="109"/>
      <c r="G12" s="110"/>
      <c r="H12" s="110"/>
      <c r="I12" s="109"/>
      <c r="J12" s="109"/>
      <c r="K12" s="109"/>
      <c r="L12" s="34"/>
      <c r="M12" s="34"/>
      <c r="N12" s="34"/>
    </row>
    <row r="13" customFormat="false" ht="15.5" hidden="false" customHeight="false" outlineLevel="0" collapsed="false">
      <c r="A13" s="148"/>
      <c r="B13" s="148"/>
      <c r="C13" s="148"/>
      <c r="D13" s="108"/>
      <c r="E13" s="109"/>
      <c r="F13" s="109"/>
      <c r="G13" s="110"/>
      <c r="H13" s="110"/>
      <c r="I13" s="108"/>
      <c r="J13" s="109"/>
      <c r="K13" s="109"/>
      <c r="L13" s="34"/>
      <c r="M13" s="34"/>
      <c r="N13" s="34"/>
    </row>
    <row r="14" customFormat="false" ht="15.5" hidden="false" customHeight="false" outlineLevel="0" collapsed="false">
      <c r="A14" s="148"/>
      <c r="B14" s="148"/>
      <c r="C14" s="148"/>
      <c r="D14" s="109"/>
      <c r="E14" s="109"/>
      <c r="F14" s="109"/>
      <c r="G14" s="110"/>
      <c r="H14" s="110"/>
      <c r="I14" s="34"/>
      <c r="J14" s="34"/>
      <c r="K14" s="34"/>
      <c r="L14" s="34"/>
      <c r="M14" s="34"/>
      <c r="N14" s="34"/>
    </row>
    <row r="15" customFormat="false" ht="15.5" hidden="false" customHeight="false" outlineLevel="0" collapsed="false">
      <c r="A15" s="148"/>
      <c r="B15" s="148"/>
      <c r="C15" s="148"/>
      <c r="D15" s="109"/>
      <c r="E15" s="109"/>
      <c r="F15" s="109"/>
      <c r="G15" s="149"/>
      <c r="H15" s="149"/>
      <c r="I15" s="34"/>
      <c r="J15" s="34"/>
      <c r="K15" s="34"/>
      <c r="L15" s="34"/>
      <c r="M15" s="34"/>
      <c r="N15" s="34"/>
    </row>
    <row r="16" customFormat="false" ht="15.5" hidden="false" customHeight="false" outlineLevel="0" collapsed="false">
      <c r="A16" s="34"/>
      <c r="B16" s="34"/>
      <c r="C16" s="109"/>
      <c r="D16" s="109"/>
      <c r="E16" s="109"/>
      <c r="F16" s="109"/>
      <c r="G16" s="109"/>
      <c r="H16" s="34"/>
      <c r="I16" s="34"/>
      <c r="J16" s="34"/>
      <c r="K16" s="34"/>
      <c r="L16" s="34"/>
      <c r="M16" s="34"/>
      <c r="N16" s="34"/>
    </row>
    <row r="17" customFormat="false" ht="14" hidden="false" customHeight="false" outlineLevel="0" collapsed="false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</row>
    <row r="18" customFormat="false" ht="14" hidden="false" customHeight="false" outlineLevel="0" collapsed="false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</row>
    <row r="19" customFormat="false" ht="14" hidden="false" customHeight="false" outlineLevel="0" collapsed="false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</row>
    <row r="20" customFormat="false" ht="14" hidden="false" customHeight="false" outlineLevel="0" collapsed="false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</row>
    <row r="21" customFormat="false" ht="14" hidden="false" customHeight="false" outlineLevel="0" collapsed="false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</row>
    <row r="22" customFormat="false" ht="14" hidden="false" customHeight="false" outlineLevel="0" collapsed="false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</row>
    <row r="23" customFormat="false" ht="14" hidden="false" customHeight="false" outlineLevel="0" collapsed="false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</row>
    <row r="24" customFormat="false" ht="14" hidden="false" customHeight="false" outlineLevel="0" collapsed="false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</row>
    <row r="25" customFormat="false" ht="14" hidden="false" customHeight="false" outlineLevel="0" collapsed="false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</row>
    <row r="26" customFormat="false" ht="14" hidden="false" customHeight="false" outlineLevel="0" collapsed="false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</row>
    <row r="27" customFormat="false" ht="14" hidden="false" customHeight="false" outlineLevel="0" collapsed="false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</row>
    <row r="28" customFormat="false" ht="14" hidden="false" customHeight="false" outlineLevel="0" collapsed="false">
      <c r="A28" s="34"/>
      <c r="B28" s="34" t="s">
        <v>239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</sheetData>
  <mergeCells count="13">
    <mergeCell ref="A2:N2"/>
    <mergeCell ref="A3:N3"/>
    <mergeCell ref="A4:N4"/>
    <mergeCell ref="A5:N5"/>
    <mergeCell ref="A7:N7"/>
    <mergeCell ref="E8:F8"/>
    <mergeCell ref="A9:A10"/>
    <mergeCell ref="B9:B10"/>
    <mergeCell ref="C9:C10"/>
    <mergeCell ref="D9:D10"/>
    <mergeCell ref="E9:E10"/>
    <mergeCell ref="F9:G9"/>
    <mergeCell ref="H9:N9"/>
  </mergeCells>
  <printOptions headings="false" gridLines="false" gridLinesSet="true" horizontalCentered="true" verticalCentered="false"/>
  <pageMargins left="0.236111111111111" right="0.236111111111111" top="0.827083333333333" bottom="0.747916666666667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13" activeCellId="0" sqref="I13"/>
    </sheetView>
  </sheetViews>
  <sheetFormatPr defaultColWidth="10.83203125" defaultRowHeight="14" zeroHeight="false" outlineLevelRow="0" outlineLevelCol="0"/>
  <cols>
    <col collapsed="false" customWidth="true" hidden="false" outlineLevel="0" max="1" min="1" style="45" width="6.81"/>
    <col collapsed="false" customWidth="true" hidden="false" outlineLevel="0" max="2" min="2" style="45" width="7.82"/>
    <col collapsed="false" customWidth="true" hidden="false" outlineLevel="0" max="3" min="3" style="45" width="20.99"/>
    <col collapsed="false" customWidth="true" hidden="false" outlineLevel="0" max="4" min="4" style="45" width="21.72"/>
    <col collapsed="false" customWidth="true" hidden="false" outlineLevel="0" max="5" min="5" style="45" width="15.81"/>
    <col collapsed="false" customWidth="true" hidden="false" outlineLevel="0" max="6" min="6" style="45" width="17.45"/>
    <col collapsed="false" customWidth="true" hidden="false" outlineLevel="0" max="7" min="7" style="45" width="7.18"/>
    <col collapsed="false" customWidth="false" hidden="false" outlineLevel="0" max="1024" min="8" style="45" width="10.82"/>
  </cols>
  <sheetData>
    <row r="1" customFormat="false" ht="14" hidden="false" customHeight="false" outlineLevel="0" collapsed="false">
      <c r="A1" s="150"/>
      <c r="B1" s="150"/>
      <c r="C1" s="150"/>
      <c r="D1" s="97" t="n">
        <v>10</v>
      </c>
      <c r="E1" s="150"/>
      <c r="F1" s="150"/>
      <c r="G1" s="150"/>
    </row>
    <row r="2" customFormat="false" ht="15.5" hidden="false" customHeight="false" outlineLevel="0" collapsed="false">
      <c r="A2" s="135" t="s">
        <v>128</v>
      </c>
      <c r="B2" s="135"/>
      <c r="C2" s="135"/>
      <c r="D2" s="135"/>
      <c r="E2" s="135"/>
      <c r="F2" s="135"/>
      <c r="G2" s="135"/>
    </row>
    <row r="3" customFormat="false" ht="15.5" hidden="false" customHeight="false" outlineLevel="0" collapsed="false">
      <c r="A3" s="135" t="s">
        <v>129</v>
      </c>
      <c r="B3" s="135"/>
      <c r="C3" s="135"/>
      <c r="D3" s="135"/>
      <c r="E3" s="135"/>
      <c r="F3" s="135"/>
      <c r="G3" s="135"/>
    </row>
    <row r="4" customFormat="false" ht="14" hidden="false" customHeight="false" outlineLevel="0" collapsed="false">
      <c r="A4" s="136"/>
      <c r="B4" s="136"/>
      <c r="C4" s="136"/>
      <c r="D4" s="136"/>
      <c r="E4" s="136"/>
      <c r="F4" s="136"/>
      <c r="G4" s="136"/>
    </row>
    <row r="5" customFormat="false" ht="14" hidden="false" customHeight="false" outlineLevel="0" collapsed="false">
      <c r="A5" s="31" t="s">
        <v>196</v>
      </c>
      <c r="B5" s="31"/>
      <c r="C5" s="31"/>
      <c r="D5" s="31"/>
      <c r="E5" s="31"/>
      <c r="F5" s="31"/>
      <c r="G5" s="31"/>
    </row>
    <row r="6" customFormat="false" ht="14" hidden="false" customHeight="false" outlineLevel="0" collapsed="false">
      <c r="A6" s="31" t="s">
        <v>197</v>
      </c>
      <c r="B6" s="31"/>
      <c r="C6" s="31"/>
      <c r="D6" s="31"/>
      <c r="E6" s="31"/>
      <c r="F6" s="31"/>
      <c r="G6" s="31"/>
    </row>
    <row r="7" customFormat="false" ht="14" hidden="false" customHeight="false" outlineLevel="0" collapsed="false">
      <c r="A7" s="150"/>
      <c r="B7" s="150"/>
      <c r="C7" s="150"/>
      <c r="D7" s="150"/>
      <c r="E7" s="150"/>
      <c r="F7" s="150"/>
      <c r="G7" s="150"/>
    </row>
    <row r="8" customFormat="false" ht="14" hidden="false" customHeight="false" outlineLevel="0" collapsed="false">
      <c r="A8" s="150"/>
      <c r="B8" s="150"/>
      <c r="C8" s="150"/>
      <c r="D8" s="150"/>
      <c r="E8" s="150"/>
      <c r="F8" s="150"/>
      <c r="G8" s="150"/>
    </row>
    <row r="9" customFormat="false" ht="18" hidden="false" customHeight="false" outlineLevel="0" collapsed="false">
      <c r="A9" s="150"/>
      <c r="B9" s="137" t="s">
        <v>240</v>
      </c>
      <c r="C9" s="137"/>
      <c r="D9" s="137"/>
      <c r="E9" s="137"/>
      <c r="F9" s="137"/>
      <c r="G9" s="150"/>
    </row>
    <row r="10" customFormat="false" ht="14" hidden="false" customHeight="false" outlineLevel="0" collapsed="false">
      <c r="A10" s="150"/>
      <c r="B10" s="150"/>
      <c r="C10" s="150"/>
      <c r="D10" s="150"/>
      <c r="E10" s="150"/>
      <c r="F10" s="150"/>
      <c r="G10" s="150"/>
    </row>
    <row r="11" customFormat="false" ht="19" hidden="false" customHeight="true" outlineLevel="0" collapsed="false">
      <c r="A11" s="150"/>
      <c r="B11" s="138" t="s">
        <v>199</v>
      </c>
      <c r="C11" s="138" t="s">
        <v>241</v>
      </c>
      <c r="D11" s="138" t="s">
        <v>242</v>
      </c>
      <c r="E11" s="138" t="s">
        <v>201</v>
      </c>
      <c r="F11" s="138" t="s">
        <v>243</v>
      </c>
      <c r="G11" s="150"/>
    </row>
    <row r="12" customFormat="false" ht="19" hidden="false" customHeight="true" outlineLevel="0" collapsed="false">
      <c r="A12" s="150"/>
      <c r="B12" s="85"/>
      <c r="C12" s="85"/>
      <c r="D12" s="85"/>
      <c r="E12" s="85"/>
      <c r="F12" s="85"/>
      <c r="G12" s="150"/>
    </row>
    <row r="13" customFormat="false" ht="19" hidden="false" customHeight="true" outlineLevel="0" collapsed="false">
      <c r="A13" s="150"/>
      <c r="B13" s="85"/>
      <c r="C13" s="85"/>
      <c r="D13" s="85"/>
      <c r="E13" s="85"/>
      <c r="F13" s="85"/>
      <c r="G13" s="150"/>
    </row>
    <row r="14" customFormat="false" ht="19" hidden="false" customHeight="true" outlineLevel="0" collapsed="false">
      <c r="A14" s="150"/>
      <c r="B14" s="85"/>
      <c r="C14" s="85"/>
      <c r="D14" s="85"/>
      <c r="E14" s="85"/>
      <c r="F14" s="85"/>
      <c r="G14" s="150"/>
    </row>
    <row r="15" customFormat="false" ht="19" hidden="false" customHeight="true" outlineLevel="0" collapsed="false">
      <c r="A15" s="150"/>
      <c r="B15" s="85"/>
      <c r="C15" s="85"/>
      <c r="D15" s="85"/>
      <c r="E15" s="85"/>
      <c r="F15" s="85"/>
      <c r="G15" s="150"/>
    </row>
    <row r="16" customFormat="false" ht="19" hidden="false" customHeight="true" outlineLevel="0" collapsed="false">
      <c r="A16" s="150"/>
      <c r="B16" s="85"/>
      <c r="C16" s="85"/>
      <c r="D16" s="85"/>
      <c r="E16" s="85"/>
      <c r="F16" s="85"/>
      <c r="G16" s="150"/>
    </row>
    <row r="17" customFormat="false" ht="19" hidden="false" customHeight="true" outlineLevel="0" collapsed="false">
      <c r="A17" s="150"/>
      <c r="B17" s="85"/>
      <c r="C17" s="85"/>
      <c r="D17" s="85"/>
      <c r="E17" s="85"/>
      <c r="F17" s="85"/>
      <c r="G17" s="150"/>
    </row>
    <row r="18" customFormat="false" ht="19" hidden="false" customHeight="true" outlineLevel="0" collapsed="false">
      <c r="A18" s="150"/>
      <c r="B18" s="85"/>
      <c r="C18" s="85"/>
      <c r="D18" s="85"/>
      <c r="E18" s="85"/>
      <c r="F18" s="85"/>
      <c r="G18" s="150"/>
    </row>
    <row r="19" customFormat="false" ht="19" hidden="false" customHeight="true" outlineLevel="0" collapsed="false">
      <c r="A19" s="150"/>
      <c r="B19" s="85"/>
      <c r="C19" s="85"/>
      <c r="D19" s="85"/>
      <c r="E19" s="85"/>
      <c r="F19" s="85"/>
      <c r="G19" s="150"/>
    </row>
    <row r="20" customFormat="false" ht="19" hidden="false" customHeight="true" outlineLevel="0" collapsed="false">
      <c r="A20" s="150"/>
      <c r="B20" s="85"/>
      <c r="C20" s="85"/>
      <c r="D20" s="85"/>
      <c r="E20" s="85"/>
      <c r="F20" s="85"/>
      <c r="G20" s="150"/>
    </row>
    <row r="21" customFormat="false" ht="19" hidden="false" customHeight="true" outlineLevel="0" collapsed="false">
      <c r="A21" s="150"/>
      <c r="B21" s="85"/>
      <c r="C21" s="85"/>
      <c r="D21" s="85"/>
      <c r="E21" s="85"/>
      <c r="F21" s="85"/>
      <c r="G21" s="150"/>
    </row>
    <row r="22" customFormat="false" ht="19" hidden="false" customHeight="true" outlineLevel="0" collapsed="false">
      <c r="A22" s="150"/>
      <c r="B22" s="85"/>
      <c r="C22" s="85"/>
      <c r="D22" s="85"/>
      <c r="E22" s="85"/>
      <c r="F22" s="85"/>
      <c r="G22" s="150"/>
    </row>
    <row r="23" customFormat="false" ht="19" hidden="false" customHeight="true" outlineLevel="0" collapsed="false">
      <c r="A23" s="150"/>
      <c r="B23" s="85"/>
      <c r="C23" s="85"/>
      <c r="D23" s="85"/>
      <c r="E23" s="85"/>
      <c r="F23" s="85"/>
      <c r="G23" s="150"/>
    </row>
    <row r="24" customFormat="false" ht="19" hidden="false" customHeight="true" outlineLevel="0" collapsed="false">
      <c r="A24" s="150"/>
      <c r="B24" s="85"/>
      <c r="C24" s="85"/>
      <c r="D24" s="85"/>
      <c r="E24" s="85"/>
      <c r="F24" s="85"/>
      <c r="G24" s="150"/>
    </row>
    <row r="25" customFormat="false" ht="14" hidden="false" customHeight="false" outlineLevel="0" collapsed="false">
      <c r="A25" s="150"/>
      <c r="B25" s="150"/>
      <c r="C25" s="150"/>
      <c r="D25" s="150"/>
      <c r="E25" s="150"/>
      <c r="F25" s="150"/>
      <c r="G25" s="150"/>
    </row>
  </sheetData>
  <mergeCells count="5">
    <mergeCell ref="A2:G2"/>
    <mergeCell ref="A3:G3"/>
    <mergeCell ref="A5:G5"/>
    <mergeCell ref="A6:G6"/>
    <mergeCell ref="B9:F9"/>
  </mergeCells>
  <printOptions headings="false" gridLines="false" gridLinesSet="true" horizontalCentered="true" verticalCentered="false"/>
  <pageMargins left="0.747916666666667" right="0.236111111111111" top="0.39375" bottom="0.747916666666667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10" activeCellId="0" sqref="H10"/>
    </sheetView>
  </sheetViews>
  <sheetFormatPr defaultColWidth="10.83203125" defaultRowHeight="14" zeroHeight="false" outlineLevelRow="0" outlineLevelCol="0"/>
  <cols>
    <col collapsed="false" customWidth="true" hidden="false" outlineLevel="0" max="1" min="1" style="45" width="6.81"/>
    <col collapsed="false" customWidth="true" hidden="false" outlineLevel="0" max="2" min="2" style="45" width="7.82"/>
    <col collapsed="false" customWidth="true" hidden="false" outlineLevel="0" max="3" min="3" style="45" width="20.99"/>
    <col collapsed="false" customWidth="true" hidden="false" outlineLevel="0" max="4" min="4" style="45" width="21.72"/>
    <col collapsed="false" customWidth="true" hidden="false" outlineLevel="0" max="5" min="5" style="45" width="15.81"/>
    <col collapsed="false" customWidth="true" hidden="false" outlineLevel="0" max="6" min="6" style="45" width="17.45"/>
    <col collapsed="false" customWidth="true" hidden="false" outlineLevel="0" max="7" min="7" style="45" width="7.18"/>
    <col collapsed="false" customWidth="false" hidden="false" outlineLevel="0" max="1024" min="8" style="45" width="10.82"/>
  </cols>
  <sheetData>
    <row r="1" customFormat="false" ht="14" hidden="false" customHeight="false" outlineLevel="0" collapsed="false">
      <c r="D1" s="97" t="n">
        <v>11</v>
      </c>
    </row>
    <row r="2" customFormat="false" ht="15.5" hidden="false" customHeight="false" outlineLevel="0" collapsed="false">
      <c r="A2" s="135" t="s">
        <v>130</v>
      </c>
      <c r="B2" s="135"/>
      <c r="C2" s="135"/>
      <c r="D2" s="135"/>
      <c r="E2" s="135"/>
      <c r="F2" s="135"/>
      <c r="G2" s="135"/>
    </row>
    <row r="3" customFormat="false" ht="15.5" hidden="false" customHeight="false" outlineLevel="0" collapsed="false">
      <c r="A3" s="135" t="s">
        <v>244</v>
      </c>
      <c r="B3" s="135"/>
      <c r="C3" s="135"/>
      <c r="D3" s="135"/>
      <c r="E3" s="135"/>
      <c r="F3" s="135"/>
      <c r="G3" s="135"/>
    </row>
    <row r="4" customFormat="false" ht="14" hidden="false" customHeight="false" outlineLevel="0" collapsed="false">
      <c r="A4" s="136"/>
      <c r="B4" s="136"/>
      <c r="C4" s="136"/>
      <c r="D4" s="136"/>
      <c r="E4" s="136"/>
      <c r="F4" s="136"/>
      <c r="G4" s="136"/>
    </row>
    <row r="5" customFormat="false" ht="14" hidden="false" customHeight="false" outlineLevel="0" collapsed="false">
      <c r="A5" s="32" t="s">
        <v>196</v>
      </c>
      <c r="B5" s="32"/>
      <c r="C5" s="32"/>
      <c r="D5" s="32"/>
      <c r="E5" s="32"/>
      <c r="F5" s="32"/>
      <c r="G5" s="32"/>
    </row>
    <row r="6" customFormat="false" ht="14" hidden="false" customHeight="false" outlineLevel="0" collapsed="false">
      <c r="A6" s="32" t="s">
        <v>197</v>
      </c>
      <c r="B6" s="32"/>
      <c r="C6" s="32"/>
      <c r="D6" s="32"/>
      <c r="E6" s="32"/>
      <c r="F6" s="32"/>
      <c r="G6" s="32"/>
    </row>
    <row r="9" customFormat="false" ht="18" hidden="false" customHeight="false" outlineLevel="0" collapsed="false">
      <c r="B9" s="137" t="s">
        <v>245</v>
      </c>
      <c r="C9" s="137"/>
      <c r="D9" s="137"/>
      <c r="E9" s="137"/>
      <c r="F9" s="137"/>
    </row>
    <row r="11" customFormat="false" ht="19" hidden="false" customHeight="true" outlineLevel="0" collapsed="false">
      <c r="B11" s="138" t="s">
        <v>199</v>
      </c>
      <c r="C11" s="138" t="s">
        <v>241</v>
      </c>
      <c r="D11" s="138" t="s">
        <v>246</v>
      </c>
      <c r="E11" s="138" t="s">
        <v>201</v>
      </c>
      <c r="F11" s="138" t="s">
        <v>243</v>
      </c>
    </row>
    <row r="12" customFormat="false" ht="19" hidden="false" customHeight="true" outlineLevel="0" collapsed="false">
      <c r="B12" s="34"/>
      <c r="C12" s="34"/>
      <c r="D12" s="34"/>
      <c r="E12" s="34"/>
      <c r="F12" s="34"/>
    </row>
    <row r="13" customFormat="false" ht="19" hidden="false" customHeight="true" outlineLevel="0" collapsed="false">
      <c r="B13" s="34"/>
      <c r="C13" s="34"/>
      <c r="D13" s="34"/>
      <c r="E13" s="34"/>
      <c r="F13" s="34"/>
    </row>
    <row r="14" customFormat="false" ht="19" hidden="false" customHeight="true" outlineLevel="0" collapsed="false">
      <c r="B14" s="34"/>
      <c r="C14" s="34"/>
      <c r="D14" s="34"/>
      <c r="E14" s="34"/>
      <c r="F14" s="34"/>
    </row>
    <row r="15" customFormat="false" ht="19" hidden="false" customHeight="true" outlineLevel="0" collapsed="false">
      <c r="B15" s="34"/>
      <c r="C15" s="34"/>
      <c r="D15" s="34"/>
      <c r="E15" s="34"/>
      <c r="F15" s="34"/>
    </row>
    <row r="16" customFormat="false" ht="19" hidden="false" customHeight="true" outlineLevel="0" collapsed="false">
      <c r="B16" s="34"/>
      <c r="C16" s="34"/>
      <c r="D16" s="34"/>
      <c r="E16" s="34"/>
      <c r="F16" s="34"/>
    </row>
    <row r="17" customFormat="false" ht="19" hidden="false" customHeight="true" outlineLevel="0" collapsed="false">
      <c r="B17" s="34"/>
      <c r="C17" s="34"/>
      <c r="D17" s="34"/>
      <c r="E17" s="34"/>
      <c r="F17" s="34"/>
    </row>
    <row r="18" customFormat="false" ht="19" hidden="false" customHeight="true" outlineLevel="0" collapsed="false">
      <c r="B18" s="34"/>
      <c r="C18" s="34"/>
      <c r="D18" s="34"/>
      <c r="E18" s="34"/>
      <c r="F18" s="34"/>
    </row>
    <row r="19" customFormat="false" ht="19" hidden="false" customHeight="true" outlineLevel="0" collapsed="false">
      <c r="B19" s="34"/>
      <c r="C19" s="34"/>
      <c r="D19" s="34"/>
      <c r="E19" s="34"/>
      <c r="F19" s="34"/>
    </row>
    <row r="20" customFormat="false" ht="19" hidden="false" customHeight="true" outlineLevel="0" collapsed="false">
      <c r="B20" s="34"/>
      <c r="C20" s="34"/>
      <c r="D20" s="34"/>
      <c r="E20" s="34"/>
      <c r="F20" s="34"/>
    </row>
    <row r="21" customFormat="false" ht="19" hidden="false" customHeight="true" outlineLevel="0" collapsed="false">
      <c r="B21" s="34"/>
      <c r="C21" s="34"/>
      <c r="D21" s="34"/>
      <c r="E21" s="34"/>
      <c r="F21" s="34"/>
    </row>
    <row r="22" customFormat="false" ht="19" hidden="false" customHeight="true" outlineLevel="0" collapsed="false">
      <c r="B22" s="34"/>
      <c r="C22" s="34"/>
      <c r="D22" s="34"/>
      <c r="E22" s="34"/>
      <c r="F22" s="34"/>
    </row>
    <row r="23" customFormat="false" ht="19" hidden="false" customHeight="true" outlineLevel="0" collapsed="false">
      <c r="B23" s="34"/>
      <c r="C23" s="34"/>
      <c r="D23" s="34"/>
      <c r="E23" s="34"/>
      <c r="F23" s="34"/>
    </row>
    <row r="24" customFormat="false" ht="19" hidden="false" customHeight="true" outlineLevel="0" collapsed="false">
      <c r="B24" s="34"/>
      <c r="C24" s="34"/>
      <c r="D24" s="34"/>
      <c r="E24" s="34"/>
      <c r="F24" s="34"/>
    </row>
  </sheetData>
  <mergeCells count="5">
    <mergeCell ref="A2:G2"/>
    <mergeCell ref="A3:G3"/>
    <mergeCell ref="A5:G5"/>
    <mergeCell ref="A6:G6"/>
    <mergeCell ref="B9:F9"/>
  </mergeCells>
  <printOptions headings="false" gridLines="false" gridLinesSet="true" horizontalCentered="true" verticalCentered="false"/>
  <pageMargins left="0.747916666666667" right="0.236111111111111" top="0.39375" bottom="0.747916666666667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K15" activeCellId="0" sqref="K15"/>
    </sheetView>
  </sheetViews>
  <sheetFormatPr defaultColWidth="10.6875" defaultRowHeight="14.5" zeroHeight="false" outlineLevelRow="0" outlineLevelCol="0"/>
  <sheetData>
    <row r="1" customFormat="false" ht="14.5" hidden="false" customHeight="false" outlineLevel="0" collapsed="false">
      <c r="D1" s="43"/>
    </row>
    <row r="17" customFormat="false" ht="14.5" hidden="false" customHeight="true" outlineLevel="0" collapsed="false">
      <c r="A17" s="151" t="s">
        <v>9</v>
      </c>
      <c r="B17" s="151"/>
      <c r="C17" s="151"/>
      <c r="D17" s="151"/>
      <c r="E17" s="151"/>
      <c r="F17" s="151"/>
      <c r="G17" s="151"/>
    </row>
    <row r="18" customFormat="false" ht="14.5" hidden="false" customHeight="true" outlineLevel="0" collapsed="false">
      <c r="A18" s="151"/>
      <c r="B18" s="151"/>
      <c r="C18" s="151"/>
      <c r="D18" s="151"/>
      <c r="E18" s="151"/>
      <c r="F18" s="151"/>
      <c r="G18" s="151"/>
    </row>
    <row r="19" customFormat="false" ht="14.5" hidden="false" customHeight="true" outlineLevel="0" collapsed="false">
      <c r="A19" s="151"/>
      <c r="B19" s="151"/>
      <c r="C19" s="151"/>
      <c r="D19" s="151"/>
      <c r="E19" s="151"/>
      <c r="F19" s="151"/>
      <c r="G19" s="151"/>
    </row>
    <row r="20" customFormat="false" ht="14.5" hidden="false" customHeight="true" outlineLevel="0" collapsed="false">
      <c r="A20" s="151"/>
      <c r="B20" s="151"/>
      <c r="C20" s="151"/>
      <c r="D20" s="151"/>
      <c r="E20" s="151"/>
      <c r="F20" s="151"/>
      <c r="G20" s="151"/>
    </row>
    <row r="21" customFormat="false" ht="14.5" hidden="false" customHeight="true" outlineLevel="0" collapsed="false">
      <c r="A21" s="151"/>
      <c r="B21" s="151"/>
      <c r="C21" s="151"/>
      <c r="D21" s="151"/>
      <c r="E21" s="151"/>
      <c r="F21" s="151"/>
      <c r="G21" s="151"/>
    </row>
  </sheetData>
  <mergeCells count="1">
    <mergeCell ref="A17:G21"/>
  </mergeCells>
  <printOptions headings="false" gridLines="false" gridLinesSet="true" horizontalCentered="false" verticalCentered="false"/>
  <pageMargins left="0.7" right="0.7" top="0.6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ColWidth="11.47265625" defaultRowHeight="14" zeroHeight="false" outlineLevelRow="0" outlineLevelCol="0"/>
  <cols>
    <col collapsed="false" customWidth="true" hidden="false" outlineLevel="0" max="1" min="1" style="45" width="32.54"/>
    <col collapsed="false" customWidth="true" hidden="false" outlineLevel="0" max="2" min="2" style="45" width="30.28"/>
    <col collapsed="false" customWidth="true" hidden="false" outlineLevel="0" max="3" min="3" style="45" width="23.01"/>
    <col collapsed="false" customWidth="true" hidden="false" outlineLevel="0" max="4" min="4" style="45" width="24"/>
    <col collapsed="false" customWidth="true" hidden="false" outlineLevel="0" max="5" min="5" style="45" width="27.46"/>
    <col collapsed="false" customWidth="false" hidden="false" outlineLevel="0" max="1024" min="6" style="45" width="11.45"/>
  </cols>
  <sheetData>
    <row r="1" customFormat="false" ht="14" hidden="false" customHeight="false" outlineLevel="0" collapsed="false">
      <c r="C1" s="97" t="n">
        <v>12</v>
      </c>
    </row>
    <row r="2" customFormat="false" ht="14" hidden="false" customHeight="false" outlineLevel="0" collapsed="false">
      <c r="A2" s="75" t="s">
        <v>247</v>
      </c>
      <c r="B2" s="75"/>
      <c r="C2" s="75"/>
      <c r="D2" s="75"/>
      <c r="E2" s="75"/>
    </row>
    <row r="3" customFormat="false" ht="14" hidden="false" customHeight="false" outlineLevel="0" collapsed="false">
      <c r="A3" s="75" t="s">
        <v>248</v>
      </c>
      <c r="B3" s="75"/>
      <c r="C3" s="75"/>
      <c r="D3" s="75"/>
      <c r="E3" s="75"/>
    </row>
    <row r="4" customFormat="false" ht="14" hidden="false" customHeight="false" outlineLevel="0" collapsed="false">
      <c r="A4" s="99"/>
      <c r="B4" s="99"/>
      <c r="C4" s="99"/>
      <c r="D4" s="99"/>
      <c r="E4" s="99"/>
    </row>
    <row r="5" customFormat="false" ht="14.5" hidden="false" customHeight="true" outlineLevel="0" collapsed="false">
      <c r="A5" s="152" t="s">
        <v>132</v>
      </c>
      <c r="B5" s="152"/>
      <c r="C5" s="152"/>
      <c r="D5" s="152"/>
      <c r="E5" s="152"/>
    </row>
    <row r="6" customFormat="false" ht="8.15" hidden="false" customHeight="true" outlineLevel="0" collapsed="false">
      <c r="A6" s="152" t="s">
        <v>133</v>
      </c>
      <c r="B6" s="152"/>
      <c r="C6" s="152"/>
      <c r="D6" s="152"/>
      <c r="E6" s="152"/>
    </row>
    <row r="7" customFormat="false" ht="13" hidden="false" customHeight="true" outlineLevel="0" collapsed="false">
      <c r="A7" s="152"/>
      <c r="B7" s="152"/>
      <c r="C7" s="152"/>
      <c r="D7" s="152"/>
      <c r="E7" s="152"/>
    </row>
    <row r="8" customFormat="false" ht="16" hidden="false" customHeight="true" outlineLevel="0" collapsed="false"/>
    <row r="9" customFormat="false" ht="14" hidden="false" customHeight="false" outlineLevel="0" collapsed="false">
      <c r="A9" s="93"/>
      <c r="B9" s="93"/>
      <c r="C9" s="93"/>
      <c r="D9" s="93"/>
      <c r="E9" s="93"/>
    </row>
    <row r="10" customFormat="false" ht="6" hidden="false" customHeight="true" outlineLevel="0" collapsed="false">
      <c r="A10" s="93"/>
      <c r="B10" s="93"/>
      <c r="C10" s="93"/>
      <c r="D10" s="93"/>
      <c r="E10" s="93"/>
    </row>
    <row r="11" customFormat="false" ht="18" hidden="false" customHeight="true" outlineLevel="0" collapsed="false">
      <c r="A11" s="153" t="s">
        <v>133</v>
      </c>
      <c r="B11" s="153"/>
      <c r="C11" s="153"/>
      <c r="D11" s="153"/>
      <c r="E11" s="153"/>
    </row>
    <row r="12" customFormat="false" ht="14" hidden="false" customHeight="true" outlineLevel="0" collapsed="false">
      <c r="A12" s="154" t="s">
        <v>249</v>
      </c>
      <c r="B12" s="155" t="s">
        <v>250</v>
      </c>
      <c r="C12" s="155" t="s">
        <v>251</v>
      </c>
      <c r="D12" s="155" t="s">
        <v>252</v>
      </c>
      <c r="E12" s="155" t="s">
        <v>253</v>
      </c>
    </row>
    <row r="13" customFormat="false" ht="23.25" hidden="false" customHeight="true" outlineLevel="0" collapsed="false">
      <c r="A13" s="154"/>
      <c r="B13" s="155"/>
      <c r="C13" s="155"/>
      <c r="D13" s="155"/>
      <c r="E13" s="155"/>
    </row>
    <row r="14" customFormat="false" ht="14" hidden="false" customHeight="false" outlineLevel="0" collapsed="false">
      <c r="A14" s="154" t="s">
        <v>254</v>
      </c>
      <c r="B14" s="85"/>
      <c r="C14" s="85"/>
      <c r="D14" s="85"/>
      <c r="E14" s="85"/>
    </row>
    <row r="15" customFormat="false" ht="14" hidden="false" customHeight="false" outlineLevel="0" collapsed="false">
      <c r="A15" s="154"/>
      <c r="B15" s="85"/>
      <c r="C15" s="85"/>
      <c r="D15" s="85"/>
      <c r="E15" s="85"/>
    </row>
    <row r="16" customFormat="false" ht="14" hidden="false" customHeight="false" outlineLevel="0" collapsed="false">
      <c r="A16" s="154" t="s">
        <v>254</v>
      </c>
      <c r="B16" s="85"/>
      <c r="C16" s="85"/>
      <c r="D16" s="85"/>
      <c r="E16" s="156"/>
    </row>
    <row r="17" customFormat="false" ht="14" hidden="false" customHeight="false" outlineLevel="0" collapsed="false">
      <c r="A17" s="154"/>
      <c r="B17" s="85"/>
      <c r="C17" s="85"/>
      <c r="D17" s="85"/>
      <c r="E17" s="156"/>
    </row>
    <row r="18" customFormat="false" ht="14" hidden="false" customHeight="false" outlineLevel="0" collapsed="false">
      <c r="A18" s="77" t="s">
        <v>98</v>
      </c>
      <c r="B18" s="157"/>
      <c r="C18" s="157"/>
      <c r="D18" s="158"/>
      <c r="E18" s="159"/>
    </row>
    <row r="19" customFormat="false" ht="14" hidden="false" customHeight="false" outlineLevel="0" collapsed="false">
      <c r="A19" s="77"/>
      <c r="B19" s="157"/>
      <c r="C19" s="157"/>
      <c r="D19" s="158"/>
      <c r="E19" s="160"/>
    </row>
  </sheetData>
  <mergeCells count="25">
    <mergeCell ref="A2:E2"/>
    <mergeCell ref="A3:E3"/>
    <mergeCell ref="A5:E5"/>
    <mergeCell ref="A6:E7"/>
    <mergeCell ref="A9:E10"/>
    <mergeCell ref="A11:E11"/>
    <mergeCell ref="A12:A13"/>
    <mergeCell ref="B12:B13"/>
    <mergeCell ref="C12:C13"/>
    <mergeCell ref="D12:D13"/>
    <mergeCell ref="E12:E13"/>
    <mergeCell ref="A14:A15"/>
    <mergeCell ref="B14:B15"/>
    <mergeCell ref="C14:C15"/>
    <mergeCell ref="D14:D15"/>
    <mergeCell ref="E14:E15"/>
    <mergeCell ref="A16:A17"/>
    <mergeCell ref="B16:B17"/>
    <mergeCell ref="C16:C17"/>
    <mergeCell ref="D16:D17"/>
    <mergeCell ref="E16:E17"/>
    <mergeCell ref="A18:A19"/>
    <mergeCell ref="B18:B19"/>
    <mergeCell ref="C18:C19"/>
    <mergeCell ref="D18:D19"/>
  </mergeCells>
  <printOptions headings="false" gridLines="false" gridLinesSet="true" horizontalCentered="true" verticalCentered="false"/>
  <pageMargins left="0.236111111111111" right="0.236111111111111" top="0.827083333333333" bottom="0.747916666666667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3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ColWidth="11.47265625" defaultRowHeight="14" zeroHeight="false" outlineLevelRow="0" outlineLevelCol="0"/>
  <cols>
    <col collapsed="false" customWidth="true" hidden="false" outlineLevel="0" max="1" min="1" style="45" width="43.46"/>
    <col collapsed="false" customWidth="true" hidden="false" outlineLevel="0" max="2" min="2" style="45" width="21.72"/>
    <col collapsed="false" customWidth="true" hidden="false" outlineLevel="0" max="3" min="3" style="45" width="19.54"/>
    <col collapsed="false" customWidth="true" hidden="false" outlineLevel="0" max="4" min="4" style="45" width="21.72"/>
    <col collapsed="false" customWidth="true" hidden="false" outlineLevel="0" max="5" min="5" style="45" width="18.18"/>
    <col collapsed="false" customWidth="true" hidden="false" outlineLevel="0" max="6" min="6" style="45" width="19.99"/>
    <col collapsed="false" customWidth="false" hidden="false" outlineLevel="0" max="1024" min="7" style="45" width="11.45"/>
  </cols>
  <sheetData>
    <row r="1" customFormat="false" ht="14" hidden="false" customHeight="false" outlineLevel="0" collapsed="false">
      <c r="A1" s="150"/>
      <c r="B1" s="150"/>
      <c r="C1" s="97" t="n">
        <v>13</v>
      </c>
      <c r="D1" s="150"/>
      <c r="E1" s="150"/>
      <c r="F1" s="150"/>
    </row>
    <row r="2" customFormat="false" ht="16.5" hidden="false" customHeight="true" outlineLevel="0" collapsed="false">
      <c r="A2" s="31" t="s">
        <v>255</v>
      </c>
      <c r="B2" s="31"/>
      <c r="C2" s="31"/>
      <c r="D2" s="31"/>
      <c r="E2" s="31"/>
      <c r="F2" s="31"/>
    </row>
    <row r="3" customFormat="false" ht="16.5" hidden="false" customHeight="true" outlineLevel="0" collapsed="false">
      <c r="A3" s="31" t="s">
        <v>256</v>
      </c>
      <c r="B3" s="31"/>
      <c r="C3" s="31"/>
      <c r="D3" s="31"/>
      <c r="E3" s="31"/>
      <c r="F3" s="31"/>
    </row>
    <row r="4" customFormat="false" ht="14" hidden="false" customHeight="false" outlineLevel="0" collapsed="false">
      <c r="A4" s="150"/>
      <c r="B4" s="150"/>
      <c r="C4" s="150"/>
      <c r="D4" s="150"/>
      <c r="E4" s="150"/>
      <c r="F4" s="150"/>
    </row>
    <row r="5" customFormat="false" ht="14.5" hidden="false" customHeight="true" outlineLevel="0" collapsed="false">
      <c r="A5" s="152" t="s">
        <v>134</v>
      </c>
      <c r="B5" s="152"/>
      <c r="C5" s="152"/>
      <c r="D5" s="152"/>
      <c r="E5" s="152"/>
      <c r="F5" s="152"/>
    </row>
    <row r="6" customFormat="false" ht="14.15" hidden="false" customHeight="true" outlineLevel="0" collapsed="false">
      <c r="A6" s="161" t="s">
        <v>257</v>
      </c>
      <c r="B6" s="161"/>
      <c r="C6" s="161"/>
      <c r="D6" s="161"/>
      <c r="E6" s="161"/>
      <c r="F6" s="161"/>
    </row>
    <row r="7" customFormat="false" ht="14" hidden="false" customHeight="false" outlineLevel="0" collapsed="false">
      <c r="A7" s="161"/>
      <c r="B7" s="161"/>
      <c r="C7" s="161"/>
      <c r="D7" s="161"/>
      <c r="E7" s="161"/>
      <c r="F7" s="161"/>
    </row>
    <row r="8" customFormat="false" ht="14" hidden="false" customHeight="false" outlineLevel="0" collapsed="false">
      <c r="A8" s="150"/>
      <c r="B8" s="150"/>
      <c r="C8" s="150"/>
      <c r="D8" s="150"/>
      <c r="E8" s="150"/>
      <c r="F8" s="150"/>
    </row>
    <row r="9" customFormat="false" ht="14" hidden="false" customHeight="false" outlineLevel="0" collapsed="false">
      <c r="A9" s="150"/>
      <c r="B9" s="150"/>
      <c r="C9" s="150"/>
      <c r="D9" s="150"/>
      <c r="E9" s="150"/>
      <c r="F9" s="150"/>
    </row>
    <row r="10" customFormat="false" ht="14" hidden="false" customHeight="true" outlineLevel="0" collapsed="false">
      <c r="A10" s="133"/>
      <c r="B10" s="162" t="s">
        <v>258</v>
      </c>
      <c r="C10" s="162" t="s">
        <v>259</v>
      </c>
      <c r="D10" s="162" t="s">
        <v>260</v>
      </c>
      <c r="E10" s="163" t="s">
        <v>261</v>
      </c>
      <c r="F10" s="163" t="s">
        <v>262</v>
      </c>
    </row>
    <row r="11" customFormat="false" ht="14" hidden="false" customHeight="false" outlineLevel="0" collapsed="false">
      <c r="A11" s="133"/>
      <c r="B11" s="162"/>
      <c r="C11" s="162"/>
      <c r="D11" s="162"/>
      <c r="E11" s="163"/>
      <c r="F11" s="163"/>
    </row>
    <row r="12" customFormat="false" ht="14" hidden="false" customHeight="false" outlineLevel="0" collapsed="false">
      <c r="A12" s="133"/>
      <c r="B12" s="162"/>
      <c r="C12" s="162"/>
      <c r="D12" s="162"/>
      <c r="E12" s="163"/>
      <c r="F12" s="163"/>
    </row>
    <row r="13" customFormat="false" ht="14" hidden="false" customHeight="false" outlineLevel="0" collapsed="false">
      <c r="A13" s="133"/>
      <c r="B13" s="162"/>
      <c r="C13" s="162"/>
      <c r="D13" s="162"/>
      <c r="E13" s="163"/>
      <c r="F13" s="163"/>
    </row>
    <row r="14" customFormat="false" ht="14" hidden="false" customHeight="true" outlineLevel="0" collapsed="false">
      <c r="A14" s="164" t="s">
        <v>263</v>
      </c>
      <c r="B14" s="85"/>
      <c r="C14" s="85"/>
      <c r="D14" s="85"/>
      <c r="E14" s="85"/>
      <c r="F14" s="85"/>
    </row>
    <row r="15" customFormat="false" ht="14" hidden="false" customHeight="false" outlineLevel="0" collapsed="false">
      <c r="A15" s="164"/>
      <c r="B15" s="85"/>
      <c r="C15" s="85"/>
      <c r="D15" s="85"/>
      <c r="E15" s="85"/>
      <c r="F15" s="85"/>
    </row>
    <row r="16" customFormat="false" ht="14" hidden="false" customHeight="false" outlineLevel="0" collapsed="false">
      <c r="A16" s="164"/>
      <c r="B16" s="85"/>
      <c r="C16" s="85"/>
      <c r="D16" s="85"/>
      <c r="E16" s="85"/>
      <c r="F16" s="85"/>
    </row>
    <row r="17" customFormat="false" ht="14" hidden="false" customHeight="false" outlineLevel="0" collapsed="false">
      <c r="A17" s="164"/>
      <c r="B17" s="85"/>
      <c r="C17" s="85"/>
      <c r="D17" s="85"/>
      <c r="E17" s="85"/>
      <c r="F17" s="85"/>
    </row>
    <row r="18" customFormat="false" ht="14" hidden="false" customHeight="true" outlineLevel="0" collapsed="false">
      <c r="A18" s="165" t="s">
        <v>264</v>
      </c>
      <c r="B18" s="133"/>
      <c r="C18" s="133"/>
      <c r="D18" s="133"/>
      <c r="E18" s="133"/>
      <c r="F18" s="133"/>
    </row>
    <row r="19" customFormat="false" ht="14" hidden="false" customHeight="false" outlineLevel="0" collapsed="false">
      <c r="A19" s="165"/>
      <c r="B19" s="133"/>
      <c r="C19" s="133"/>
      <c r="D19" s="133"/>
      <c r="E19" s="133"/>
      <c r="F19" s="133"/>
    </row>
    <row r="20" customFormat="false" ht="14" hidden="false" customHeight="true" outlineLevel="0" collapsed="false">
      <c r="A20" s="166" t="s">
        <v>265</v>
      </c>
      <c r="B20" s="85"/>
      <c r="C20" s="85"/>
      <c r="D20" s="85"/>
      <c r="E20" s="85"/>
      <c r="F20" s="85"/>
    </row>
    <row r="21" customFormat="false" ht="14" hidden="false" customHeight="false" outlineLevel="0" collapsed="false">
      <c r="A21" s="166"/>
      <c r="B21" s="85"/>
      <c r="C21" s="85"/>
      <c r="D21" s="85"/>
      <c r="E21" s="85"/>
      <c r="F21" s="85"/>
    </row>
    <row r="22" customFormat="false" ht="14" hidden="false" customHeight="false" outlineLevel="0" collapsed="false">
      <c r="A22" s="166"/>
      <c r="B22" s="85"/>
      <c r="C22" s="85"/>
      <c r="D22" s="85"/>
      <c r="E22" s="85"/>
      <c r="F22" s="85"/>
    </row>
    <row r="23" customFormat="false" ht="14" hidden="false" customHeight="false" outlineLevel="0" collapsed="false">
      <c r="A23" s="166"/>
      <c r="B23" s="85"/>
      <c r="C23" s="85"/>
      <c r="D23" s="85"/>
      <c r="E23" s="85"/>
      <c r="F23" s="85"/>
    </row>
    <row r="24" customFormat="false" ht="14" hidden="false" customHeight="false" outlineLevel="0" collapsed="false">
      <c r="A24" s="166"/>
      <c r="B24" s="85"/>
      <c r="C24" s="85"/>
      <c r="D24" s="85"/>
      <c r="E24" s="85"/>
      <c r="F24" s="85"/>
    </row>
    <row r="25" customFormat="false" ht="26" hidden="false" customHeight="false" outlineLevel="0" collapsed="false">
      <c r="A25" s="167" t="s">
        <v>266</v>
      </c>
      <c r="B25" s="133"/>
      <c r="C25" s="133"/>
      <c r="D25" s="133"/>
      <c r="E25" s="133"/>
      <c r="F25" s="133"/>
    </row>
    <row r="26" customFormat="false" ht="14.15" hidden="false" customHeight="true" outlineLevel="0" collapsed="false">
      <c r="A26" s="168" t="s">
        <v>267</v>
      </c>
      <c r="B26" s="85"/>
      <c r="C26" s="85"/>
      <c r="D26" s="85"/>
      <c r="E26" s="85"/>
      <c r="F26" s="85"/>
    </row>
    <row r="27" customFormat="false" ht="14" hidden="false" customHeight="false" outlineLevel="0" collapsed="false">
      <c r="A27" s="169" t="s">
        <v>268</v>
      </c>
      <c r="B27" s="85"/>
      <c r="C27" s="85"/>
      <c r="D27" s="85"/>
      <c r="E27" s="85"/>
      <c r="F27" s="85"/>
    </row>
    <row r="28" customFormat="false" ht="14" hidden="false" customHeight="false" outlineLevel="0" collapsed="false">
      <c r="A28" s="170" t="s">
        <v>269</v>
      </c>
      <c r="B28" s="157"/>
      <c r="C28" s="157"/>
      <c r="D28" s="157"/>
      <c r="E28" s="133"/>
      <c r="F28" s="133"/>
    </row>
    <row r="29" customFormat="false" ht="14" hidden="false" customHeight="false" outlineLevel="0" collapsed="false">
      <c r="A29" s="156"/>
      <c r="B29" s="85"/>
      <c r="C29" s="85"/>
      <c r="D29" s="85"/>
      <c r="E29" s="85"/>
      <c r="F29" s="85"/>
    </row>
    <row r="30" customFormat="false" ht="14" hidden="false" customHeight="false" outlineLevel="0" collapsed="false">
      <c r="A30" s="171" t="s">
        <v>270</v>
      </c>
      <c r="B30" s="133"/>
      <c r="C30" s="133"/>
      <c r="D30" s="133"/>
      <c r="E30" s="133"/>
      <c r="F30" s="133"/>
    </row>
    <row r="31" customFormat="false" ht="14" hidden="false" customHeight="false" outlineLevel="0" collapsed="false">
      <c r="A31" s="150"/>
      <c r="B31" s="150"/>
      <c r="C31" s="150"/>
      <c r="D31" s="150"/>
      <c r="E31" s="150"/>
      <c r="F31" s="150"/>
    </row>
    <row r="32" customFormat="false" ht="15.5" hidden="false" customHeight="false" outlineLevel="0" collapsed="false">
      <c r="A32" s="172" t="s">
        <v>271</v>
      </c>
      <c r="B32" s="150"/>
      <c r="C32" s="150"/>
      <c r="D32" s="150"/>
      <c r="E32" s="150"/>
      <c r="F32" s="150"/>
    </row>
    <row r="33" customFormat="false" ht="14" hidden="false" customHeight="false" outlineLevel="0" collapsed="false">
      <c r="A33" s="173" t="s">
        <v>272</v>
      </c>
      <c r="B33" s="173"/>
      <c r="C33" s="173"/>
      <c r="D33" s="173"/>
      <c r="E33" s="150"/>
      <c r="F33" s="150"/>
    </row>
    <row r="34" customFormat="false" ht="14" hidden="false" customHeight="false" outlineLevel="0" collapsed="false">
      <c r="A34" s="174"/>
      <c r="B34" s="174"/>
      <c r="C34" s="174"/>
      <c r="D34" s="174"/>
    </row>
  </sheetData>
  <mergeCells count="19">
    <mergeCell ref="A2:F2"/>
    <mergeCell ref="A3:F3"/>
    <mergeCell ref="A5:F5"/>
    <mergeCell ref="A6:F7"/>
    <mergeCell ref="A10:A13"/>
    <mergeCell ref="B10:B13"/>
    <mergeCell ref="C10:C13"/>
    <mergeCell ref="D10:D13"/>
    <mergeCell ref="E10:E13"/>
    <mergeCell ref="F10:F13"/>
    <mergeCell ref="A14:A17"/>
    <mergeCell ref="A18:A19"/>
    <mergeCell ref="B18:B19"/>
    <mergeCell ref="C18:C19"/>
    <mergeCell ref="D18:D19"/>
    <mergeCell ref="E18:E19"/>
    <mergeCell ref="F18:F19"/>
    <mergeCell ref="A20:A24"/>
    <mergeCell ref="A33:D33"/>
  </mergeCells>
  <printOptions headings="false" gridLines="false" gridLinesSet="true" horizontalCentered="true" verticalCentered="false"/>
  <pageMargins left="0.236111111111111" right="0.236111111111111" top="0.7875" bottom="0.354166666666667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5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6" activeCellId="0" sqref="D16"/>
    </sheetView>
  </sheetViews>
  <sheetFormatPr defaultColWidth="11.47265625" defaultRowHeight="13" zeroHeight="false" outlineLevelRow="0" outlineLevelCol="0"/>
  <cols>
    <col collapsed="false" customWidth="true" hidden="false" outlineLevel="0" max="1" min="1" style="175" width="26.54"/>
    <col collapsed="false" customWidth="true" hidden="false" outlineLevel="0" max="3" min="2" style="175" width="9.27"/>
    <col collapsed="false" customWidth="true" hidden="false" outlineLevel="0" max="4" min="4" style="175" width="11.54"/>
    <col collapsed="false" customWidth="true" hidden="false" outlineLevel="0" max="5" min="5" style="175" width="14.28"/>
    <col collapsed="false" customWidth="true" hidden="false" outlineLevel="0" max="6" min="6" style="175" width="12.72"/>
    <col collapsed="false" customWidth="false" hidden="false" outlineLevel="0" max="1024" min="7" style="175" width="11.45"/>
  </cols>
  <sheetData>
    <row r="1" customFormat="false" ht="13" hidden="false" customHeight="false" outlineLevel="0" collapsed="false">
      <c r="A1" s="176"/>
      <c r="B1" s="176"/>
      <c r="C1" s="176"/>
      <c r="D1" s="177" t="n">
        <v>14</v>
      </c>
      <c r="E1" s="176"/>
      <c r="F1" s="176"/>
      <c r="G1" s="176"/>
    </row>
    <row r="2" customFormat="false" ht="14" hidden="false" customHeight="false" outlineLevel="0" collapsed="false">
      <c r="A2" s="31" t="s">
        <v>273</v>
      </c>
      <c r="B2" s="31"/>
      <c r="C2" s="31"/>
      <c r="D2" s="31"/>
      <c r="E2" s="31"/>
      <c r="F2" s="31"/>
      <c r="G2" s="31"/>
    </row>
    <row r="3" customFormat="false" ht="14" hidden="false" customHeight="false" outlineLevel="0" collapsed="false">
      <c r="A3" s="31" t="s">
        <v>274</v>
      </c>
      <c r="B3" s="31"/>
      <c r="C3" s="31"/>
      <c r="D3" s="31"/>
      <c r="E3" s="31"/>
      <c r="F3" s="31"/>
      <c r="G3" s="31"/>
    </row>
    <row r="4" customFormat="false" ht="13" hidden="false" customHeight="false" outlineLevel="0" collapsed="false">
      <c r="A4" s="176"/>
      <c r="B4" s="176"/>
      <c r="C4" s="176"/>
      <c r="D4" s="176"/>
      <c r="E4" s="176"/>
      <c r="F4" s="176"/>
      <c r="G4" s="176"/>
    </row>
    <row r="5" customFormat="false" ht="14.5" hidden="false" customHeight="true" outlineLevel="0" collapsed="false">
      <c r="A5" s="105" t="s">
        <v>136</v>
      </c>
      <c r="B5" s="105"/>
      <c r="C5" s="105"/>
      <c r="D5" s="105"/>
      <c r="E5" s="105"/>
      <c r="F5" s="105"/>
      <c r="G5" s="105"/>
    </row>
    <row r="6" customFormat="false" ht="26.5" hidden="false" customHeight="true" outlineLevel="0" collapsed="false">
      <c r="A6" s="178" t="s">
        <v>275</v>
      </c>
      <c r="B6" s="178"/>
      <c r="C6" s="178"/>
      <c r="D6" s="178"/>
      <c r="E6" s="178"/>
      <c r="F6" s="178"/>
      <c r="G6" s="178"/>
    </row>
    <row r="7" customFormat="false" ht="5.5" hidden="false" customHeight="true" outlineLevel="0" collapsed="false">
      <c r="A7" s="178"/>
      <c r="B7" s="178"/>
      <c r="C7" s="178"/>
      <c r="D7" s="178"/>
      <c r="E7" s="178"/>
      <c r="F7" s="178"/>
      <c r="G7" s="178"/>
    </row>
    <row r="8" customFormat="false" ht="13" hidden="false" customHeight="false" outlineLevel="0" collapsed="false">
      <c r="A8" s="176"/>
      <c r="B8" s="176"/>
      <c r="C8" s="176"/>
      <c r="D8" s="176"/>
      <c r="E8" s="176"/>
      <c r="F8" s="176"/>
      <c r="G8" s="176"/>
    </row>
    <row r="9" customFormat="false" ht="13" hidden="false" customHeight="true" outlineLevel="0" collapsed="false">
      <c r="A9" s="179" t="s">
        <v>276</v>
      </c>
      <c r="B9" s="180" t="s">
        <v>277</v>
      </c>
      <c r="C9" s="180" t="s">
        <v>278</v>
      </c>
      <c r="D9" s="180" t="s">
        <v>279</v>
      </c>
      <c r="E9" s="180" t="s">
        <v>280</v>
      </c>
      <c r="F9" s="181" t="s">
        <v>281</v>
      </c>
      <c r="G9" s="180" t="s">
        <v>282</v>
      </c>
    </row>
    <row r="10" customFormat="false" ht="13" hidden="false" customHeight="false" outlineLevel="0" collapsed="false">
      <c r="A10" s="179"/>
      <c r="B10" s="179"/>
      <c r="C10" s="179"/>
      <c r="D10" s="179"/>
      <c r="E10" s="179"/>
      <c r="F10" s="181"/>
      <c r="G10" s="180"/>
    </row>
    <row r="11" customFormat="false" ht="13" hidden="false" customHeight="false" outlineLevel="0" collapsed="false">
      <c r="A11" s="179"/>
      <c r="B11" s="179"/>
      <c r="C11" s="179"/>
      <c r="D11" s="179"/>
      <c r="E11" s="179"/>
      <c r="F11" s="181"/>
      <c r="G11" s="180"/>
    </row>
    <row r="12" customFormat="false" ht="13" hidden="false" customHeight="false" outlineLevel="0" collapsed="false">
      <c r="A12" s="179"/>
      <c r="B12" s="179"/>
      <c r="C12" s="179"/>
      <c r="D12" s="179"/>
      <c r="E12" s="179"/>
      <c r="F12" s="181"/>
      <c r="G12" s="180"/>
    </row>
    <row r="13" customFormat="false" ht="13" hidden="false" customHeight="false" outlineLevel="0" collapsed="false">
      <c r="A13" s="179"/>
      <c r="B13" s="179"/>
      <c r="C13" s="179"/>
      <c r="D13" s="179"/>
      <c r="E13" s="179"/>
      <c r="F13" s="181"/>
      <c r="G13" s="180"/>
    </row>
    <row r="14" customFormat="false" ht="13" hidden="false" customHeight="false" outlineLevel="0" collapsed="false">
      <c r="A14" s="124" t="s">
        <v>283</v>
      </c>
      <c r="B14" s="169"/>
      <c r="C14" s="169"/>
      <c r="D14" s="169"/>
      <c r="E14" s="169"/>
      <c r="F14" s="169"/>
      <c r="G14" s="169"/>
    </row>
    <row r="15" customFormat="false" ht="13" hidden="false" customHeight="false" outlineLevel="0" collapsed="false">
      <c r="A15" s="124" t="s">
        <v>284</v>
      </c>
      <c r="B15" s="169"/>
      <c r="C15" s="169"/>
      <c r="D15" s="169"/>
      <c r="E15" s="169"/>
      <c r="F15" s="169"/>
      <c r="G15" s="169"/>
    </row>
    <row r="16" customFormat="false" ht="13" hidden="false" customHeight="false" outlineLevel="0" collapsed="false">
      <c r="A16" s="124" t="s">
        <v>285</v>
      </c>
      <c r="B16" s="169"/>
      <c r="C16" s="169"/>
      <c r="D16" s="169"/>
      <c r="E16" s="169"/>
      <c r="F16" s="169"/>
      <c r="G16" s="169"/>
    </row>
    <row r="17" customFormat="false" ht="13" hidden="false" customHeight="false" outlineLevel="0" collapsed="false">
      <c r="A17" s="124" t="s">
        <v>286</v>
      </c>
      <c r="B17" s="169"/>
      <c r="C17" s="169"/>
      <c r="D17" s="169"/>
      <c r="E17" s="169"/>
      <c r="F17" s="169"/>
      <c r="G17" s="169"/>
    </row>
    <row r="18" customFormat="false" ht="13" hidden="false" customHeight="false" outlineLevel="0" collapsed="false">
      <c r="A18" s="124" t="s">
        <v>287</v>
      </c>
      <c r="B18" s="169"/>
      <c r="C18" s="169"/>
      <c r="D18" s="169"/>
      <c r="E18" s="169"/>
      <c r="F18" s="169"/>
      <c r="G18" s="169"/>
    </row>
    <row r="19" customFormat="false" ht="13" hidden="false" customHeight="false" outlineLevel="0" collapsed="false">
      <c r="A19" s="124" t="s">
        <v>288</v>
      </c>
      <c r="B19" s="169"/>
      <c r="C19" s="169"/>
      <c r="D19" s="169"/>
      <c r="E19" s="169"/>
      <c r="F19" s="169"/>
      <c r="G19" s="169"/>
    </row>
    <row r="20" customFormat="false" ht="13" hidden="false" customHeight="false" outlineLevel="0" collapsed="false">
      <c r="A20" s="124" t="s">
        <v>289</v>
      </c>
      <c r="B20" s="169"/>
      <c r="C20" s="169"/>
      <c r="D20" s="169"/>
      <c r="E20" s="169"/>
      <c r="F20" s="169"/>
      <c r="G20" s="169"/>
    </row>
    <row r="21" customFormat="false" ht="14" hidden="false" customHeight="false" outlineLevel="0" collapsed="false">
      <c r="A21" s="182" t="s">
        <v>290</v>
      </c>
      <c r="B21" s="183"/>
      <c r="C21" s="183"/>
      <c r="D21" s="183"/>
      <c r="E21" s="183"/>
      <c r="F21" s="183"/>
      <c r="G21" s="183"/>
    </row>
    <row r="22" customFormat="false" ht="13" hidden="false" customHeight="false" outlineLevel="0" collapsed="false">
      <c r="A22" s="124" t="s">
        <v>291</v>
      </c>
      <c r="B22" s="169"/>
      <c r="C22" s="169"/>
      <c r="D22" s="169"/>
      <c r="E22" s="169"/>
      <c r="F22" s="169"/>
      <c r="G22" s="169"/>
    </row>
    <row r="23" customFormat="false" ht="13" hidden="false" customHeight="false" outlineLevel="0" collapsed="false">
      <c r="A23" s="124" t="s">
        <v>292</v>
      </c>
      <c r="B23" s="169"/>
      <c r="C23" s="169"/>
      <c r="D23" s="169"/>
      <c r="E23" s="169"/>
      <c r="F23" s="169"/>
      <c r="G23" s="169"/>
    </row>
    <row r="24" customFormat="false" ht="13" hidden="false" customHeight="false" outlineLevel="0" collapsed="false">
      <c r="A24" s="169"/>
      <c r="B24" s="169"/>
      <c r="C24" s="169"/>
      <c r="D24" s="169"/>
      <c r="E24" s="169"/>
      <c r="F24" s="169"/>
      <c r="G24" s="169"/>
    </row>
    <row r="25" customFormat="false" ht="14" hidden="false" customHeight="false" outlineLevel="0" collapsed="false">
      <c r="A25" s="182" t="s">
        <v>293</v>
      </c>
      <c r="B25" s="183"/>
      <c r="C25" s="183"/>
      <c r="D25" s="183"/>
      <c r="E25" s="183"/>
      <c r="F25" s="183"/>
      <c r="G25" s="183"/>
    </row>
    <row r="26" customFormat="false" ht="13" hidden="false" customHeight="false" outlineLevel="0" collapsed="false">
      <c r="A26" s="176"/>
      <c r="B26" s="176"/>
      <c r="C26" s="176"/>
      <c r="D26" s="176"/>
      <c r="E26" s="176"/>
      <c r="F26" s="176"/>
      <c r="G26" s="176"/>
    </row>
    <row r="27" customFormat="false" ht="13" hidden="false" customHeight="false" outlineLevel="0" collapsed="false">
      <c r="A27" s="176"/>
      <c r="B27" s="176"/>
      <c r="C27" s="176"/>
      <c r="D27" s="176"/>
      <c r="E27" s="176"/>
      <c r="F27" s="176"/>
      <c r="G27" s="176"/>
    </row>
    <row r="28" customFormat="false" ht="15.5" hidden="false" customHeight="false" outlineLevel="0" collapsed="false">
      <c r="A28" s="81" t="s">
        <v>294</v>
      </c>
      <c r="B28" s="81"/>
      <c r="C28" s="81"/>
      <c r="D28" s="81"/>
      <c r="E28" s="81"/>
      <c r="F28" s="81"/>
      <c r="G28" s="81"/>
    </row>
    <row r="29" customFormat="false" ht="13" hidden="false" customHeight="false" outlineLevel="0" collapsed="false">
      <c r="A29" s="176"/>
      <c r="B29" s="176"/>
      <c r="C29" s="176"/>
      <c r="D29" s="176"/>
      <c r="E29" s="176"/>
      <c r="F29" s="176"/>
      <c r="G29" s="176"/>
    </row>
    <row r="30" customFormat="false" ht="13" hidden="false" customHeight="true" outlineLevel="0" collapsed="false">
      <c r="A30" s="179" t="s">
        <v>295</v>
      </c>
      <c r="B30" s="181" t="s">
        <v>296</v>
      </c>
      <c r="C30" s="181"/>
      <c r="D30" s="181" t="s">
        <v>297</v>
      </c>
      <c r="E30" s="184" t="s">
        <v>298</v>
      </c>
      <c r="F30" s="181" t="s">
        <v>299</v>
      </c>
      <c r="G30" s="181" t="s">
        <v>300</v>
      </c>
    </row>
    <row r="31" customFormat="false" ht="13" hidden="false" customHeight="false" outlineLevel="0" collapsed="false">
      <c r="A31" s="179"/>
      <c r="B31" s="181"/>
      <c r="C31" s="181"/>
      <c r="D31" s="181"/>
      <c r="E31" s="181"/>
      <c r="F31" s="181"/>
      <c r="G31" s="181"/>
    </row>
    <row r="32" customFormat="false" ht="13" hidden="false" customHeight="false" outlineLevel="0" collapsed="false">
      <c r="A32" s="179"/>
      <c r="B32" s="181"/>
      <c r="C32" s="181"/>
      <c r="D32" s="181"/>
      <c r="E32" s="181"/>
      <c r="F32" s="181"/>
      <c r="G32" s="181"/>
    </row>
    <row r="33" customFormat="false" ht="13" hidden="false" customHeight="false" outlineLevel="0" collapsed="false">
      <c r="A33" s="179"/>
      <c r="B33" s="181"/>
      <c r="C33" s="181"/>
      <c r="D33" s="181"/>
      <c r="E33" s="181"/>
      <c r="F33" s="181"/>
      <c r="G33" s="181"/>
    </row>
    <row r="34" customFormat="false" ht="13" hidden="false" customHeight="false" outlineLevel="0" collapsed="false">
      <c r="A34" s="179"/>
      <c r="B34" s="181"/>
      <c r="C34" s="181"/>
      <c r="D34" s="181"/>
      <c r="E34" s="181"/>
      <c r="F34" s="181"/>
      <c r="G34" s="181"/>
    </row>
    <row r="35" customFormat="false" ht="13" hidden="false" customHeight="false" outlineLevel="0" collapsed="false">
      <c r="A35" s="169"/>
      <c r="B35" s="169"/>
      <c r="C35" s="169"/>
      <c r="D35" s="169"/>
      <c r="E35" s="169"/>
      <c r="F35" s="169"/>
      <c r="G35" s="169"/>
    </row>
    <row r="36" customFormat="false" ht="13" hidden="false" customHeight="false" outlineLevel="0" collapsed="false">
      <c r="A36" s="169"/>
      <c r="B36" s="169"/>
      <c r="C36" s="169"/>
      <c r="D36" s="169"/>
      <c r="E36" s="169"/>
      <c r="F36" s="169"/>
      <c r="G36" s="169"/>
    </row>
    <row r="37" customFormat="false" ht="13" hidden="false" customHeight="false" outlineLevel="0" collapsed="false">
      <c r="A37" s="169"/>
      <c r="B37" s="169"/>
      <c r="C37" s="169"/>
      <c r="D37" s="169"/>
      <c r="E37" s="169"/>
      <c r="F37" s="169"/>
      <c r="G37" s="169"/>
    </row>
    <row r="38" customFormat="false" ht="13" hidden="false" customHeight="false" outlineLevel="0" collapsed="false">
      <c r="A38" s="169"/>
      <c r="B38" s="169"/>
      <c r="C38" s="169"/>
      <c r="D38" s="169"/>
      <c r="E38" s="169"/>
      <c r="F38" s="169"/>
      <c r="G38" s="169"/>
    </row>
    <row r="39" customFormat="false" ht="13" hidden="false" customHeight="false" outlineLevel="0" collapsed="false">
      <c r="A39" s="169"/>
      <c r="B39" s="169"/>
      <c r="C39" s="169"/>
      <c r="D39" s="169"/>
      <c r="E39" s="169"/>
      <c r="F39" s="169"/>
      <c r="G39" s="169"/>
    </row>
    <row r="40" customFormat="false" ht="13" hidden="false" customHeight="false" outlineLevel="0" collapsed="false">
      <c r="A40" s="176"/>
      <c r="B40" s="176"/>
      <c r="C40" s="176"/>
      <c r="D40" s="176"/>
      <c r="E40" s="176"/>
      <c r="F40" s="176"/>
      <c r="G40" s="176"/>
    </row>
    <row r="41" customFormat="false" ht="13" hidden="false" customHeight="false" outlineLevel="0" collapsed="false">
      <c r="A41" s="176"/>
      <c r="B41" s="176"/>
      <c r="C41" s="176"/>
      <c r="D41" s="176"/>
      <c r="E41" s="176"/>
      <c r="F41" s="176"/>
      <c r="G41" s="176"/>
    </row>
    <row r="42" customFormat="false" ht="14" hidden="false" customHeight="false" outlineLevel="0" collapsed="false">
      <c r="A42" s="185" t="s">
        <v>301</v>
      </c>
      <c r="B42" s="185"/>
      <c r="C42" s="185"/>
      <c r="D42" s="185"/>
      <c r="E42" s="185"/>
      <c r="F42" s="185"/>
      <c r="G42" s="185"/>
    </row>
    <row r="43" customFormat="false" ht="14" hidden="false" customHeight="false" outlineLevel="0" collapsed="false">
      <c r="A43" s="186" t="s">
        <v>302</v>
      </c>
      <c r="B43" s="186"/>
      <c r="C43" s="186"/>
      <c r="D43" s="186"/>
      <c r="E43" s="186"/>
      <c r="F43" s="186"/>
      <c r="G43" s="186"/>
    </row>
    <row r="44" customFormat="false" ht="14" hidden="false" customHeight="false" outlineLevel="0" collapsed="false">
      <c r="A44" s="186" t="s">
        <v>303</v>
      </c>
      <c r="B44" s="186"/>
      <c r="C44" s="186"/>
      <c r="D44" s="186"/>
      <c r="E44" s="186"/>
      <c r="F44" s="186"/>
      <c r="G44" s="186"/>
    </row>
    <row r="45" customFormat="false" ht="14" hidden="false" customHeight="false" outlineLevel="0" collapsed="false">
      <c r="A45" s="186" t="s">
        <v>304</v>
      </c>
      <c r="B45" s="186"/>
      <c r="C45" s="186"/>
      <c r="D45" s="186"/>
      <c r="E45" s="186"/>
      <c r="F45" s="186"/>
      <c r="G45" s="186"/>
    </row>
    <row r="46" customFormat="false" ht="14" hidden="false" customHeight="false" outlineLevel="0" collapsed="false">
      <c r="A46" s="186" t="s">
        <v>305</v>
      </c>
      <c r="B46" s="186"/>
      <c r="C46" s="186"/>
      <c r="D46" s="186"/>
      <c r="E46" s="186"/>
      <c r="F46" s="186"/>
      <c r="G46" s="186"/>
    </row>
    <row r="47" customFormat="false" ht="14.5" hidden="false" customHeight="true" outlineLevel="0" collapsed="false">
      <c r="A47" s="187" t="s">
        <v>306</v>
      </c>
      <c r="B47" s="187"/>
      <c r="C47" s="187"/>
      <c r="D47" s="187"/>
      <c r="E47" s="187"/>
      <c r="F47" s="187"/>
      <c r="G47" s="187"/>
    </row>
    <row r="48" customFormat="false" ht="14.5" hidden="false" customHeight="true" outlineLevel="0" collapsed="false">
      <c r="A48" s="187" t="s">
        <v>307</v>
      </c>
      <c r="B48" s="187"/>
      <c r="C48" s="187"/>
      <c r="D48" s="187"/>
      <c r="E48" s="187"/>
      <c r="F48" s="187"/>
      <c r="G48" s="187"/>
    </row>
    <row r="49" customFormat="false" ht="14.5" hidden="false" customHeight="true" outlineLevel="0" collapsed="false">
      <c r="A49" s="187" t="s">
        <v>308</v>
      </c>
      <c r="B49" s="187"/>
      <c r="C49" s="187"/>
      <c r="D49" s="187"/>
      <c r="E49" s="187"/>
      <c r="F49" s="187"/>
      <c r="G49" s="187"/>
    </row>
    <row r="50" customFormat="false" ht="14" hidden="false" customHeight="false" outlineLevel="0" collapsed="false">
      <c r="A50" s="186" t="s">
        <v>309</v>
      </c>
      <c r="B50" s="186"/>
      <c r="C50" s="186"/>
      <c r="D50" s="186"/>
      <c r="E50" s="186"/>
      <c r="F50" s="186"/>
      <c r="G50" s="186"/>
    </row>
    <row r="51" customFormat="false" ht="13" hidden="false" customHeight="false" outlineLevel="0" collapsed="false">
      <c r="A51" s="188" t="s">
        <v>310</v>
      </c>
      <c r="B51" s="188"/>
      <c r="C51" s="188"/>
      <c r="D51" s="188"/>
      <c r="E51" s="188"/>
      <c r="F51" s="188"/>
      <c r="G51" s="188"/>
    </row>
    <row r="52" customFormat="false" ht="14" hidden="false" customHeight="false" outlineLevel="0" collapsed="false">
      <c r="A52" s="45"/>
      <c r="B52" s="174"/>
      <c r="C52" s="174"/>
      <c r="D52" s="174"/>
      <c r="E52" s="174"/>
      <c r="F52" s="174"/>
      <c r="G52" s="174"/>
    </row>
    <row r="53" customFormat="false" ht="14" hidden="false" customHeight="false" outlineLevel="0" collapsed="false">
      <c r="A53" s="45"/>
      <c r="B53" s="174"/>
      <c r="C53" s="174"/>
      <c r="D53" s="174"/>
      <c r="E53" s="174"/>
      <c r="F53" s="174"/>
      <c r="G53" s="174"/>
    </row>
    <row r="54" customFormat="false" ht="14" hidden="false" customHeight="false" outlineLevel="0" collapsed="false">
      <c r="A54" s="45"/>
      <c r="B54" s="45"/>
      <c r="C54" s="45"/>
      <c r="D54" s="45"/>
      <c r="E54" s="45"/>
      <c r="F54" s="45"/>
      <c r="G54" s="45"/>
    </row>
  </sheetData>
  <mergeCells count="28">
    <mergeCell ref="A2:G2"/>
    <mergeCell ref="A3:G3"/>
    <mergeCell ref="A5:G5"/>
    <mergeCell ref="A6:G7"/>
    <mergeCell ref="A9:A13"/>
    <mergeCell ref="B9:B13"/>
    <mergeCell ref="C9:C13"/>
    <mergeCell ref="D9:D13"/>
    <mergeCell ref="E9:E13"/>
    <mergeCell ref="F9:F13"/>
    <mergeCell ref="G9:G13"/>
    <mergeCell ref="A28:G28"/>
    <mergeCell ref="A30:A34"/>
    <mergeCell ref="B30:C34"/>
    <mergeCell ref="D30:D34"/>
    <mergeCell ref="E30:E34"/>
    <mergeCell ref="F30:F34"/>
    <mergeCell ref="G30:G34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</mergeCells>
  <printOptions headings="false" gridLines="false" gridLinesSet="true" horizontalCentered="true" verticalCentered="false"/>
  <pageMargins left="0.827083333333333" right="0.236111111111111" top="0.747916666666667" bottom="0.747916666666667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M5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ColWidth="11.47265625" defaultRowHeight="14" zeroHeight="false" outlineLevelRow="0" outlineLevelCol="0"/>
  <cols>
    <col collapsed="false" customWidth="true" hidden="false" outlineLevel="0" max="1" min="1" style="45" width="3.99"/>
    <col collapsed="false" customWidth="true" hidden="false" outlineLevel="0" max="2" min="2" style="45" width="8.72"/>
    <col collapsed="false" customWidth="true" hidden="false" outlineLevel="0" max="3" min="3" style="45" width="7.18"/>
    <col collapsed="false" customWidth="true" hidden="false" outlineLevel="0" max="4" min="4" style="45" width="3.45"/>
    <col collapsed="false" customWidth="true" hidden="false" outlineLevel="0" max="5" min="5" style="45" width="8.82"/>
    <col collapsed="false" customWidth="true" hidden="false" outlineLevel="0" max="6" min="6" style="45" width="8.45"/>
    <col collapsed="false" customWidth="true" hidden="false" outlineLevel="0" max="7" min="7" style="45" width="4.45"/>
    <col collapsed="false" customWidth="true" hidden="false" outlineLevel="0" max="8" min="8" style="45" width="4.55"/>
    <col collapsed="false" customWidth="true" hidden="false" outlineLevel="0" max="9" min="9" style="45" width="8.45"/>
    <col collapsed="false" customWidth="true" hidden="false" outlineLevel="0" max="10" min="10" style="45" width="9.27"/>
    <col collapsed="false" customWidth="true" hidden="false" outlineLevel="0" max="11" min="11" style="45" width="10.82"/>
    <col collapsed="false" customWidth="true" hidden="false" outlineLevel="0" max="12" min="12" style="45" width="10.18"/>
    <col collapsed="false" customWidth="true" hidden="false" outlineLevel="0" max="13" min="13" style="45" width="8.82"/>
    <col collapsed="false" customWidth="false" hidden="false" outlineLevel="0" max="1024" min="14" style="45" width="11.45"/>
  </cols>
  <sheetData>
    <row r="1" customFormat="false" ht="14" hidden="false" customHeight="false" outlineLevel="0" collapsed="false">
      <c r="G1" s="189" t="n">
        <v>15</v>
      </c>
    </row>
    <row r="2" customFormat="false" ht="14" hidden="false" customHeight="false" outlineLevel="0" collapsed="false">
      <c r="A2" s="32" t="s">
        <v>311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customFormat="false" ht="14" hidden="false" customHeight="false" outlineLevel="0" collapsed="false">
      <c r="A3" s="32" t="s">
        <v>312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customFormat="false" ht="9" hidden="false" customHeight="true" outlineLevel="0" collapsed="false"/>
    <row r="5" customFormat="false" ht="15.5" hidden="false" customHeight="false" outlineLevel="0" collapsed="false">
      <c r="A5" s="190" t="s">
        <v>138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190"/>
    </row>
    <row r="6" customFormat="false" ht="14" hidden="false" customHeight="false" outlineLevel="0" collapsed="false">
      <c r="A6" s="105" t="s">
        <v>139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</row>
    <row r="7" customFormat="false" ht="13" hidden="false" customHeight="true" outlineLevel="0" collapsed="false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</row>
    <row r="8" customFormat="false" ht="12" hidden="false" customHeight="true" outlineLevel="0" collapsed="false"/>
    <row r="9" customFormat="false" ht="15" hidden="false" customHeight="true" outlineLevel="0" collapsed="false">
      <c r="A9" s="191" t="s">
        <v>313</v>
      </c>
      <c r="B9" s="191"/>
      <c r="C9" s="191" t="s">
        <v>314</v>
      </c>
      <c r="D9" s="191" t="s">
        <v>315</v>
      </c>
      <c r="E9" s="191"/>
      <c r="F9" s="191"/>
      <c r="G9" s="191" t="s">
        <v>316</v>
      </c>
      <c r="H9" s="191"/>
      <c r="I9" s="191"/>
      <c r="J9" s="191" t="s">
        <v>317</v>
      </c>
      <c r="K9" s="191"/>
      <c r="L9" s="191" t="s">
        <v>318</v>
      </c>
      <c r="M9" s="191"/>
    </row>
    <row r="10" customFormat="false" ht="14.15" hidden="false" customHeight="true" outlineLevel="0" collapsed="false">
      <c r="A10" s="191"/>
      <c r="B10" s="191"/>
      <c r="C10" s="191"/>
      <c r="D10" s="85" t="s">
        <v>319</v>
      </c>
      <c r="E10" s="85"/>
      <c r="F10" s="85" t="s">
        <v>320</v>
      </c>
      <c r="G10" s="85" t="s">
        <v>319</v>
      </c>
      <c r="H10" s="85"/>
      <c r="I10" s="85" t="s">
        <v>320</v>
      </c>
      <c r="J10" s="85" t="s">
        <v>319</v>
      </c>
      <c r="K10" s="85" t="s">
        <v>320</v>
      </c>
      <c r="L10" s="85" t="s">
        <v>319</v>
      </c>
      <c r="M10" s="85" t="s">
        <v>320</v>
      </c>
    </row>
    <row r="11" customFormat="false" ht="14.15" hidden="false" customHeight="true" outlineLevel="0" collapsed="false">
      <c r="A11" s="192"/>
      <c r="B11" s="192"/>
      <c r="C11" s="110"/>
      <c r="D11" s="110"/>
      <c r="E11" s="110"/>
      <c r="F11" s="110"/>
      <c r="G11" s="110"/>
      <c r="H11" s="110"/>
      <c r="I11" s="110"/>
      <c r="J11" s="110"/>
      <c r="K11" s="34"/>
      <c r="L11" s="34"/>
      <c r="M11" s="34"/>
    </row>
    <row r="12" customFormat="false" ht="14.15" hidden="false" customHeight="true" outlineLevel="0" collapsed="false">
      <c r="A12" s="192"/>
      <c r="B12" s="192"/>
      <c r="C12" s="110"/>
      <c r="D12" s="110"/>
      <c r="E12" s="110"/>
      <c r="F12" s="110"/>
      <c r="G12" s="110"/>
      <c r="H12" s="110"/>
      <c r="I12" s="110"/>
      <c r="J12" s="110"/>
      <c r="K12" s="34"/>
      <c r="L12" s="34"/>
      <c r="M12" s="34"/>
    </row>
    <row r="13" customFormat="false" ht="14.15" hidden="false" customHeight="true" outlineLevel="0" collapsed="false">
      <c r="A13" s="192"/>
      <c r="B13" s="192"/>
      <c r="C13" s="110"/>
      <c r="D13" s="110"/>
      <c r="E13" s="110"/>
      <c r="F13" s="110"/>
      <c r="G13" s="110"/>
      <c r="H13" s="110"/>
      <c r="I13" s="110"/>
      <c r="J13" s="110"/>
      <c r="K13" s="34"/>
      <c r="L13" s="34"/>
      <c r="M13" s="34"/>
    </row>
    <row r="14" customFormat="false" ht="14.15" hidden="false" customHeight="true" outlineLevel="0" collapsed="false">
      <c r="A14" s="192"/>
      <c r="B14" s="192"/>
      <c r="C14" s="110"/>
      <c r="D14" s="110"/>
      <c r="E14" s="110"/>
      <c r="F14" s="110"/>
      <c r="G14" s="110"/>
      <c r="H14" s="110"/>
      <c r="I14" s="110"/>
      <c r="J14" s="110"/>
      <c r="K14" s="34"/>
      <c r="L14" s="34"/>
      <c r="M14" s="34"/>
    </row>
    <row r="15" customFormat="false" ht="14.15" hidden="false" customHeight="true" outlineLevel="0" collapsed="false">
      <c r="A15" s="192"/>
      <c r="B15" s="192"/>
      <c r="C15" s="110"/>
      <c r="D15" s="110"/>
      <c r="E15" s="110"/>
      <c r="F15" s="110"/>
      <c r="G15" s="110"/>
      <c r="H15" s="110"/>
      <c r="I15" s="110"/>
      <c r="J15" s="110"/>
      <c r="K15" s="34"/>
      <c r="L15" s="34"/>
      <c r="M15" s="34"/>
    </row>
    <row r="16" customFormat="false" ht="14.15" hidden="false" customHeight="true" outlineLevel="0" collapsed="false">
      <c r="A16" s="192"/>
      <c r="B16" s="192"/>
      <c r="C16" s="110"/>
      <c r="D16" s="110"/>
      <c r="E16" s="110"/>
      <c r="F16" s="110"/>
      <c r="G16" s="110"/>
      <c r="H16" s="110"/>
      <c r="I16" s="110"/>
      <c r="J16" s="110"/>
      <c r="K16" s="34"/>
      <c r="L16" s="34"/>
      <c r="M16" s="34"/>
    </row>
    <row r="17" customFormat="false" ht="14" hidden="false" customHeight="false" outlineLevel="0" collapsed="false">
      <c r="A17" s="193" t="s">
        <v>321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</row>
    <row r="18" customFormat="false" ht="15.5" hidden="false" customHeight="false" outlineLevel="0" collapsed="false">
      <c r="A18" s="194" t="s">
        <v>322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</row>
    <row r="19" customFormat="false" ht="30" hidden="false" customHeight="false" outlineLevel="0" collapsed="false">
      <c r="A19" s="77" t="s">
        <v>313</v>
      </c>
      <c r="B19" s="77"/>
      <c r="C19" s="77" t="s">
        <v>174</v>
      </c>
      <c r="D19" s="77"/>
      <c r="E19" s="77"/>
      <c r="F19" s="77"/>
      <c r="G19" s="77"/>
      <c r="H19" s="195" t="s">
        <v>323</v>
      </c>
      <c r="I19" s="77" t="s">
        <v>324</v>
      </c>
      <c r="J19" s="77"/>
      <c r="K19" s="77"/>
      <c r="L19" s="77"/>
      <c r="M19" s="77"/>
    </row>
    <row r="20" customFormat="false" ht="11.25" hidden="false" customHeight="true" outlineLevel="0" collapsed="false">
      <c r="A20" s="196"/>
      <c r="B20" s="196"/>
      <c r="C20" s="34"/>
      <c r="D20" s="34"/>
      <c r="E20" s="34"/>
      <c r="F20" s="34"/>
      <c r="G20" s="34"/>
      <c r="H20" s="34"/>
      <c r="I20" s="191" t="s">
        <v>325</v>
      </c>
      <c r="J20" s="191"/>
      <c r="K20" s="191" t="s">
        <v>326</v>
      </c>
      <c r="L20" s="191" t="s">
        <v>327</v>
      </c>
      <c r="M20" s="191"/>
    </row>
    <row r="21" customFormat="false" ht="11.25" hidden="false" customHeight="true" outlineLevel="0" collapsed="false">
      <c r="A21" s="197" t="n">
        <v>601</v>
      </c>
      <c r="B21" s="197"/>
      <c r="C21" s="34"/>
      <c r="D21" s="34"/>
      <c r="E21" s="34"/>
      <c r="F21" s="34"/>
      <c r="G21" s="34"/>
      <c r="H21" s="197" t="n">
        <v>1</v>
      </c>
      <c r="I21" s="34"/>
      <c r="J21" s="34"/>
      <c r="K21" s="34"/>
      <c r="L21" s="34"/>
      <c r="M21" s="34"/>
    </row>
    <row r="22" customFormat="false" ht="11.25" hidden="false" customHeight="true" outlineLevel="0" collapsed="false">
      <c r="A22" s="197" t="n">
        <v>602</v>
      </c>
      <c r="B22" s="197"/>
      <c r="C22" s="34"/>
      <c r="D22" s="34"/>
      <c r="E22" s="34"/>
      <c r="F22" s="34"/>
      <c r="G22" s="34"/>
      <c r="H22" s="197" t="n">
        <v>2</v>
      </c>
      <c r="I22" s="34"/>
      <c r="J22" s="34"/>
      <c r="K22" s="34"/>
      <c r="L22" s="34"/>
      <c r="M22" s="34"/>
    </row>
    <row r="23" customFormat="false" ht="11.25" hidden="false" customHeight="true" outlineLevel="0" collapsed="false">
      <c r="A23" s="197" t="n">
        <v>603</v>
      </c>
      <c r="B23" s="197"/>
      <c r="C23" s="34"/>
      <c r="D23" s="34"/>
      <c r="E23" s="34"/>
      <c r="F23" s="34"/>
      <c r="G23" s="34"/>
      <c r="H23" s="197" t="n">
        <v>3</v>
      </c>
      <c r="I23" s="34"/>
      <c r="J23" s="34"/>
      <c r="K23" s="34"/>
      <c r="L23" s="34"/>
      <c r="M23" s="34"/>
    </row>
    <row r="24" customFormat="false" ht="11.25" hidden="false" customHeight="true" outlineLevel="0" collapsed="false">
      <c r="A24" s="197" t="n">
        <v>604</v>
      </c>
      <c r="B24" s="197"/>
      <c r="C24" s="34"/>
      <c r="D24" s="34"/>
      <c r="E24" s="34"/>
      <c r="F24" s="34"/>
      <c r="G24" s="34"/>
      <c r="H24" s="197" t="n">
        <v>4</v>
      </c>
      <c r="I24" s="34"/>
      <c r="J24" s="34"/>
      <c r="K24" s="34"/>
      <c r="L24" s="34"/>
      <c r="M24" s="34"/>
    </row>
    <row r="25" customFormat="false" ht="11.25" hidden="false" customHeight="true" outlineLevel="0" collapsed="false">
      <c r="A25" s="197" t="n">
        <v>6041</v>
      </c>
      <c r="B25" s="197"/>
      <c r="C25" s="34"/>
      <c r="D25" s="34"/>
      <c r="E25" s="34"/>
      <c r="F25" s="34"/>
      <c r="G25" s="34"/>
      <c r="H25" s="197" t="n">
        <v>5</v>
      </c>
      <c r="I25" s="34"/>
      <c r="J25" s="34"/>
      <c r="K25" s="34"/>
      <c r="L25" s="34"/>
      <c r="M25" s="34"/>
    </row>
    <row r="26" customFormat="false" ht="11.25" hidden="false" customHeight="true" outlineLevel="0" collapsed="false">
      <c r="A26" s="197" t="n">
        <v>6042</v>
      </c>
      <c r="B26" s="197"/>
      <c r="C26" s="34"/>
      <c r="D26" s="34"/>
      <c r="E26" s="34"/>
      <c r="F26" s="34"/>
      <c r="G26" s="34"/>
      <c r="H26" s="197" t="n">
        <v>6</v>
      </c>
      <c r="I26" s="34"/>
      <c r="J26" s="34"/>
      <c r="K26" s="34"/>
      <c r="L26" s="34"/>
      <c r="M26" s="34"/>
    </row>
    <row r="27" customFormat="false" ht="11.25" hidden="false" customHeight="true" outlineLevel="0" collapsed="false">
      <c r="A27" s="197" t="n">
        <v>6043</v>
      </c>
      <c r="B27" s="197"/>
      <c r="C27" s="34"/>
      <c r="D27" s="34"/>
      <c r="E27" s="34"/>
      <c r="F27" s="34"/>
      <c r="G27" s="34"/>
      <c r="H27" s="197" t="n">
        <v>7</v>
      </c>
      <c r="I27" s="34"/>
      <c r="J27" s="34"/>
      <c r="K27" s="34"/>
      <c r="L27" s="34"/>
      <c r="M27" s="34"/>
    </row>
    <row r="28" customFormat="false" ht="11.25" hidden="false" customHeight="true" outlineLevel="0" collapsed="false">
      <c r="A28" s="197" t="n">
        <v>6044</v>
      </c>
      <c r="B28" s="197"/>
      <c r="C28" s="34"/>
      <c r="D28" s="34"/>
      <c r="E28" s="34"/>
      <c r="F28" s="34"/>
      <c r="G28" s="34"/>
      <c r="H28" s="197" t="n">
        <v>8</v>
      </c>
      <c r="I28" s="34"/>
      <c r="J28" s="34"/>
      <c r="K28" s="34"/>
      <c r="L28" s="34"/>
      <c r="M28" s="34"/>
    </row>
    <row r="29" customFormat="false" ht="11.25" hidden="false" customHeight="true" outlineLevel="0" collapsed="false">
      <c r="A29" s="197" t="n">
        <v>6051</v>
      </c>
      <c r="B29" s="197"/>
      <c r="C29" s="34"/>
      <c r="D29" s="34"/>
      <c r="E29" s="34"/>
      <c r="F29" s="34"/>
      <c r="G29" s="34"/>
      <c r="H29" s="197" t="n">
        <v>9</v>
      </c>
      <c r="I29" s="34"/>
      <c r="J29" s="34"/>
      <c r="K29" s="34"/>
      <c r="L29" s="34"/>
      <c r="M29" s="34"/>
    </row>
    <row r="30" customFormat="false" ht="11.25" hidden="false" customHeight="true" outlineLevel="0" collapsed="false">
      <c r="A30" s="197" t="n">
        <v>6052</v>
      </c>
      <c r="B30" s="197"/>
      <c r="C30" s="34"/>
      <c r="D30" s="34"/>
      <c r="E30" s="34"/>
      <c r="F30" s="34"/>
      <c r="G30" s="34"/>
      <c r="H30" s="197" t="n">
        <v>10</v>
      </c>
      <c r="I30" s="34"/>
      <c r="J30" s="34"/>
      <c r="K30" s="34"/>
      <c r="L30" s="34"/>
      <c r="M30" s="34"/>
    </row>
    <row r="31" customFormat="false" ht="11.25" hidden="false" customHeight="true" outlineLevel="0" collapsed="false">
      <c r="A31" s="197" t="n">
        <v>6053</v>
      </c>
      <c r="B31" s="197"/>
      <c r="C31" s="34"/>
      <c r="D31" s="34"/>
      <c r="E31" s="34"/>
      <c r="F31" s="34"/>
      <c r="G31" s="34"/>
      <c r="H31" s="197" t="n">
        <v>11</v>
      </c>
      <c r="I31" s="34"/>
      <c r="J31" s="34"/>
      <c r="K31" s="34"/>
      <c r="L31" s="34"/>
      <c r="M31" s="34"/>
    </row>
    <row r="32" customFormat="false" ht="11.25" hidden="false" customHeight="true" outlineLevel="0" collapsed="false">
      <c r="A32" s="197" t="n">
        <v>6054</v>
      </c>
      <c r="B32" s="197"/>
      <c r="C32" s="34"/>
      <c r="D32" s="34"/>
      <c r="E32" s="34"/>
      <c r="F32" s="34"/>
      <c r="G32" s="34"/>
      <c r="H32" s="197" t="n">
        <v>12</v>
      </c>
      <c r="I32" s="34"/>
      <c r="J32" s="34"/>
      <c r="K32" s="34"/>
      <c r="L32" s="34"/>
      <c r="M32" s="34"/>
    </row>
    <row r="33" customFormat="false" ht="11.25" hidden="false" customHeight="true" outlineLevel="0" collapsed="false">
      <c r="A33" s="197" t="n">
        <v>6055</v>
      </c>
      <c r="B33" s="197"/>
      <c r="C33" s="34"/>
      <c r="D33" s="34"/>
      <c r="E33" s="34"/>
      <c r="F33" s="34"/>
      <c r="G33" s="34"/>
      <c r="H33" s="197" t="n">
        <v>13</v>
      </c>
      <c r="I33" s="34"/>
      <c r="J33" s="34"/>
      <c r="K33" s="34"/>
      <c r="L33" s="34"/>
      <c r="M33" s="34"/>
    </row>
    <row r="34" customFormat="false" ht="11.25" hidden="false" customHeight="true" outlineLevel="0" collapsed="false">
      <c r="A34" s="197" t="n">
        <v>6056</v>
      </c>
      <c r="B34" s="197"/>
      <c r="C34" s="34"/>
      <c r="D34" s="34"/>
      <c r="E34" s="34"/>
      <c r="F34" s="34"/>
      <c r="G34" s="34"/>
      <c r="H34" s="197" t="n">
        <v>14</v>
      </c>
      <c r="I34" s="34"/>
      <c r="J34" s="34"/>
      <c r="K34" s="34"/>
      <c r="L34" s="34"/>
      <c r="M34" s="34"/>
    </row>
    <row r="35" customFormat="false" ht="11.25" hidden="false" customHeight="true" outlineLevel="0" collapsed="false">
      <c r="A35" s="197" t="n">
        <v>6057</v>
      </c>
      <c r="B35" s="197"/>
      <c r="C35" s="34"/>
      <c r="D35" s="34"/>
      <c r="E35" s="34"/>
      <c r="F35" s="34"/>
      <c r="G35" s="34"/>
      <c r="H35" s="197" t="n">
        <v>15</v>
      </c>
      <c r="I35" s="34"/>
      <c r="J35" s="34"/>
      <c r="K35" s="34"/>
      <c r="L35" s="34"/>
      <c r="M35" s="34"/>
    </row>
    <row r="36" customFormat="false" ht="11.25" hidden="false" customHeight="true" outlineLevel="0" collapsed="false">
      <c r="A36" s="197" t="n">
        <v>608</v>
      </c>
      <c r="B36" s="197"/>
      <c r="C36" s="34"/>
      <c r="D36" s="34"/>
      <c r="E36" s="34"/>
      <c r="F36" s="34"/>
      <c r="G36" s="34"/>
      <c r="H36" s="197" t="n">
        <v>16</v>
      </c>
      <c r="I36" s="34"/>
      <c r="J36" s="34"/>
      <c r="K36" s="34"/>
      <c r="L36" s="34"/>
      <c r="M36" s="34"/>
    </row>
    <row r="37" customFormat="false" ht="11.25" hidden="false" customHeight="true" outlineLevel="0" collapsed="false">
      <c r="A37" s="197" t="s">
        <v>328</v>
      </c>
      <c r="B37" s="197"/>
      <c r="C37" s="34"/>
      <c r="D37" s="34"/>
      <c r="E37" s="34"/>
      <c r="F37" s="34"/>
      <c r="G37" s="34"/>
      <c r="H37" s="197" t="n">
        <v>17</v>
      </c>
      <c r="I37" s="34"/>
      <c r="J37" s="34"/>
      <c r="K37" s="34"/>
      <c r="L37" s="34"/>
      <c r="M37" s="34"/>
    </row>
    <row r="38" customFormat="false" ht="24.75" hidden="false" customHeight="true" outlineLevel="0" collapsed="false">
      <c r="A38" s="198" t="s">
        <v>329</v>
      </c>
      <c r="B38" s="198"/>
      <c r="C38" s="34"/>
      <c r="D38" s="34"/>
      <c r="E38" s="34"/>
      <c r="F38" s="34"/>
      <c r="G38" s="34"/>
      <c r="H38" s="197" t="n">
        <v>18</v>
      </c>
      <c r="I38" s="34"/>
      <c r="J38" s="34"/>
      <c r="K38" s="34"/>
      <c r="L38" s="34"/>
      <c r="M38" s="34"/>
    </row>
    <row r="39" customFormat="false" ht="25.5" hidden="false" customHeight="true" outlineLevel="0" collapsed="false">
      <c r="A39" s="199" t="s">
        <v>330</v>
      </c>
      <c r="B39" s="199"/>
      <c r="C39" s="200" t="s">
        <v>331</v>
      </c>
      <c r="D39" s="200"/>
      <c r="E39" s="200"/>
      <c r="F39" s="200"/>
      <c r="G39" s="200"/>
      <c r="H39" s="201"/>
      <c r="I39" s="202"/>
      <c r="J39" s="202"/>
      <c r="K39" s="202"/>
      <c r="L39" s="203"/>
      <c r="M39" s="203"/>
    </row>
    <row r="41" customFormat="false" ht="14.5" hidden="false" customHeight="true" outlineLevel="0" collapsed="false">
      <c r="A41" s="31" t="s">
        <v>332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</row>
    <row r="42" customFormat="false" ht="14.15" hidden="false" customHeight="true" outlineLevel="0" collapsed="false">
      <c r="A42" s="195" t="s">
        <v>333</v>
      </c>
      <c r="B42" s="84" t="s">
        <v>334</v>
      </c>
      <c r="C42" s="84"/>
      <c r="D42" s="195" t="s">
        <v>323</v>
      </c>
      <c r="E42" s="204" t="s">
        <v>335</v>
      </c>
      <c r="F42" s="204"/>
      <c r="G42" s="204"/>
      <c r="H42" s="204"/>
      <c r="I42" s="204"/>
      <c r="J42" s="204"/>
      <c r="K42" s="84" t="s">
        <v>336</v>
      </c>
      <c r="L42" s="84" t="s">
        <v>337</v>
      </c>
      <c r="M42" s="84"/>
    </row>
    <row r="43" customFormat="false" ht="14" hidden="false" customHeight="true" outlineLevel="0" collapsed="false">
      <c r="A43" s="195"/>
      <c r="B43" s="84"/>
      <c r="C43" s="84"/>
      <c r="D43" s="195"/>
      <c r="E43" s="191" t="s">
        <v>338</v>
      </c>
      <c r="F43" s="191"/>
      <c r="G43" s="84" t="s">
        <v>339</v>
      </c>
      <c r="H43" s="84"/>
      <c r="I43" s="84" t="s">
        <v>340</v>
      </c>
      <c r="J43" s="84" t="s">
        <v>341</v>
      </c>
      <c r="K43" s="84"/>
      <c r="L43" s="84"/>
      <c r="M43" s="84"/>
    </row>
    <row r="44" customFormat="false" ht="47.25" hidden="false" customHeight="true" outlineLevel="0" collapsed="false">
      <c r="A44" s="195"/>
      <c r="B44" s="84"/>
      <c r="C44" s="84"/>
      <c r="D44" s="195"/>
      <c r="E44" s="84" t="s">
        <v>342</v>
      </c>
      <c r="F44" s="84" t="s">
        <v>343</v>
      </c>
      <c r="G44" s="84"/>
      <c r="H44" s="84"/>
      <c r="I44" s="84"/>
      <c r="J44" s="84"/>
      <c r="K44" s="84"/>
      <c r="L44" s="84"/>
      <c r="M44" s="84"/>
    </row>
    <row r="45" customFormat="false" ht="12.75" hidden="false" customHeight="true" outlineLevel="0" collapsed="false">
      <c r="A45" s="197" t="n">
        <v>611</v>
      </c>
      <c r="B45" s="205" t="s">
        <v>344</v>
      </c>
      <c r="C45" s="205"/>
      <c r="D45" s="197" t="n">
        <v>7</v>
      </c>
      <c r="E45" s="197"/>
      <c r="F45" s="197"/>
      <c r="G45" s="197"/>
      <c r="H45" s="197"/>
      <c r="I45" s="197"/>
      <c r="J45" s="197"/>
      <c r="K45" s="197"/>
      <c r="L45" s="197" t="n">
        <v>0</v>
      </c>
      <c r="M45" s="197"/>
    </row>
    <row r="46" customFormat="false" ht="12.75" hidden="false" customHeight="true" outlineLevel="0" collapsed="false">
      <c r="A46" s="197" t="n">
        <v>612</v>
      </c>
      <c r="B46" s="205" t="s">
        <v>345</v>
      </c>
      <c r="C46" s="205"/>
      <c r="D46" s="197" t="n">
        <v>8</v>
      </c>
      <c r="E46" s="197"/>
      <c r="F46" s="197"/>
      <c r="G46" s="197"/>
      <c r="H46" s="197"/>
      <c r="I46" s="197"/>
      <c r="J46" s="197"/>
      <c r="K46" s="197"/>
      <c r="L46" s="197" t="n">
        <v>0</v>
      </c>
      <c r="M46" s="197"/>
    </row>
    <row r="47" customFormat="false" ht="12.75" hidden="false" customHeight="true" outlineLevel="0" collapsed="false">
      <c r="A47" s="197" t="n">
        <v>613</v>
      </c>
      <c r="B47" s="206" t="s">
        <v>346</v>
      </c>
      <c r="C47" s="206"/>
      <c r="D47" s="197" t="n">
        <v>9</v>
      </c>
      <c r="E47" s="197"/>
      <c r="F47" s="197"/>
      <c r="G47" s="197"/>
      <c r="H47" s="197"/>
      <c r="I47" s="197"/>
      <c r="J47" s="197"/>
      <c r="K47" s="197"/>
      <c r="L47" s="197" t="n">
        <v>0</v>
      </c>
      <c r="M47" s="197"/>
    </row>
    <row r="48" customFormat="false" ht="12.75" hidden="false" customHeight="true" outlineLevel="0" collapsed="false">
      <c r="A48" s="197" t="n">
        <v>614</v>
      </c>
      <c r="B48" s="205" t="s">
        <v>347</v>
      </c>
      <c r="C48" s="205"/>
      <c r="D48" s="197" t="n">
        <v>10</v>
      </c>
      <c r="E48" s="197"/>
      <c r="F48" s="197"/>
      <c r="G48" s="197"/>
      <c r="H48" s="197"/>
      <c r="I48" s="197"/>
      <c r="J48" s="197"/>
      <c r="K48" s="197"/>
      <c r="L48" s="197" t="n">
        <v>0</v>
      </c>
      <c r="M48" s="197"/>
    </row>
    <row r="49" customFormat="false" ht="12.75" hidden="false" customHeight="true" outlineLevel="0" collapsed="false">
      <c r="A49" s="197" t="n">
        <v>616</v>
      </c>
      <c r="B49" s="205" t="s">
        <v>348</v>
      </c>
      <c r="C49" s="205"/>
      <c r="D49" s="197" t="n">
        <v>11</v>
      </c>
      <c r="E49" s="197"/>
      <c r="F49" s="197"/>
      <c r="G49" s="197"/>
      <c r="H49" s="197"/>
      <c r="I49" s="197"/>
      <c r="J49" s="197"/>
      <c r="K49" s="197"/>
      <c r="L49" s="197" t="n">
        <v>0</v>
      </c>
      <c r="M49" s="197"/>
    </row>
    <row r="50" customFormat="false" ht="12.75" hidden="false" customHeight="true" outlineLevel="0" collapsed="false">
      <c r="A50" s="169" t="n">
        <v>618</v>
      </c>
      <c r="B50" s="124" t="s">
        <v>349</v>
      </c>
      <c r="C50" s="124"/>
      <c r="D50" s="196" t="n">
        <v>12</v>
      </c>
      <c r="E50" s="196"/>
      <c r="F50" s="196"/>
      <c r="G50" s="196"/>
      <c r="H50" s="196"/>
      <c r="I50" s="196"/>
      <c r="J50" s="196"/>
      <c r="K50" s="196"/>
      <c r="L50" s="169" t="n">
        <v>0</v>
      </c>
      <c r="M50" s="169"/>
    </row>
  </sheetData>
  <mergeCells count="138">
    <mergeCell ref="A2:M2"/>
    <mergeCell ref="A3:M3"/>
    <mergeCell ref="A5:M5"/>
    <mergeCell ref="A6:M7"/>
    <mergeCell ref="A9:B10"/>
    <mergeCell ref="C9:C10"/>
    <mergeCell ref="D9:F9"/>
    <mergeCell ref="G9:I9"/>
    <mergeCell ref="J9:K9"/>
    <mergeCell ref="L9:M9"/>
    <mergeCell ref="D10:E10"/>
    <mergeCell ref="G10:H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M17"/>
    <mergeCell ref="A18:M18"/>
    <mergeCell ref="A19:B19"/>
    <mergeCell ref="C19:G19"/>
    <mergeCell ref="I19:M19"/>
    <mergeCell ref="A20:B20"/>
    <mergeCell ref="C20:G20"/>
    <mergeCell ref="I20:J20"/>
    <mergeCell ref="L20:M20"/>
    <mergeCell ref="A21:B21"/>
    <mergeCell ref="C21:G21"/>
    <mergeCell ref="I21:J21"/>
    <mergeCell ref="L21:M21"/>
    <mergeCell ref="A22:B22"/>
    <mergeCell ref="C22:G22"/>
    <mergeCell ref="I22:J22"/>
    <mergeCell ref="L22:M22"/>
    <mergeCell ref="A23:B23"/>
    <mergeCell ref="C23:G23"/>
    <mergeCell ref="I23:J23"/>
    <mergeCell ref="L23:M23"/>
    <mergeCell ref="A24:B24"/>
    <mergeCell ref="C24:G24"/>
    <mergeCell ref="I24:J24"/>
    <mergeCell ref="L24:M24"/>
    <mergeCell ref="A25:B25"/>
    <mergeCell ref="C25:G25"/>
    <mergeCell ref="I25:J25"/>
    <mergeCell ref="L25:M25"/>
    <mergeCell ref="A26:B26"/>
    <mergeCell ref="C26:G26"/>
    <mergeCell ref="I26:J26"/>
    <mergeCell ref="L26:M26"/>
    <mergeCell ref="A27:B27"/>
    <mergeCell ref="C27:G27"/>
    <mergeCell ref="I27:J27"/>
    <mergeCell ref="L27:M27"/>
    <mergeCell ref="A28:B28"/>
    <mergeCell ref="C28:G28"/>
    <mergeCell ref="I28:J28"/>
    <mergeCell ref="L28:M28"/>
    <mergeCell ref="A29:B29"/>
    <mergeCell ref="C29:G29"/>
    <mergeCell ref="I29:J29"/>
    <mergeCell ref="L29:M29"/>
    <mergeCell ref="A30:B30"/>
    <mergeCell ref="C30:G30"/>
    <mergeCell ref="I30:J30"/>
    <mergeCell ref="L30:M30"/>
    <mergeCell ref="A31:B31"/>
    <mergeCell ref="C31:G31"/>
    <mergeCell ref="I31:J31"/>
    <mergeCell ref="L31:M31"/>
    <mergeCell ref="A32:B32"/>
    <mergeCell ref="C32:G32"/>
    <mergeCell ref="I32:J32"/>
    <mergeCell ref="L32:M32"/>
    <mergeCell ref="A33:B33"/>
    <mergeCell ref="C33:G33"/>
    <mergeCell ref="I33:J33"/>
    <mergeCell ref="L33:M33"/>
    <mergeCell ref="A34:B34"/>
    <mergeCell ref="C34:G34"/>
    <mergeCell ref="I34:J34"/>
    <mergeCell ref="L34:M34"/>
    <mergeCell ref="A35:B35"/>
    <mergeCell ref="C35:G35"/>
    <mergeCell ref="I35:J35"/>
    <mergeCell ref="L35:M35"/>
    <mergeCell ref="A36:B36"/>
    <mergeCell ref="C36:G36"/>
    <mergeCell ref="I36:J36"/>
    <mergeCell ref="L36:M36"/>
    <mergeCell ref="A37:B37"/>
    <mergeCell ref="C37:G37"/>
    <mergeCell ref="I37:J37"/>
    <mergeCell ref="L37:M37"/>
    <mergeCell ref="A38:B38"/>
    <mergeCell ref="C38:G38"/>
    <mergeCell ref="I38:J38"/>
    <mergeCell ref="L38:M38"/>
    <mergeCell ref="A39:B39"/>
    <mergeCell ref="C39:G39"/>
    <mergeCell ref="I39:J39"/>
    <mergeCell ref="L39:M39"/>
    <mergeCell ref="A41:M41"/>
    <mergeCell ref="A42:A44"/>
    <mergeCell ref="B42:C44"/>
    <mergeCell ref="D42:D44"/>
    <mergeCell ref="E42:J42"/>
    <mergeCell ref="K42:K44"/>
    <mergeCell ref="L42:M44"/>
    <mergeCell ref="E43:F43"/>
    <mergeCell ref="G43:H44"/>
    <mergeCell ref="I43:I44"/>
    <mergeCell ref="J43:J44"/>
    <mergeCell ref="B45:C45"/>
    <mergeCell ref="G45:H45"/>
    <mergeCell ref="L45:M45"/>
    <mergeCell ref="B46:C46"/>
    <mergeCell ref="G46:H46"/>
    <mergeCell ref="L46:M46"/>
    <mergeCell ref="B47:C47"/>
    <mergeCell ref="G47:H47"/>
    <mergeCell ref="L47:M47"/>
    <mergeCell ref="B48:C48"/>
    <mergeCell ref="G48:H48"/>
    <mergeCell ref="L48:M48"/>
    <mergeCell ref="B49:C49"/>
    <mergeCell ref="G49:H49"/>
    <mergeCell ref="L49:M49"/>
    <mergeCell ref="B50:C50"/>
    <mergeCell ref="G50:H50"/>
    <mergeCell ref="L50:M50"/>
  </mergeCells>
  <printOptions headings="false" gridLines="false" gridLinesSet="true" horizontalCentered="true" verticalCentered="false"/>
  <pageMargins left="0.7875" right="0.157638888888889" top="0.433333333333333" bottom="0.354166666666667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5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ColWidth="11.47265625" defaultRowHeight="14" zeroHeight="false" outlineLevelRow="0" outlineLevelCol="0"/>
  <cols>
    <col collapsed="false" customWidth="true" hidden="false" outlineLevel="0" max="1" min="1" style="207" width="51"/>
    <col collapsed="false" customWidth="true" hidden="false" outlineLevel="0" max="2" min="2" style="207" width="16.18"/>
    <col collapsed="false" customWidth="true" hidden="false" outlineLevel="0" max="3" min="3" style="207" width="19.54"/>
    <col collapsed="false" customWidth="true" hidden="false" outlineLevel="0" max="4" min="4" style="207" width="17.73"/>
    <col collapsed="false" customWidth="true" hidden="false" outlineLevel="0" max="5" min="5" style="207" width="26.27"/>
    <col collapsed="false" customWidth="false" hidden="false" outlineLevel="0" max="1024" min="6" style="207" width="11.45"/>
  </cols>
  <sheetData>
    <row r="1" customFormat="false" ht="14.5" hidden="false" customHeight="true" outlineLevel="0" collapsed="false">
      <c r="A1" s="31" t="n">
        <v>16</v>
      </c>
      <c r="B1" s="31"/>
      <c r="C1" s="31"/>
      <c r="D1" s="31"/>
      <c r="E1" s="31"/>
    </row>
    <row r="2" customFormat="false" ht="16.5" hidden="false" customHeight="true" outlineLevel="0" collapsed="false">
      <c r="A2" s="75" t="s">
        <v>350</v>
      </c>
      <c r="B2" s="75"/>
      <c r="C2" s="75"/>
      <c r="D2" s="75"/>
      <c r="E2" s="75"/>
      <c r="F2" s="99"/>
      <c r="G2" s="99"/>
    </row>
    <row r="3" customFormat="false" ht="16.5" hidden="false" customHeight="true" outlineLevel="0" collapsed="false">
      <c r="A3" s="75" t="s">
        <v>351</v>
      </c>
      <c r="B3" s="75"/>
      <c r="C3" s="75"/>
      <c r="D3" s="75"/>
      <c r="E3" s="75"/>
      <c r="F3" s="99"/>
      <c r="G3" s="99"/>
    </row>
    <row r="4" customFormat="false" ht="16.5" hidden="false" customHeight="true" outlineLevel="0" collapsed="false">
      <c r="A4" s="99"/>
      <c r="B4" s="99"/>
      <c r="C4" s="99"/>
      <c r="D4" s="99"/>
      <c r="E4" s="99"/>
      <c r="F4" s="99"/>
      <c r="G4" s="99"/>
    </row>
    <row r="5" customFormat="false" ht="15.5" hidden="false" customHeight="false" outlineLevel="0" collapsed="false">
      <c r="A5" s="105" t="s">
        <v>140</v>
      </c>
      <c r="B5" s="105"/>
      <c r="C5" s="105"/>
      <c r="D5" s="105"/>
      <c r="E5" s="105"/>
    </row>
    <row r="6" customFormat="false" ht="15.5" hidden="false" customHeight="false" outlineLevel="0" collapsed="false">
      <c r="A6" s="208" t="s">
        <v>141</v>
      </c>
      <c r="B6" s="208"/>
      <c r="C6" s="208"/>
      <c r="D6" s="208"/>
      <c r="E6" s="208"/>
    </row>
    <row r="8" customFormat="false" ht="22" hidden="false" customHeight="true" outlineLevel="0" collapsed="false">
      <c r="A8" s="209" t="s">
        <v>224</v>
      </c>
      <c r="B8" s="209" t="s">
        <v>352</v>
      </c>
      <c r="C8" s="209" t="s">
        <v>353</v>
      </c>
      <c r="D8" s="209" t="s">
        <v>354</v>
      </c>
      <c r="E8" s="209" t="s">
        <v>355</v>
      </c>
    </row>
    <row r="9" customFormat="false" ht="22" hidden="false" customHeight="true" outlineLevel="0" collapsed="false">
      <c r="A9" s="210" t="s">
        <v>356</v>
      </c>
      <c r="B9" s="103"/>
      <c r="C9" s="103"/>
      <c r="D9" s="103"/>
      <c r="E9" s="103"/>
    </row>
    <row r="10" customFormat="false" ht="15.5" hidden="false" customHeight="false" outlineLevel="0" collapsed="false">
      <c r="A10" s="210" t="s">
        <v>357</v>
      </c>
      <c r="B10" s="103"/>
      <c r="C10" s="103"/>
      <c r="D10" s="103"/>
      <c r="E10" s="103"/>
    </row>
    <row r="11" customFormat="false" ht="15.5" hidden="false" customHeight="false" outlineLevel="0" collapsed="false">
      <c r="A11" s="211" t="s">
        <v>358</v>
      </c>
      <c r="B11" s="103"/>
      <c r="C11" s="103"/>
      <c r="D11" s="103"/>
      <c r="E11" s="103"/>
    </row>
    <row r="12" customFormat="false" ht="15.5" hidden="false" customHeight="false" outlineLevel="0" collapsed="false">
      <c r="A12" s="211" t="s">
        <v>359</v>
      </c>
      <c r="B12" s="103"/>
      <c r="C12" s="103"/>
      <c r="D12" s="103"/>
      <c r="E12" s="103"/>
    </row>
    <row r="13" customFormat="false" ht="15.5" hidden="false" customHeight="false" outlineLevel="0" collapsed="false">
      <c r="A13" s="211" t="s">
        <v>360</v>
      </c>
      <c r="B13" s="103"/>
      <c r="C13" s="103"/>
      <c r="D13" s="103"/>
      <c r="E13" s="103"/>
    </row>
    <row r="14" customFormat="false" ht="15.5" hidden="false" customHeight="false" outlineLevel="0" collapsed="false">
      <c r="A14" s="211" t="s">
        <v>361</v>
      </c>
      <c r="B14" s="103"/>
      <c r="C14" s="103"/>
      <c r="D14" s="103"/>
      <c r="E14" s="103"/>
    </row>
    <row r="15" customFormat="false" ht="15.5" hidden="false" customHeight="false" outlineLevel="0" collapsed="false">
      <c r="A15" s="211" t="s">
        <v>362</v>
      </c>
      <c r="B15" s="103"/>
      <c r="C15" s="103"/>
      <c r="D15" s="103"/>
      <c r="E15" s="103"/>
    </row>
    <row r="16" customFormat="false" ht="15.5" hidden="false" customHeight="false" outlineLevel="0" collapsed="false">
      <c r="A16" s="211" t="s">
        <v>363</v>
      </c>
      <c r="B16" s="103"/>
      <c r="C16" s="103"/>
      <c r="D16" s="103"/>
      <c r="E16" s="103"/>
    </row>
    <row r="17" customFormat="false" ht="15.5" hidden="false" customHeight="false" outlineLevel="0" collapsed="false">
      <c r="A17" s="211" t="s">
        <v>364</v>
      </c>
      <c r="B17" s="103"/>
      <c r="C17" s="103"/>
      <c r="D17" s="103"/>
      <c r="E17" s="103"/>
    </row>
    <row r="18" s="214" customFormat="true" ht="15.5" hidden="false" customHeight="false" outlineLevel="0" collapsed="false">
      <c r="A18" s="212" t="s">
        <v>365</v>
      </c>
      <c r="B18" s="213"/>
      <c r="C18" s="213"/>
      <c r="D18" s="213"/>
      <c r="E18" s="213"/>
    </row>
    <row r="19" customFormat="false" ht="15.5" hidden="false" customHeight="false" outlineLevel="0" collapsed="false">
      <c r="A19" s="210" t="s">
        <v>366</v>
      </c>
      <c r="B19" s="103"/>
      <c r="C19" s="103"/>
      <c r="D19" s="103"/>
      <c r="E19" s="103"/>
    </row>
    <row r="20" customFormat="false" ht="15.5" hidden="false" customHeight="false" outlineLevel="0" collapsed="false">
      <c r="A20" s="215" t="s">
        <v>367</v>
      </c>
      <c r="B20" s="103"/>
      <c r="C20" s="103"/>
      <c r="D20" s="103"/>
      <c r="E20" s="103"/>
    </row>
    <row r="21" customFormat="false" ht="15.5" hidden="false" customHeight="false" outlineLevel="0" collapsed="false">
      <c r="A21" s="211" t="s">
        <v>368</v>
      </c>
      <c r="B21" s="103"/>
      <c r="C21" s="103"/>
      <c r="D21" s="103"/>
      <c r="E21" s="103"/>
    </row>
    <row r="22" customFormat="false" ht="15.5" hidden="false" customHeight="false" outlineLevel="0" collapsed="false">
      <c r="A22" s="211" t="s">
        <v>369</v>
      </c>
      <c r="B22" s="103"/>
      <c r="C22" s="103"/>
      <c r="D22" s="103"/>
      <c r="E22" s="103"/>
    </row>
    <row r="23" customFormat="false" ht="15.5" hidden="false" customHeight="false" outlineLevel="0" collapsed="false">
      <c r="A23" s="211" t="s">
        <v>370</v>
      </c>
      <c r="B23" s="103"/>
      <c r="C23" s="103"/>
      <c r="D23" s="103"/>
      <c r="E23" s="103"/>
    </row>
    <row r="24" customFormat="false" ht="15.5" hidden="false" customHeight="false" outlineLevel="0" collapsed="false">
      <c r="A24" s="211" t="s">
        <v>371</v>
      </c>
      <c r="B24" s="103"/>
      <c r="C24" s="103"/>
      <c r="D24" s="103"/>
      <c r="E24" s="103"/>
    </row>
    <row r="25" customFormat="false" ht="15.5" hidden="false" customHeight="false" outlineLevel="0" collapsed="false">
      <c r="A25" s="215" t="s">
        <v>372</v>
      </c>
      <c r="B25" s="103"/>
      <c r="C25" s="103"/>
      <c r="D25" s="103"/>
      <c r="E25" s="103"/>
    </row>
    <row r="26" customFormat="false" ht="15.5" hidden="false" customHeight="false" outlineLevel="0" collapsed="false">
      <c r="A26" s="211" t="s">
        <v>373</v>
      </c>
      <c r="B26" s="103"/>
      <c r="C26" s="103"/>
      <c r="D26" s="103"/>
      <c r="E26" s="103"/>
    </row>
    <row r="27" customFormat="false" ht="31" hidden="false" customHeight="false" outlineLevel="0" collapsed="false">
      <c r="A27" s="211" t="s">
        <v>374</v>
      </c>
      <c r="B27" s="103"/>
      <c r="C27" s="103"/>
      <c r="D27" s="103"/>
      <c r="E27" s="103"/>
    </row>
    <row r="28" customFormat="false" ht="15.5" hidden="false" customHeight="false" outlineLevel="0" collapsed="false">
      <c r="A28" s="211" t="s">
        <v>375</v>
      </c>
      <c r="B28" s="103"/>
      <c r="C28" s="103"/>
      <c r="D28" s="103"/>
      <c r="E28" s="103"/>
    </row>
    <row r="29" customFormat="false" ht="15.5" hidden="false" customHeight="false" outlineLevel="0" collapsed="false">
      <c r="A29" s="216" t="s">
        <v>376</v>
      </c>
      <c r="B29" s="103"/>
      <c r="C29" s="103"/>
      <c r="D29" s="103"/>
      <c r="E29" s="103"/>
    </row>
    <row r="30" customFormat="false" ht="15.5" hidden="false" customHeight="false" outlineLevel="0" collapsed="false">
      <c r="A30" s="210" t="s">
        <v>377</v>
      </c>
      <c r="B30" s="103"/>
      <c r="C30" s="103"/>
      <c r="D30" s="103"/>
      <c r="E30" s="103"/>
    </row>
    <row r="31" customFormat="false" ht="15.5" hidden="false" customHeight="false" outlineLevel="0" collapsed="false">
      <c r="A31" s="210" t="s">
        <v>378</v>
      </c>
      <c r="B31" s="103"/>
      <c r="C31" s="103"/>
      <c r="D31" s="103"/>
      <c r="E31" s="103"/>
    </row>
    <row r="32" customFormat="false" ht="15.5" hidden="false" customHeight="false" outlineLevel="0" collapsed="false">
      <c r="A32" s="211" t="s">
        <v>379</v>
      </c>
      <c r="B32" s="103"/>
      <c r="C32" s="103"/>
      <c r="D32" s="103"/>
      <c r="E32" s="103"/>
    </row>
    <row r="33" customFormat="false" ht="15.5" hidden="false" customHeight="false" outlineLevel="0" collapsed="false">
      <c r="A33" s="211" t="s">
        <v>380</v>
      </c>
      <c r="B33" s="103"/>
      <c r="C33" s="103"/>
      <c r="D33" s="103"/>
      <c r="E33" s="103"/>
    </row>
    <row r="34" customFormat="false" ht="15.5" hidden="false" customHeight="false" outlineLevel="0" collapsed="false">
      <c r="A34" s="211" t="s">
        <v>381</v>
      </c>
      <c r="B34" s="103"/>
      <c r="C34" s="103"/>
      <c r="D34" s="103"/>
      <c r="E34" s="103"/>
    </row>
    <row r="35" customFormat="false" ht="15.5" hidden="false" customHeight="false" outlineLevel="0" collapsed="false">
      <c r="A35" s="211" t="s">
        <v>382</v>
      </c>
      <c r="B35" s="103"/>
      <c r="C35" s="103"/>
      <c r="D35" s="103"/>
      <c r="E35" s="103"/>
    </row>
    <row r="36" customFormat="false" ht="15.5" hidden="false" customHeight="false" outlineLevel="0" collapsed="false">
      <c r="A36" s="210" t="s">
        <v>383</v>
      </c>
      <c r="B36" s="103"/>
      <c r="C36" s="103"/>
      <c r="D36" s="103"/>
      <c r="E36" s="103"/>
    </row>
    <row r="37" customFormat="false" ht="15.5" hidden="false" customHeight="false" outlineLevel="0" collapsed="false">
      <c r="A37" s="210" t="s">
        <v>384</v>
      </c>
      <c r="B37" s="103"/>
      <c r="C37" s="103"/>
      <c r="D37" s="103"/>
      <c r="E37" s="103"/>
    </row>
    <row r="38" customFormat="false" ht="15.5" hidden="false" customHeight="false" outlineLevel="0" collapsed="false">
      <c r="A38" s="211" t="s">
        <v>385</v>
      </c>
      <c r="B38" s="103"/>
      <c r="C38" s="103"/>
      <c r="D38" s="103"/>
      <c r="E38" s="103"/>
    </row>
    <row r="39" customFormat="false" ht="15.5" hidden="false" customHeight="false" outlineLevel="0" collapsed="false">
      <c r="A39" s="211" t="s">
        <v>386</v>
      </c>
      <c r="B39" s="103"/>
      <c r="C39" s="103"/>
      <c r="D39" s="103"/>
      <c r="E39" s="103"/>
    </row>
    <row r="40" customFormat="false" ht="15.5" hidden="false" customHeight="false" outlineLevel="0" collapsed="false">
      <c r="A40" s="211" t="s">
        <v>387</v>
      </c>
      <c r="B40" s="103"/>
      <c r="C40" s="103"/>
      <c r="D40" s="103"/>
      <c r="E40" s="103"/>
    </row>
    <row r="41" customFormat="false" ht="15.5" hidden="false" customHeight="false" outlineLevel="0" collapsed="false">
      <c r="A41" s="210" t="s">
        <v>388</v>
      </c>
      <c r="B41" s="103"/>
      <c r="C41" s="103"/>
      <c r="D41" s="103"/>
      <c r="E41" s="103"/>
    </row>
    <row r="42" customFormat="false" ht="15.5" hidden="false" customHeight="false" outlineLevel="0" collapsed="false">
      <c r="A42" s="211" t="s">
        <v>389</v>
      </c>
      <c r="B42" s="103"/>
      <c r="C42" s="103"/>
      <c r="D42" s="103"/>
      <c r="E42" s="103"/>
    </row>
    <row r="43" customFormat="false" ht="15.5" hidden="false" customHeight="false" outlineLevel="0" collapsed="false">
      <c r="A43" s="211" t="s">
        <v>390</v>
      </c>
      <c r="B43" s="103"/>
      <c r="C43" s="103"/>
      <c r="D43" s="103"/>
      <c r="E43" s="103"/>
    </row>
    <row r="44" customFormat="false" ht="15.5" hidden="false" customHeight="false" outlineLevel="0" collapsed="false">
      <c r="A44" s="211" t="s">
        <v>391</v>
      </c>
      <c r="B44" s="103"/>
      <c r="C44" s="103"/>
      <c r="D44" s="103"/>
      <c r="E44" s="103"/>
    </row>
    <row r="45" customFormat="false" ht="15.5" hidden="false" customHeight="false" outlineLevel="0" collapsed="false">
      <c r="A45" s="210" t="s">
        <v>392</v>
      </c>
      <c r="B45" s="103"/>
      <c r="C45" s="103"/>
      <c r="D45" s="103"/>
      <c r="E45" s="103"/>
    </row>
    <row r="46" customFormat="false" ht="15.5" hidden="false" customHeight="false" outlineLevel="0" collapsed="false">
      <c r="A46" s="210" t="s">
        <v>393</v>
      </c>
      <c r="B46" s="103"/>
      <c r="C46" s="103"/>
      <c r="D46" s="103"/>
      <c r="E46" s="103"/>
    </row>
    <row r="47" customFormat="false" ht="15.5" hidden="false" customHeight="false" outlineLevel="0" collapsed="false">
      <c r="A47" s="210" t="s">
        <v>394</v>
      </c>
      <c r="B47" s="103"/>
      <c r="C47" s="103"/>
      <c r="D47" s="103"/>
      <c r="E47" s="103"/>
    </row>
    <row r="48" customFormat="false" ht="15.5" hidden="false" customHeight="false" outlineLevel="0" collapsed="false">
      <c r="A48" s="210" t="s">
        <v>395</v>
      </c>
      <c r="B48" s="103"/>
      <c r="C48" s="103"/>
      <c r="D48" s="103"/>
      <c r="E48" s="103"/>
    </row>
    <row r="49" customFormat="false" ht="15.5" hidden="false" customHeight="false" outlineLevel="0" collapsed="false">
      <c r="A49" s="210" t="s">
        <v>396</v>
      </c>
      <c r="B49" s="103"/>
      <c r="C49" s="103"/>
      <c r="D49" s="103"/>
      <c r="E49" s="103"/>
    </row>
    <row r="50" customFormat="false" ht="15.5" hidden="false" customHeight="false" outlineLevel="0" collapsed="false">
      <c r="A50" s="210" t="s">
        <v>397</v>
      </c>
      <c r="B50" s="103"/>
      <c r="C50" s="103"/>
      <c r="D50" s="103"/>
      <c r="E50" s="103"/>
    </row>
    <row r="51" customFormat="false" ht="15.5" hidden="false" customHeight="false" outlineLevel="0" collapsed="false">
      <c r="A51" s="210" t="s">
        <v>398</v>
      </c>
      <c r="B51" s="103"/>
      <c r="C51" s="103"/>
      <c r="D51" s="103"/>
      <c r="E51" s="103"/>
    </row>
    <row r="52" customFormat="false" ht="15.5" hidden="false" customHeight="false" outlineLevel="0" collapsed="false">
      <c r="A52" s="210"/>
      <c r="B52" s="103"/>
      <c r="C52" s="103"/>
      <c r="D52" s="103"/>
      <c r="E52" s="103"/>
    </row>
    <row r="53" customFormat="false" ht="15.5" hidden="false" customHeight="false" outlineLevel="0" collapsed="false">
      <c r="A53" s="210"/>
      <c r="B53" s="103"/>
      <c r="C53" s="103"/>
      <c r="D53" s="103"/>
      <c r="E53" s="103"/>
    </row>
    <row r="54" customFormat="false" ht="15.5" hidden="false" customHeight="false" outlineLevel="0" collapsed="false">
      <c r="A54" s="209" t="s">
        <v>327</v>
      </c>
      <c r="B54" s="217"/>
      <c r="C54" s="217"/>
      <c r="D54" s="217"/>
      <c r="E54" s="217"/>
    </row>
    <row r="55" customFormat="false" ht="14" hidden="false" customHeight="false" outlineLevel="0" collapsed="false">
      <c r="A55" s="218" t="s">
        <v>399</v>
      </c>
    </row>
    <row r="56" customFormat="false" ht="18.75" hidden="false" customHeight="true" outlineLevel="0" collapsed="false">
      <c r="A56" s="219" t="s">
        <v>400</v>
      </c>
    </row>
    <row r="57" customFormat="false" ht="20.25" hidden="false" customHeight="true" outlineLevel="0" collapsed="false">
      <c r="A57" s="220" t="s">
        <v>401</v>
      </c>
      <c r="B57" s="220"/>
      <c r="C57" s="220"/>
      <c r="D57" s="220"/>
      <c r="E57" s="220"/>
    </row>
    <row r="58" customFormat="false" ht="19.5" hidden="false" customHeight="true" outlineLevel="0" collapsed="false">
      <c r="A58" s="220" t="s">
        <v>402</v>
      </c>
      <c r="B58" s="220"/>
      <c r="C58" s="220"/>
      <c r="D58" s="220"/>
      <c r="E58" s="220"/>
    </row>
  </sheetData>
  <mergeCells count="7">
    <mergeCell ref="A1:E1"/>
    <mergeCell ref="A2:E2"/>
    <mergeCell ref="A3:E3"/>
    <mergeCell ref="A5:E5"/>
    <mergeCell ref="A6:E6"/>
    <mergeCell ref="A57:E57"/>
    <mergeCell ref="A58:E58"/>
  </mergeCells>
  <printOptions headings="false" gridLines="false" gridLinesSet="true" horizontalCentered="true" verticalCentered="false"/>
  <pageMargins left="0.7875" right="0.236111111111111" top="0.39375" bottom="0.747916666666667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L5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ColWidth="11.47265625" defaultRowHeight="14" zeroHeight="false" outlineLevelRow="0" outlineLevelCol="0"/>
  <cols>
    <col collapsed="false" customWidth="false" hidden="false" outlineLevel="0" max="6" min="1" style="45" width="11.45"/>
    <col collapsed="false" customWidth="true" hidden="false" outlineLevel="0" max="7" min="7" style="45" width="10.54"/>
    <col collapsed="false" customWidth="true" hidden="true" outlineLevel="0" max="8" min="8" style="45" width="1.54"/>
    <col collapsed="false" customWidth="true" hidden="true" outlineLevel="0" max="9" min="9" style="45" width="11.52"/>
    <col collapsed="false" customWidth="true" hidden="false" outlineLevel="0" max="10" min="10" style="45" width="4.45"/>
    <col collapsed="false" customWidth="true" hidden="false" outlineLevel="0" max="11" min="11" style="45" width="1.46"/>
    <col collapsed="false" customWidth="true" hidden="false" outlineLevel="0" max="12" min="12" style="45" width="13.45"/>
    <col collapsed="false" customWidth="false" hidden="false" outlineLevel="0" max="1024" min="13" style="45" width="11.45"/>
  </cols>
  <sheetData>
    <row r="1" customFormat="false" ht="14.5" hidden="false" customHeight="true" outlineLevel="0" collapsed="false">
      <c r="A1" s="221" t="n">
        <v>17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</row>
    <row r="2" customFormat="false" ht="11.25" hidden="false" customHeight="true" outlineLevel="0" collapsed="false">
      <c r="A2" s="75" t="s">
        <v>403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customFormat="false" ht="11.25" hidden="false" customHeight="true" outlineLevel="0" collapsed="false">
      <c r="A3" s="75" t="s">
        <v>404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</row>
    <row r="4" customFormat="false" ht="11.25" hidden="false" customHeight="true" outlineLevel="0" collapsed="false"/>
    <row r="5" customFormat="false" ht="16.5" hidden="false" customHeight="true" outlineLevel="0" collapsed="false">
      <c r="A5" s="105" t="s">
        <v>142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</row>
    <row r="6" customFormat="false" ht="14.15" hidden="false" customHeight="true" outlineLevel="0" collapsed="false">
      <c r="A6" s="105" t="s">
        <v>143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</row>
    <row r="7" customFormat="false" ht="6.75" hidden="false" customHeight="true" outlineLevel="0" collapsed="false"/>
    <row r="8" customFormat="false" ht="4.5" hidden="false" customHeight="true" outlineLevel="0" collapsed="false"/>
    <row r="9" customFormat="false" ht="26.5" hidden="false" customHeight="true" outlineLevel="0" collapsed="false">
      <c r="A9" s="155"/>
      <c r="B9" s="155"/>
      <c r="C9" s="155"/>
      <c r="D9" s="155"/>
      <c r="E9" s="155"/>
      <c r="F9" s="155"/>
      <c r="G9" s="155"/>
      <c r="H9" s="155"/>
      <c r="I9" s="155"/>
      <c r="J9" s="222" t="s">
        <v>405</v>
      </c>
      <c r="K9" s="222"/>
      <c r="L9" s="155" t="s">
        <v>406</v>
      </c>
    </row>
    <row r="10" customFormat="false" ht="19" hidden="false" customHeight="true" outlineLevel="0" collapsed="false">
      <c r="A10" s="223" t="s">
        <v>407</v>
      </c>
      <c r="B10" s="155" t="s">
        <v>408</v>
      </c>
      <c r="C10" s="155"/>
      <c r="D10" s="155"/>
      <c r="E10" s="155"/>
      <c r="F10" s="155"/>
      <c r="G10" s="155"/>
      <c r="H10" s="155"/>
      <c r="I10" s="155"/>
      <c r="J10" s="224" t="n">
        <v>1</v>
      </c>
      <c r="K10" s="224"/>
      <c r="L10" s="155"/>
    </row>
    <row r="11" customFormat="false" ht="25" hidden="false" customHeight="true" outlineLevel="0" collapsed="false">
      <c r="A11" s="223"/>
      <c r="B11" s="155" t="s">
        <v>409</v>
      </c>
      <c r="C11" s="155"/>
      <c r="D11" s="155"/>
      <c r="E11" s="155"/>
      <c r="F11" s="155"/>
      <c r="G11" s="155"/>
      <c r="H11" s="155"/>
      <c r="I11" s="155"/>
      <c r="J11" s="224" t="n">
        <v>2</v>
      </c>
      <c r="K11" s="224"/>
      <c r="L11" s="155" t="n">
        <v>0</v>
      </c>
    </row>
    <row r="12" customFormat="false" ht="13" hidden="false" customHeight="true" outlineLevel="0" collapsed="false">
      <c r="A12" s="224"/>
      <c r="B12" s="155"/>
      <c r="C12" s="155"/>
      <c r="D12" s="155"/>
      <c r="E12" s="155"/>
      <c r="F12" s="155"/>
      <c r="G12" s="155"/>
      <c r="H12" s="155"/>
      <c r="I12" s="155"/>
      <c r="J12" s="224"/>
      <c r="K12" s="224"/>
      <c r="L12" s="155"/>
    </row>
    <row r="13" customFormat="false" ht="14.15" hidden="false" customHeight="true" outlineLevel="0" collapsed="false">
      <c r="A13" s="222" t="s">
        <v>410</v>
      </c>
      <c r="B13" s="225" t="s">
        <v>411</v>
      </c>
      <c r="C13" s="225"/>
      <c r="D13" s="225"/>
      <c r="E13" s="225"/>
      <c r="F13" s="225"/>
      <c r="G13" s="225"/>
      <c r="H13" s="225"/>
      <c r="I13" s="225"/>
      <c r="J13" s="224" t="n">
        <v>3</v>
      </c>
      <c r="K13" s="224"/>
      <c r="L13" s="155"/>
    </row>
    <row r="14" customFormat="false" ht="14.15" hidden="false" customHeight="true" outlineLevel="0" collapsed="false">
      <c r="A14" s="222"/>
      <c r="B14" s="225" t="s">
        <v>412</v>
      </c>
      <c r="C14" s="225"/>
      <c r="D14" s="225"/>
      <c r="E14" s="225"/>
      <c r="F14" s="225"/>
      <c r="G14" s="225"/>
      <c r="H14" s="225"/>
      <c r="I14" s="225"/>
      <c r="J14" s="224" t="n">
        <v>4</v>
      </c>
      <c r="K14" s="224"/>
      <c r="L14" s="155"/>
    </row>
    <row r="15" customFormat="false" ht="14.15" hidden="false" customHeight="true" outlineLevel="0" collapsed="false">
      <c r="A15" s="222"/>
      <c r="B15" s="225" t="s">
        <v>413</v>
      </c>
      <c r="C15" s="225"/>
      <c r="D15" s="225"/>
      <c r="E15" s="225"/>
      <c r="F15" s="225"/>
      <c r="G15" s="225"/>
      <c r="H15" s="225"/>
      <c r="I15" s="225"/>
      <c r="J15" s="224" t="n">
        <v>5</v>
      </c>
      <c r="K15" s="224"/>
      <c r="L15" s="155"/>
    </row>
    <row r="16" customFormat="false" ht="14.15" hidden="false" customHeight="true" outlineLevel="0" collapsed="false">
      <c r="A16" s="222"/>
      <c r="B16" s="225" t="s">
        <v>414</v>
      </c>
      <c r="C16" s="225"/>
      <c r="D16" s="225"/>
      <c r="E16" s="225"/>
      <c r="F16" s="225"/>
      <c r="G16" s="225"/>
      <c r="H16" s="225"/>
      <c r="I16" s="225"/>
      <c r="J16" s="224" t="n">
        <v>6</v>
      </c>
      <c r="K16" s="224"/>
      <c r="L16" s="155"/>
    </row>
    <row r="17" customFormat="false" ht="14.15" hidden="false" customHeight="true" outlineLevel="0" collapsed="false">
      <c r="A17" s="222"/>
      <c r="B17" s="225" t="s">
        <v>415</v>
      </c>
      <c r="C17" s="225"/>
      <c r="D17" s="225"/>
      <c r="E17" s="225"/>
      <c r="F17" s="225"/>
      <c r="G17" s="225"/>
      <c r="H17" s="225"/>
      <c r="I17" s="225"/>
      <c r="J17" s="224" t="n">
        <v>7</v>
      </c>
      <c r="K17" s="224"/>
      <c r="L17" s="155"/>
    </row>
    <row r="18" customFormat="false" ht="14.15" hidden="false" customHeight="true" outlineLevel="0" collapsed="false">
      <c r="A18" s="222"/>
      <c r="B18" s="225" t="s">
        <v>416</v>
      </c>
      <c r="C18" s="225"/>
      <c r="D18" s="225"/>
      <c r="E18" s="225"/>
      <c r="F18" s="225"/>
      <c r="G18" s="225"/>
      <c r="H18" s="225"/>
      <c r="I18" s="225"/>
      <c r="J18" s="224" t="n">
        <v>8</v>
      </c>
      <c r="K18" s="224"/>
      <c r="L18" s="155"/>
    </row>
    <row r="19" customFormat="false" ht="14.15" hidden="false" customHeight="true" outlineLevel="0" collapsed="false">
      <c r="A19" s="222"/>
      <c r="B19" s="225" t="s">
        <v>417</v>
      </c>
      <c r="C19" s="225"/>
      <c r="D19" s="225"/>
      <c r="E19" s="225"/>
      <c r="F19" s="225"/>
      <c r="G19" s="225"/>
      <c r="H19" s="225"/>
      <c r="I19" s="225"/>
      <c r="J19" s="224" t="n">
        <v>9</v>
      </c>
      <c r="K19" s="224"/>
      <c r="L19" s="155"/>
    </row>
    <row r="20" customFormat="false" ht="14.15" hidden="false" customHeight="true" outlineLevel="0" collapsed="false">
      <c r="A20" s="222"/>
      <c r="B20" s="226" t="s">
        <v>418</v>
      </c>
      <c r="C20" s="226"/>
      <c r="D20" s="226"/>
      <c r="E20" s="226"/>
      <c r="F20" s="226"/>
      <c r="G20" s="226"/>
      <c r="H20" s="226"/>
      <c r="I20" s="226"/>
      <c r="J20" s="224" t="n">
        <v>10</v>
      </c>
      <c r="K20" s="224"/>
      <c r="L20" s="155"/>
    </row>
    <row r="21" customFormat="false" ht="14.15" hidden="false" customHeight="true" outlineLevel="0" collapsed="false">
      <c r="A21" s="222"/>
      <c r="B21" s="226" t="s">
        <v>419</v>
      </c>
      <c r="C21" s="226"/>
      <c r="D21" s="226"/>
      <c r="E21" s="226"/>
      <c r="F21" s="226"/>
      <c r="G21" s="226"/>
      <c r="H21" s="226"/>
      <c r="I21" s="226"/>
      <c r="J21" s="224" t="n">
        <v>11</v>
      </c>
      <c r="K21" s="224"/>
      <c r="L21" s="155"/>
    </row>
    <row r="22" customFormat="false" ht="14.15" hidden="false" customHeight="true" outlineLevel="0" collapsed="false">
      <c r="A22" s="222"/>
      <c r="B22" s="226" t="s">
        <v>420</v>
      </c>
      <c r="C22" s="226"/>
      <c r="D22" s="226"/>
      <c r="E22" s="226"/>
      <c r="F22" s="226"/>
      <c r="G22" s="226"/>
      <c r="H22" s="226"/>
      <c r="I22" s="226"/>
      <c r="J22" s="224" t="n">
        <v>12</v>
      </c>
      <c r="K22" s="224"/>
      <c r="L22" s="155"/>
    </row>
    <row r="23" customFormat="false" ht="14.15" hidden="false" customHeight="true" outlineLevel="0" collapsed="false">
      <c r="A23" s="222"/>
      <c r="B23" s="226" t="s">
        <v>421</v>
      </c>
      <c r="C23" s="226"/>
      <c r="D23" s="226"/>
      <c r="E23" s="226"/>
      <c r="F23" s="226"/>
      <c r="G23" s="226"/>
      <c r="H23" s="226"/>
      <c r="I23" s="226"/>
      <c r="J23" s="224"/>
      <c r="K23" s="224"/>
      <c r="L23" s="155"/>
    </row>
    <row r="24" customFormat="false" ht="14.15" hidden="false" customHeight="true" outlineLevel="0" collapsed="false">
      <c r="A24" s="222"/>
      <c r="B24" s="226" t="s">
        <v>422</v>
      </c>
      <c r="C24" s="226"/>
      <c r="D24" s="226"/>
      <c r="E24" s="226"/>
      <c r="F24" s="226"/>
      <c r="G24" s="226"/>
      <c r="H24" s="226"/>
      <c r="I24" s="226"/>
      <c r="J24" s="224" t="n">
        <v>1</v>
      </c>
      <c r="K24" s="224"/>
      <c r="L24" s="155"/>
    </row>
    <row r="25" customFormat="false" ht="14.15" hidden="false" customHeight="true" outlineLevel="0" collapsed="false">
      <c r="A25" s="222"/>
      <c r="B25" s="226" t="s">
        <v>423</v>
      </c>
      <c r="C25" s="226"/>
      <c r="D25" s="226"/>
      <c r="E25" s="226"/>
      <c r="F25" s="226"/>
      <c r="G25" s="226"/>
      <c r="H25" s="226"/>
      <c r="I25" s="226"/>
      <c r="J25" s="224" t="n">
        <v>2</v>
      </c>
      <c r="K25" s="224"/>
      <c r="L25" s="155" t="n">
        <v>0</v>
      </c>
    </row>
    <row r="26" customFormat="false" ht="14.15" hidden="false" customHeight="true" outlineLevel="0" collapsed="false">
      <c r="A26" s="155"/>
      <c r="B26" s="226"/>
      <c r="C26" s="226"/>
      <c r="D26" s="226"/>
      <c r="E26" s="226"/>
      <c r="F26" s="226"/>
      <c r="G26" s="226"/>
      <c r="H26" s="226"/>
      <c r="I26" s="226"/>
      <c r="J26" s="224"/>
      <c r="K26" s="224"/>
      <c r="L26" s="155"/>
    </row>
    <row r="27" customFormat="false" ht="14.15" hidden="false" customHeight="true" outlineLevel="0" collapsed="false">
      <c r="A27" s="155"/>
      <c r="B27" s="225" t="s">
        <v>424</v>
      </c>
      <c r="C27" s="225"/>
      <c r="D27" s="225"/>
      <c r="E27" s="225"/>
      <c r="F27" s="225"/>
      <c r="G27" s="225"/>
      <c r="H27" s="225"/>
      <c r="I27" s="225"/>
      <c r="J27" s="224" t="n">
        <v>16</v>
      </c>
      <c r="K27" s="224"/>
      <c r="L27" s="155"/>
    </row>
    <row r="28" customFormat="false" ht="14.15" hidden="false" customHeight="true" outlineLevel="0" collapsed="false">
      <c r="A28" s="155"/>
      <c r="B28" s="225" t="s">
        <v>425</v>
      </c>
      <c r="C28" s="225"/>
      <c r="D28" s="225"/>
      <c r="E28" s="225"/>
      <c r="F28" s="225"/>
      <c r="G28" s="225"/>
      <c r="H28" s="225"/>
      <c r="I28" s="225"/>
      <c r="J28" s="224" t="n">
        <v>17</v>
      </c>
      <c r="K28" s="224"/>
      <c r="L28" s="155"/>
    </row>
    <row r="29" customFormat="false" ht="14.15" hidden="false" customHeight="true" outlineLevel="0" collapsed="false">
      <c r="A29" s="155"/>
      <c r="B29" s="226"/>
      <c r="C29" s="226"/>
      <c r="D29" s="226"/>
      <c r="E29" s="226"/>
      <c r="F29" s="226"/>
      <c r="G29" s="226"/>
      <c r="H29" s="226"/>
      <c r="I29" s="226"/>
      <c r="J29" s="224"/>
      <c r="K29" s="224"/>
      <c r="L29" s="155"/>
    </row>
    <row r="30" customFormat="false" ht="14.15" hidden="false" customHeight="true" outlineLevel="0" collapsed="false">
      <c r="A30" s="222" t="s">
        <v>426</v>
      </c>
      <c r="B30" s="225" t="s">
        <v>427</v>
      </c>
      <c r="C30" s="225"/>
      <c r="D30" s="225"/>
      <c r="E30" s="225"/>
      <c r="F30" s="225"/>
      <c r="G30" s="225"/>
      <c r="H30" s="225"/>
      <c r="I30" s="225"/>
      <c r="J30" s="224" t="n">
        <v>18</v>
      </c>
      <c r="K30" s="224"/>
      <c r="L30" s="155"/>
    </row>
    <row r="31" customFormat="false" ht="14.15" hidden="false" customHeight="true" outlineLevel="0" collapsed="false">
      <c r="A31" s="222"/>
      <c r="B31" s="225" t="s">
        <v>428</v>
      </c>
      <c r="C31" s="225"/>
      <c r="D31" s="225"/>
      <c r="E31" s="225"/>
      <c r="F31" s="225"/>
      <c r="G31" s="225"/>
      <c r="H31" s="225"/>
      <c r="I31" s="225"/>
      <c r="J31" s="224" t="n">
        <v>19</v>
      </c>
      <c r="K31" s="224"/>
      <c r="L31" s="155"/>
    </row>
    <row r="32" customFormat="false" ht="14.15" hidden="false" customHeight="true" outlineLevel="0" collapsed="false">
      <c r="A32" s="222"/>
      <c r="B32" s="225" t="s">
        <v>429</v>
      </c>
      <c r="C32" s="225"/>
      <c r="D32" s="225"/>
      <c r="E32" s="225"/>
      <c r="F32" s="225"/>
      <c r="G32" s="225"/>
      <c r="H32" s="225"/>
      <c r="I32" s="225"/>
      <c r="J32" s="224" t="n">
        <v>20</v>
      </c>
      <c r="K32" s="224"/>
      <c r="L32" s="155"/>
    </row>
    <row r="33" customFormat="false" ht="14.15" hidden="false" customHeight="true" outlineLevel="0" collapsed="false">
      <c r="A33" s="222"/>
      <c r="B33" s="225" t="s">
        <v>430</v>
      </c>
      <c r="C33" s="225"/>
      <c r="D33" s="225"/>
      <c r="E33" s="225"/>
      <c r="F33" s="225"/>
      <c r="G33" s="225"/>
      <c r="H33" s="225"/>
      <c r="I33" s="225"/>
      <c r="J33" s="224" t="n">
        <v>21</v>
      </c>
      <c r="K33" s="224"/>
      <c r="L33" s="155"/>
    </row>
    <row r="34" customFormat="false" ht="14.15" hidden="false" customHeight="true" outlineLevel="0" collapsed="false">
      <c r="A34" s="222"/>
      <c r="B34" s="225" t="s">
        <v>431</v>
      </c>
      <c r="C34" s="225"/>
      <c r="D34" s="225"/>
      <c r="E34" s="225"/>
      <c r="F34" s="225"/>
      <c r="G34" s="225"/>
      <c r="H34" s="225"/>
      <c r="I34" s="225"/>
      <c r="J34" s="224" t="n">
        <v>22</v>
      </c>
      <c r="K34" s="224"/>
      <c r="L34" s="155"/>
    </row>
    <row r="35" customFormat="false" ht="14.15" hidden="false" customHeight="true" outlineLevel="0" collapsed="false">
      <c r="A35" s="222"/>
      <c r="B35" s="225" t="s">
        <v>432</v>
      </c>
      <c r="C35" s="225"/>
      <c r="D35" s="225"/>
      <c r="E35" s="225"/>
      <c r="F35" s="225"/>
      <c r="G35" s="225"/>
      <c r="H35" s="225"/>
      <c r="I35" s="225"/>
      <c r="J35" s="224" t="n">
        <v>23</v>
      </c>
      <c r="K35" s="224"/>
      <c r="L35" s="155"/>
    </row>
    <row r="36" customFormat="false" ht="14.15" hidden="false" customHeight="true" outlineLevel="0" collapsed="false">
      <c r="A36" s="222"/>
      <c r="B36" s="225" t="s">
        <v>420</v>
      </c>
      <c r="C36" s="226"/>
      <c r="D36" s="226"/>
      <c r="E36" s="226"/>
      <c r="F36" s="226"/>
      <c r="G36" s="226"/>
      <c r="H36" s="226"/>
      <c r="I36" s="226"/>
      <c r="J36" s="224" t="n">
        <v>24</v>
      </c>
      <c r="K36" s="224"/>
      <c r="L36" s="155"/>
    </row>
    <row r="37" customFormat="false" ht="14.15" hidden="false" customHeight="true" outlineLevel="0" collapsed="false">
      <c r="A37" s="222"/>
      <c r="B37" s="225" t="s">
        <v>421</v>
      </c>
      <c r="C37" s="226"/>
      <c r="D37" s="226"/>
      <c r="E37" s="226"/>
      <c r="F37" s="226"/>
      <c r="G37" s="226"/>
      <c r="H37" s="226"/>
      <c r="I37" s="226"/>
      <c r="J37" s="224" t="n">
        <v>25</v>
      </c>
      <c r="K37" s="224"/>
      <c r="L37" s="155"/>
    </row>
    <row r="38" customFormat="false" ht="14.15" hidden="false" customHeight="true" outlineLevel="0" collapsed="false">
      <c r="A38" s="222"/>
      <c r="B38" s="225" t="s">
        <v>422</v>
      </c>
      <c r="C38" s="226"/>
      <c r="D38" s="226"/>
      <c r="E38" s="226"/>
      <c r="F38" s="226"/>
      <c r="G38" s="226"/>
      <c r="H38" s="226"/>
      <c r="I38" s="226"/>
      <c r="J38" s="224" t="n">
        <v>26</v>
      </c>
      <c r="K38" s="224"/>
      <c r="L38" s="155"/>
    </row>
    <row r="39" customFormat="false" ht="14.15" hidden="false" customHeight="true" outlineLevel="0" collapsed="false">
      <c r="A39" s="222"/>
      <c r="B39" s="225" t="s">
        <v>433</v>
      </c>
      <c r="C39" s="225"/>
      <c r="D39" s="225"/>
      <c r="E39" s="225"/>
      <c r="F39" s="225"/>
      <c r="G39" s="225"/>
      <c r="H39" s="225"/>
      <c r="I39" s="225"/>
      <c r="J39" s="224" t="n">
        <v>27</v>
      </c>
      <c r="K39" s="224"/>
      <c r="L39" s="155"/>
    </row>
    <row r="40" customFormat="false" ht="14.15" hidden="false" customHeight="true" outlineLevel="0" collapsed="false">
      <c r="A40" s="155"/>
      <c r="B40" s="226"/>
      <c r="C40" s="226"/>
      <c r="D40" s="226"/>
      <c r="E40" s="226"/>
      <c r="F40" s="226"/>
      <c r="G40" s="226"/>
      <c r="H40" s="226"/>
      <c r="I40" s="226"/>
      <c r="J40" s="155"/>
      <c r="K40" s="155"/>
      <c r="L40" s="155"/>
    </row>
    <row r="41" customFormat="false" ht="14.15" hidden="false" customHeight="true" outlineLevel="0" collapsed="false">
      <c r="A41" s="222" t="s">
        <v>434</v>
      </c>
      <c r="B41" s="155" t="s">
        <v>174</v>
      </c>
      <c r="C41" s="155"/>
      <c r="D41" s="155"/>
      <c r="E41" s="155" t="s">
        <v>435</v>
      </c>
      <c r="F41" s="155" t="s">
        <v>436</v>
      </c>
      <c r="G41" s="155"/>
      <c r="H41" s="155"/>
      <c r="I41" s="155"/>
      <c r="J41" s="226" t="s">
        <v>437</v>
      </c>
      <c r="K41" s="226"/>
      <c r="L41" s="225" t="s">
        <v>438</v>
      </c>
    </row>
    <row r="42" customFormat="false" ht="36.75" hidden="false" customHeight="true" outlineLevel="0" collapsed="false">
      <c r="A42" s="222"/>
      <c r="B42" s="224" t="s">
        <v>439</v>
      </c>
      <c r="C42" s="224"/>
      <c r="D42" s="227" t="s">
        <v>440</v>
      </c>
      <c r="E42" s="225" t="n">
        <v>30</v>
      </c>
      <c r="F42" s="226" t="n">
        <v>0</v>
      </c>
      <c r="G42" s="226"/>
      <c r="H42" s="226"/>
      <c r="I42" s="226"/>
      <c r="J42" s="228" t="n">
        <v>0.02</v>
      </c>
      <c r="K42" s="228"/>
      <c r="L42" s="155" t="n">
        <v>0</v>
      </c>
    </row>
    <row r="43" customFormat="false" ht="14.15" hidden="false" customHeight="true" outlineLevel="0" collapsed="false">
      <c r="A43" s="222"/>
      <c r="B43" s="224" t="s">
        <v>441</v>
      </c>
      <c r="C43" s="224"/>
      <c r="D43" s="224"/>
      <c r="E43" s="225" t="n">
        <v>31</v>
      </c>
      <c r="F43" s="226" t="n">
        <v>0</v>
      </c>
      <c r="G43" s="226"/>
      <c r="H43" s="226"/>
      <c r="I43" s="226"/>
      <c r="J43" s="228" t="n">
        <v>0.3</v>
      </c>
      <c r="K43" s="228"/>
      <c r="L43" s="155" t="n">
        <v>0</v>
      </c>
    </row>
    <row r="44" customFormat="false" ht="14.15" hidden="false" customHeight="true" outlineLevel="0" collapsed="false">
      <c r="A44" s="222"/>
      <c r="B44" s="224" t="s">
        <v>442</v>
      </c>
      <c r="C44" s="224"/>
      <c r="D44" s="224"/>
      <c r="E44" s="225" t="n">
        <v>32</v>
      </c>
      <c r="F44" s="226"/>
      <c r="G44" s="226"/>
      <c r="H44" s="226"/>
      <c r="I44" s="226"/>
      <c r="J44" s="228" t="n">
        <v>0.22</v>
      </c>
      <c r="K44" s="228"/>
      <c r="L44" s="155" t="n">
        <v>0</v>
      </c>
    </row>
    <row r="45" customFormat="false" ht="14.15" hidden="false" customHeight="true" outlineLevel="0" collapsed="false">
      <c r="A45" s="222"/>
      <c r="B45" s="155"/>
      <c r="C45" s="155"/>
      <c r="D45" s="155"/>
      <c r="E45" s="229" t="n">
        <v>33</v>
      </c>
      <c r="F45" s="229"/>
      <c r="G45" s="229"/>
      <c r="H45" s="155"/>
      <c r="I45" s="155" t="n">
        <v>0</v>
      </c>
      <c r="J45" s="155"/>
      <c r="K45" s="155"/>
      <c r="L45" s="155"/>
    </row>
    <row r="46" customFormat="false" ht="14.15" hidden="false" customHeight="true" outlineLevel="0" collapsed="false">
      <c r="A46" s="222"/>
      <c r="B46" s="224" t="s">
        <v>443</v>
      </c>
      <c r="C46" s="224"/>
      <c r="D46" s="224"/>
      <c r="E46" s="225" t="n">
        <v>34</v>
      </c>
      <c r="F46" s="225"/>
      <c r="G46" s="226"/>
      <c r="H46" s="226"/>
      <c r="I46" s="226"/>
      <c r="J46" s="228" t="n">
        <v>0.11</v>
      </c>
      <c r="K46" s="228"/>
      <c r="L46" s="155" t="n">
        <v>0</v>
      </c>
    </row>
    <row r="47" customFormat="false" ht="14.15" hidden="false" customHeight="true" outlineLevel="0" collapsed="false">
      <c r="A47" s="222"/>
      <c r="B47" s="155"/>
      <c r="C47" s="155"/>
      <c r="D47" s="155"/>
      <c r="E47" s="225" t="n">
        <v>35</v>
      </c>
      <c r="F47" s="225"/>
      <c r="G47" s="226"/>
      <c r="H47" s="226"/>
      <c r="I47" s="226"/>
      <c r="J47" s="155"/>
      <c r="K47" s="155"/>
      <c r="L47" s="155" t="n">
        <v>0</v>
      </c>
    </row>
    <row r="48" customFormat="false" ht="14.15" hidden="false" customHeight="true" outlineLevel="0" collapsed="false">
      <c r="A48" s="222"/>
      <c r="B48" s="155"/>
      <c r="C48" s="155"/>
      <c r="D48" s="155"/>
      <c r="E48" s="225" t="n">
        <v>36</v>
      </c>
      <c r="F48" s="225"/>
      <c r="G48" s="226"/>
      <c r="H48" s="226"/>
      <c r="I48" s="226"/>
      <c r="J48" s="155"/>
      <c r="K48" s="155"/>
      <c r="L48" s="155" t="n">
        <v>0</v>
      </c>
    </row>
    <row r="49" customFormat="false" ht="14.15" hidden="false" customHeight="true" outlineLevel="0" collapsed="false">
      <c r="A49" s="222"/>
      <c r="B49" s="224" t="s">
        <v>444</v>
      </c>
      <c r="C49" s="224"/>
      <c r="D49" s="224"/>
      <c r="E49" s="225" t="n">
        <v>37</v>
      </c>
      <c r="F49" s="225"/>
      <c r="G49" s="226"/>
      <c r="H49" s="226"/>
      <c r="I49" s="226"/>
      <c r="J49" s="155"/>
      <c r="K49" s="155"/>
      <c r="L49" s="155" t="n">
        <v>0</v>
      </c>
    </row>
    <row r="50" customFormat="false" ht="14.15" hidden="false" customHeight="true" outlineLevel="0" collapsed="false">
      <c r="A50" s="222"/>
      <c r="B50" s="155" t="s">
        <v>445</v>
      </c>
      <c r="C50" s="155"/>
      <c r="D50" s="155"/>
      <c r="E50" s="225" t="n">
        <v>38</v>
      </c>
      <c r="F50" s="225"/>
      <c r="G50" s="226"/>
      <c r="H50" s="226"/>
      <c r="I50" s="226"/>
      <c r="J50" s="228" t="n">
        <v>0.15</v>
      </c>
      <c r="K50" s="228"/>
      <c r="L50" s="155" t="n">
        <v>0</v>
      </c>
    </row>
    <row r="51" customFormat="false" ht="14.15" hidden="false" customHeight="true" outlineLevel="0" collapsed="false">
      <c r="A51" s="222"/>
      <c r="B51" s="224" t="s">
        <v>446</v>
      </c>
      <c r="C51" s="224"/>
      <c r="D51" s="224"/>
      <c r="E51" s="225" t="n">
        <v>39</v>
      </c>
      <c r="F51" s="225"/>
      <c r="G51" s="226"/>
      <c r="H51" s="226"/>
      <c r="I51" s="226"/>
      <c r="J51" s="155"/>
      <c r="K51" s="155"/>
      <c r="L51" s="155"/>
    </row>
  </sheetData>
  <mergeCells count="112">
    <mergeCell ref="A1:L1"/>
    <mergeCell ref="A2:L2"/>
    <mergeCell ref="A3:L3"/>
    <mergeCell ref="A5:L5"/>
    <mergeCell ref="A6:L6"/>
    <mergeCell ref="A9:I9"/>
    <mergeCell ref="J9:K9"/>
    <mergeCell ref="A10:A11"/>
    <mergeCell ref="B10:I10"/>
    <mergeCell ref="J10:K10"/>
    <mergeCell ref="B11:I11"/>
    <mergeCell ref="J11:K11"/>
    <mergeCell ref="B12:I12"/>
    <mergeCell ref="J12:K12"/>
    <mergeCell ref="A13:A25"/>
    <mergeCell ref="B13:I13"/>
    <mergeCell ref="J13:K13"/>
    <mergeCell ref="B14:I14"/>
    <mergeCell ref="J14:K14"/>
    <mergeCell ref="B15:I15"/>
    <mergeCell ref="J15:K15"/>
    <mergeCell ref="B16:I16"/>
    <mergeCell ref="J16:K16"/>
    <mergeCell ref="B17:I17"/>
    <mergeCell ref="J17:K17"/>
    <mergeCell ref="B18:I18"/>
    <mergeCell ref="J18:K18"/>
    <mergeCell ref="B19:I19"/>
    <mergeCell ref="J19:K19"/>
    <mergeCell ref="B20:I20"/>
    <mergeCell ref="J20:K20"/>
    <mergeCell ref="B21:I21"/>
    <mergeCell ref="J21:K21"/>
    <mergeCell ref="B22:I22"/>
    <mergeCell ref="J22:K22"/>
    <mergeCell ref="B23:I23"/>
    <mergeCell ref="J23:K23"/>
    <mergeCell ref="B24:I24"/>
    <mergeCell ref="J24:K24"/>
    <mergeCell ref="B25:I25"/>
    <mergeCell ref="J25:K25"/>
    <mergeCell ref="B26:I26"/>
    <mergeCell ref="J26:K26"/>
    <mergeCell ref="B27:I27"/>
    <mergeCell ref="J27:K27"/>
    <mergeCell ref="B28:I28"/>
    <mergeCell ref="J28:K28"/>
    <mergeCell ref="B29:I29"/>
    <mergeCell ref="J29:K29"/>
    <mergeCell ref="A30:A39"/>
    <mergeCell ref="B30:I30"/>
    <mergeCell ref="J30:K30"/>
    <mergeCell ref="B31:I31"/>
    <mergeCell ref="J31:K31"/>
    <mergeCell ref="B32:I32"/>
    <mergeCell ref="J32:K32"/>
    <mergeCell ref="B33:I33"/>
    <mergeCell ref="J33:K33"/>
    <mergeCell ref="B34:I34"/>
    <mergeCell ref="J34:K34"/>
    <mergeCell ref="B35:I35"/>
    <mergeCell ref="J35:K35"/>
    <mergeCell ref="C36:I36"/>
    <mergeCell ref="J36:K36"/>
    <mergeCell ref="C37:I37"/>
    <mergeCell ref="J37:K37"/>
    <mergeCell ref="C38:I38"/>
    <mergeCell ref="J38:K38"/>
    <mergeCell ref="B39:I39"/>
    <mergeCell ref="J39:K39"/>
    <mergeCell ref="B40:I40"/>
    <mergeCell ref="J40:K40"/>
    <mergeCell ref="A41:A51"/>
    <mergeCell ref="B41:D41"/>
    <mergeCell ref="F41:I41"/>
    <mergeCell ref="J41:K41"/>
    <mergeCell ref="B42:C42"/>
    <mergeCell ref="F42:I42"/>
    <mergeCell ref="J42:K42"/>
    <mergeCell ref="B43:D43"/>
    <mergeCell ref="F43:I43"/>
    <mergeCell ref="J43:K43"/>
    <mergeCell ref="B44:D44"/>
    <mergeCell ref="F44:I44"/>
    <mergeCell ref="J44:K44"/>
    <mergeCell ref="B45:D45"/>
    <mergeCell ref="E45:G45"/>
    <mergeCell ref="I45:L45"/>
    <mergeCell ref="B46:D46"/>
    <mergeCell ref="E46:F46"/>
    <mergeCell ref="G46:I46"/>
    <mergeCell ref="J46:K46"/>
    <mergeCell ref="B47:D47"/>
    <mergeCell ref="E47:F47"/>
    <mergeCell ref="G47:I47"/>
    <mergeCell ref="J47:K47"/>
    <mergeCell ref="B48:D48"/>
    <mergeCell ref="E48:F48"/>
    <mergeCell ref="G48:I48"/>
    <mergeCell ref="J48:K48"/>
    <mergeCell ref="B49:D49"/>
    <mergeCell ref="E49:F49"/>
    <mergeCell ref="G49:I49"/>
    <mergeCell ref="J49:K49"/>
    <mergeCell ref="B50:D50"/>
    <mergeCell ref="E50:F50"/>
    <mergeCell ref="G50:I50"/>
    <mergeCell ref="J50:K50"/>
    <mergeCell ref="B51:D51"/>
    <mergeCell ref="E51:F51"/>
    <mergeCell ref="G51:I51"/>
    <mergeCell ref="J51:K51"/>
  </mergeCells>
  <printOptions headings="false" gridLines="false" gridLinesSet="true" horizontalCentered="true" verticalCentered="false"/>
  <pageMargins left="0.7875" right="0.236111111111111" top="0.39375" bottom="0.393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N4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7265625" defaultRowHeight="14" zeroHeight="false" outlineLevelRow="0" outlineLevelCol="0"/>
  <cols>
    <col collapsed="false" customWidth="true" hidden="false" outlineLevel="0" max="1" min="1" style="45" width="3.99"/>
    <col collapsed="false" customWidth="true" hidden="false" outlineLevel="0" max="2" min="2" style="45" width="12.82"/>
    <col collapsed="false" customWidth="true" hidden="false" outlineLevel="0" max="3" min="3" style="45" width="6.81"/>
    <col collapsed="false" customWidth="true" hidden="false" outlineLevel="0" max="4" min="4" style="45" width="9.18"/>
    <col collapsed="false" customWidth="true" hidden="false" outlineLevel="0" max="5" min="5" style="45" width="4.55"/>
    <col collapsed="false" customWidth="true" hidden="false" outlineLevel="0" max="6" min="6" style="45" width="8.72"/>
    <col collapsed="false" customWidth="true" hidden="false" outlineLevel="0" max="7" min="7" style="45" width="7.54"/>
    <col collapsed="false" customWidth="true" hidden="false" outlineLevel="0" max="8" min="8" style="45" width="6.54"/>
    <col collapsed="false" customWidth="true" hidden="false" outlineLevel="0" max="9" min="9" style="45" width="8.45"/>
    <col collapsed="false" customWidth="true" hidden="false" outlineLevel="0" max="10" min="10" style="45" width="8.72"/>
    <col collapsed="false" customWidth="true" hidden="false" outlineLevel="0" max="11" min="11" style="45" width="4.45"/>
    <col collapsed="false" customWidth="true" hidden="false" outlineLevel="0" max="12" min="12" style="45" width="6.27"/>
    <col collapsed="false" customWidth="true" hidden="false" outlineLevel="0" max="13" min="13" style="45" width="0.82"/>
    <col collapsed="false" customWidth="true" hidden="false" outlineLevel="0" max="14" min="14" style="45" width="10.99"/>
    <col collapsed="false" customWidth="false" hidden="false" outlineLevel="0" max="1024" min="15" style="45" width="11.45"/>
  </cols>
  <sheetData>
    <row r="1" customFormat="false" ht="14.5" hidden="false" customHeight="true" outlineLevel="0" collapsed="false">
      <c r="A1" s="31" t="n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customFormat="false" ht="14" hidden="false" customHeight="false" outlineLevel="0" collapsed="false">
      <c r="A2" s="75" t="s">
        <v>447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customFormat="false" ht="14" hidden="false" customHeight="false" outlineLevel="0" collapsed="false">
      <c r="A3" s="75" t="s">
        <v>448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</row>
    <row r="4" customFormat="false" ht="10" hidden="false" customHeight="true" outlineLevel="0" collapsed="false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</row>
    <row r="5" customFormat="false" ht="14.5" hidden="false" customHeight="true" outlineLevel="0" collapsed="false">
      <c r="A5" s="230" t="s">
        <v>144</v>
      </c>
      <c r="B5" s="230"/>
      <c r="C5" s="230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</row>
    <row r="6" customFormat="false" ht="14" hidden="false" customHeight="true" outlineLevel="0" collapsed="false">
      <c r="A6" s="231" t="s">
        <v>145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</row>
    <row r="7" customFormat="false" ht="8.15" hidden="false" customHeight="true" outlineLevel="0" collapsed="false"/>
    <row r="8" customFormat="false" ht="17.15" hidden="false" customHeight="true" outlineLevel="0" collapsed="false">
      <c r="A8" s="84" t="s">
        <v>174</v>
      </c>
      <c r="B8" s="84"/>
      <c r="C8" s="84"/>
      <c r="D8" s="84"/>
      <c r="E8" s="84"/>
      <c r="F8" s="84"/>
      <c r="G8" s="84"/>
      <c r="H8" s="84"/>
      <c r="I8" s="84"/>
      <c r="J8" s="84" t="s">
        <v>405</v>
      </c>
      <c r="K8" s="84" t="s">
        <v>157</v>
      </c>
      <c r="L8" s="84"/>
      <c r="M8" s="84"/>
      <c r="N8" s="84"/>
    </row>
    <row r="9" customFormat="false" ht="17.15" hidden="false" customHeight="true" outlineLevel="0" collapsed="false">
      <c r="A9" s="232" t="s">
        <v>449</v>
      </c>
      <c r="B9" s="84" t="s">
        <v>450</v>
      </c>
      <c r="C9" s="84"/>
      <c r="D9" s="84"/>
      <c r="E9" s="84"/>
      <c r="F9" s="84"/>
      <c r="G9" s="84"/>
      <c r="H9" s="84"/>
      <c r="I9" s="84"/>
      <c r="J9" s="84" t="n">
        <v>1</v>
      </c>
      <c r="K9" s="84" t="n">
        <v>0</v>
      </c>
      <c r="L9" s="84"/>
      <c r="M9" s="84"/>
      <c r="N9" s="84"/>
    </row>
    <row r="10" customFormat="false" ht="17.15" hidden="false" customHeight="true" outlineLevel="0" collapsed="false">
      <c r="A10" s="232"/>
      <c r="B10" s="233" t="s">
        <v>451</v>
      </c>
      <c r="C10" s="233"/>
      <c r="D10" s="233"/>
      <c r="E10" s="233"/>
      <c r="F10" s="233"/>
      <c r="G10" s="233"/>
      <c r="H10" s="233"/>
      <c r="I10" s="233"/>
      <c r="J10" s="233"/>
      <c r="K10" s="234"/>
      <c r="L10" s="234"/>
      <c r="M10" s="234"/>
      <c r="N10" s="234"/>
    </row>
    <row r="11" customFormat="false" ht="17.15" hidden="false" customHeight="true" outlineLevel="0" collapsed="false">
      <c r="A11" s="232"/>
      <c r="B11" s="84" t="s">
        <v>452</v>
      </c>
      <c r="C11" s="84"/>
      <c r="D11" s="84"/>
      <c r="E11" s="84"/>
      <c r="F11" s="84" t="s">
        <v>453</v>
      </c>
      <c r="G11" s="84" t="s">
        <v>454</v>
      </c>
      <c r="H11" s="84"/>
      <c r="I11" s="84" t="s">
        <v>354</v>
      </c>
      <c r="J11" s="84"/>
      <c r="K11" s="234"/>
      <c r="L11" s="234"/>
      <c r="M11" s="234"/>
      <c r="N11" s="234"/>
    </row>
    <row r="12" customFormat="false" ht="17.15" hidden="false" customHeight="true" outlineLevel="0" collapsed="false">
      <c r="A12" s="232"/>
      <c r="B12" s="235" t="s">
        <v>455</v>
      </c>
      <c r="C12" s="235"/>
      <c r="D12" s="235"/>
      <c r="E12" s="198" t="n">
        <v>2</v>
      </c>
      <c r="F12" s="84"/>
      <c r="G12" s="84"/>
      <c r="H12" s="84"/>
      <c r="I12" s="84"/>
      <c r="J12" s="84"/>
      <c r="K12" s="234"/>
      <c r="L12" s="234"/>
      <c r="M12" s="234"/>
      <c r="N12" s="234"/>
    </row>
    <row r="13" customFormat="false" ht="17.15" hidden="false" customHeight="true" outlineLevel="0" collapsed="false">
      <c r="A13" s="232"/>
      <c r="B13" s="225" t="s">
        <v>456</v>
      </c>
      <c r="C13" s="225"/>
      <c r="D13" s="225"/>
      <c r="E13" s="198" t="n">
        <v>3</v>
      </c>
      <c r="F13" s="198" t="n">
        <v>0</v>
      </c>
      <c r="G13" s="198" t="n">
        <v>0</v>
      </c>
      <c r="H13" s="198"/>
      <c r="I13" s="236" t="n">
        <v>0</v>
      </c>
      <c r="J13" s="236"/>
      <c r="K13" s="234"/>
      <c r="L13" s="234"/>
      <c r="M13" s="234"/>
      <c r="N13" s="234"/>
    </row>
    <row r="14" customFormat="false" ht="17.15" hidden="false" customHeight="true" outlineLevel="0" collapsed="false">
      <c r="A14" s="232"/>
      <c r="B14" s="235" t="s">
        <v>457</v>
      </c>
      <c r="C14" s="235"/>
      <c r="D14" s="235"/>
      <c r="E14" s="198" t="n">
        <v>4</v>
      </c>
      <c r="F14" s="198" t="n">
        <v>0</v>
      </c>
      <c r="G14" s="198" t="n">
        <v>0</v>
      </c>
      <c r="H14" s="198"/>
      <c r="I14" s="237" t="n">
        <v>0</v>
      </c>
      <c r="J14" s="237"/>
      <c r="K14" s="238" t="s">
        <v>458</v>
      </c>
      <c r="L14" s="238"/>
      <c r="M14" s="238"/>
      <c r="N14" s="84" t="n">
        <v>0</v>
      </c>
    </row>
    <row r="15" customFormat="false" ht="17.15" hidden="false" customHeight="true" outlineLevel="0" collapsed="false">
      <c r="A15" s="232"/>
      <c r="B15" s="239" t="s">
        <v>459</v>
      </c>
      <c r="C15" s="239"/>
      <c r="D15" s="239"/>
      <c r="E15" s="198" t="n">
        <v>5</v>
      </c>
      <c r="F15" s="198" t="n">
        <v>0</v>
      </c>
      <c r="G15" s="198" t="n">
        <v>0</v>
      </c>
      <c r="H15" s="198"/>
      <c r="I15" s="236" t="n">
        <v>0</v>
      </c>
      <c r="J15" s="236"/>
      <c r="K15" s="240"/>
      <c r="L15" s="240"/>
      <c r="M15" s="240"/>
      <c r="N15" s="240"/>
    </row>
    <row r="16" customFormat="false" ht="17.15" hidden="false" customHeight="true" outlineLevel="0" collapsed="false">
      <c r="A16" s="232"/>
      <c r="B16" s="233" t="s">
        <v>460</v>
      </c>
      <c r="C16" s="233"/>
      <c r="D16" s="233"/>
      <c r="E16" s="233"/>
      <c r="F16" s="233"/>
      <c r="G16" s="233"/>
      <c r="H16" s="233"/>
      <c r="I16" s="233"/>
      <c r="J16" s="233"/>
      <c r="K16" s="240"/>
      <c r="L16" s="240"/>
      <c r="M16" s="240"/>
      <c r="N16" s="240"/>
    </row>
    <row r="17" customFormat="false" ht="17.15" hidden="false" customHeight="true" outlineLevel="0" collapsed="false">
      <c r="A17" s="232"/>
      <c r="B17" s="235" t="s">
        <v>461</v>
      </c>
      <c r="C17" s="235"/>
      <c r="D17" s="235"/>
      <c r="E17" s="235"/>
      <c r="F17" s="235"/>
      <c r="G17" s="235"/>
      <c r="H17" s="198" t="n">
        <v>6</v>
      </c>
      <c r="I17" s="84"/>
      <c r="J17" s="84"/>
      <c r="K17" s="240"/>
      <c r="L17" s="240"/>
      <c r="M17" s="240"/>
      <c r="N17" s="240"/>
    </row>
    <row r="18" customFormat="false" ht="17.15" hidden="false" customHeight="true" outlineLevel="0" collapsed="false">
      <c r="A18" s="232"/>
      <c r="B18" s="235" t="s">
        <v>462</v>
      </c>
      <c r="C18" s="235"/>
      <c r="D18" s="235"/>
      <c r="E18" s="235"/>
      <c r="F18" s="235"/>
      <c r="G18" s="235"/>
      <c r="H18" s="198" t="n">
        <v>7</v>
      </c>
      <c r="I18" s="236" t="n">
        <v>0</v>
      </c>
      <c r="J18" s="236"/>
      <c r="K18" s="240"/>
      <c r="L18" s="240"/>
      <c r="M18" s="240"/>
      <c r="N18" s="240"/>
    </row>
    <row r="19" customFormat="false" ht="17.15" hidden="false" customHeight="true" outlineLevel="0" collapsed="false">
      <c r="A19" s="232"/>
      <c r="B19" s="235" t="s">
        <v>463</v>
      </c>
      <c r="C19" s="235"/>
      <c r="D19" s="235"/>
      <c r="E19" s="235"/>
      <c r="F19" s="235"/>
      <c r="G19" s="235"/>
      <c r="H19" s="198" t="n">
        <v>8</v>
      </c>
      <c r="I19" s="237" t="n">
        <v>0</v>
      </c>
      <c r="J19" s="237"/>
      <c r="K19" s="241" t="s">
        <v>464</v>
      </c>
      <c r="L19" s="241"/>
      <c r="M19" s="241"/>
      <c r="N19" s="84" t="n">
        <v>0</v>
      </c>
    </row>
    <row r="20" customFormat="false" ht="17.15" hidden="false" customHeight="true" outlineLevel="0" collapsed="false">
      <c r="A20" s="232"/>
      <c r="B20" s="235" t="s">
        <v>465</v>
      </c>
      <c r="C20" s="235"/>
      <c r="D20" s="235"/>
      <c r="E20" s="235"/>
      <c r="F20" s="235"/>
      <c r="G20" s="235"/>
      <c r="H20" s="198" t="n">
        <v>9</v>
      </c>
      <c r="I20" s="236" t="n">
        <v>0</v>
      </c>
      <c r="J20" s="236"/>
      <c r="K20" s="240"/>
      <c r="L20" s="240"/>
      <c r="M20" s="240"/>
      <c r="N20" s="240"/>
    </row>
    <row r="21" customFormat="false" ht="17.15" hidden="false" customHeight="true" outlineLevel="0" collapsed="false">
      <c r="A21" s="232"/>
      <c r="B21" s="84" t="s">
        <v>466</v>
      </c>
      <c r="C21" s="84"/>
      <c r="D21" s="84"/>
      <c r="E21" s="84"/>
      <c r="F21" s="84"/>
      <c r="G21" s="84"/>
      <c r="H21" s="84"/>
      <c r="I21" s="84"/>
      <c r="J21" s="84"/>
      <c r="K21" s="240"/>
      <c r="L21" s="240"/>
      <c r="M21" s="240"/>
      <c r="N21" s="240"/>
    </row>
    <row r="22" customFormat="false" ht="17.15" hidden="false" customHeight="true" outlineLevel="0" collapsed="false">
      <c r="A22" s="232"/>
      <c r="B22" s="198" t="s">
        <v>117</v>
      </c>
      <c r="C22" s="198"/>
      <c r="D22" s="198" t="s">
        <v>467</v>
      </c>
      <c r="E22" s="198"/>
      <c r="F22" s="198" t="s">
        <v>468</v>
      </c>
      <c r="G22" s="198" t="s">
        <v>454</v>
      </c>
      <c r="H22" s="198"/>
      <c r="I22" s="198" t="s">
        <v>469</v>
      </c>
      <c r="J22" s="198"/>
      <c r="K22" s="240"/>
      <c r="L22" s="240"/>
      <c r="M22" s="240"/>
      <c r="N22" s="240"/>
    </row>
    <row r="23" customFormat="false" ht="17.15" hidden="false" customHeight="true" outlineLevel="0" collapsed="false">
      <c r="A23" s="232"/>
      <c r="B23" s="239" t="s">
        <v>470</v>
      </c>
      <c r="C23" s="235" t="n">
        <v>10</v>
      </c>
      <c r="D23" s="84"/>
      <c r="E23" s="84"/>
      <c r="F23" s="84"/>
      <c r="G23" s="84"/>
      <c r="H23" s="84"/>
      <c r="I23" s="84"/>
      <c r="J23" s="84"/>
      <c r="K23" s="240"/>
      <c r="L23" s="240"/>
      <c r="M23" s="240"/>
      <c r="N23" s="240"/>
    </row>
    <row r="24" customFormat="false" ht="17.15" hidden="false" customHeight="true" outlineLevel="0" collapsed="false">
      <c r="A24" s="232"/>
      <c r="B24" s="239" t="s">
        <v>471</v>
      </c>
      <c r="C24" s="235" t="n">
        <v>11</v>
      </c>
      <c r="D24" s="236" t="n">
        <v>0</v>
      </c>
      <c r="E24" s="236"/>
      <c r="F24" s="236" t="n">
        <v>0</v>
      </c>
      <c r="G24" s="236" t="n">
        <v>0</v>
      </c>
      <c r="H24" s="236"/>
      <c r="I24" s="237" t="n">
        <v>0</v>
      </c>
      <c r="J24" s="237"/>
      <c r="K24" s="241" t="s">
        <v>472</v>
      </c>
      <c r="L24" s="241"/>
      <c r="M24" s="241"/>
      <c r="N24" s="84" t="n">
        <v>0</v>
      </c>
    </row>
    <row r="25" customFormat="false" ht="17.15" hidden="false" customHeight="true" outlineLevel="0" collapsed="false">
      <c r="A25" s="232"/>
      <c r="B25" s="229" t="s">
        <v>473</v>
      </c>
      <c r="C25" s="235" t="n">
        <v>12</v>
      </c>
      <c r="D25" s="236" t="n">
        <v>0</v>
      </c>
      <c r="E25" s="236"/>
      <c r="F25" s="236" t="n">
        <v>0</v>
      </c>
      <c r="G25" s="236" t="n">
        <v>0</v>
      </c>
      <c r="H25" s="236"/>
      <c r="I25" s="236" t="n">
        <v>0</v>
      </c>
      <c r="J25" s="236"/>
      <c r="K25" s="242"/>
      <c r="L25" s="242"/>
      <c r="M25" s="242"/>
      <c r="N25" s="242"/>
    </row>
    <row r="26" customFormat="false" ht="17.15" hidden="false" customHeight="true" outlineLevel="0" collapsed="false">
      <c r="A26" s="232"/>
      <c r="B26" s="243" t="s">
        <v>474</v>
      </c>
      <c r="C26" s="243"/>
      <c r="D26" s="243"/>
      <c r="E26" s="243"/>
      <c r="F26" s="243"/>
      <c r="G26" s="243"/>
      <c r="H26" s="243"/>
      <c r="I26" s="243"/>
      <c r="J26" s="243"/>
      <c r="K26" s="244" t="n">
        <v>13</v>
      </c>
      <c r="L26" s="244"/>
      <c r="M26" s="244" t="n">
        <v>0</v>
      </c>
      <c r="N26" s="244"/>
    </row>
    <row r="27" customFormat="false" ht="17.15" hidden="false" customHeight="true" outlineLevel="0" collapsed="false">
      <c r="A27" s="84" t="s">
        <v>475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</row>
    <row r="28" customFormat="false" ht="17.15" hidden="false" customHeight="true" outlineLevel="0" collapsed="false">
      <c r="A28" s="84"/>
      <c r="B28" s="235" t="s">
        <v>452</v>
      </c>
      <c r="C28" s="235"/>
      <c r="D28" s="235"/>
      <c r="E28" s="235"/>
      <c r="F28" s="235"/>
      <c r="G28" s="235"/>
      <c r="H28" s="233" t="s">
        <v>476</v>
      </c>
      <c r="I28" s="233"/>
      <c r="J28" s="233" t="s">
        <v>437</v>
      </c>
      <c r="K28" s="84" t="s">
        <v>405</v>
      </c>
      <c r="L28" s="84"/>
      <c r="M28" s="245" t="s">
        <v>477</v>
      </c>
      <c r="N28" s="245"/>
    </row>
    <row r="29" customFormat="false" ht="17.15" hidden="false" customHeight="true" outlineLevel="0" collapsed="false">
      <c r="A29" s="84"/>
      <c r="B29" s="235" t="s">
        <v>478</v>
      </c>
      <c r="C29" s="235"/>
      <c r="D29" s="235"/>
      <c r="E29" s="235"/>
      <c r="F29" s="235"/>
      <c r="G29" s="235"/>
      <c r="H29" s="84"/>
      <c r="I29" s="84"/>
      <c r="J29" s="246" t="n">
        <v>0.3</v>
      </c>
      <c r="K29" s="198" t="n">
        <v>14</v>
      </c>
      <c r="L29" s="198"/>
      <c r="M29" s="236" t="n">
        <v>0</v>
      </c>
      <c r="N29" s="236"/>
    </row>
    <row r="30" customFormat="false" ht="17.15" hidden="false" customHeight="true" outlineLevel="0" collapsed="false">
      <c r="A30" s="84"/>
      <c r="B30" s="235" t="s">
        <v>479</v>
      </c>
      <c r="C30" s="235"/>
      <c r="D30" s="235"/>
      <c r="E30" s="235"/>
      <c r="F30" s="235"/>
      <c r="G30" s="235"/>
      <c r="H30" s="84"/>
      <c r="I30" s="84"/>
      <c r="J30" s="246" t="n">
        <v>0.15</v>
      </c>
      <c r="K30" s="198" t="n">
        <v>15</v>
      </c>
      <c r="L30" s="198"/>
      <c r="M30" s="236" t="n">
        <v>0</v>
      </c>
      <c r="N30" s="236"/>
    </row>
    <row r="31" customFormat="false" ht="17.15" hidden="false" customHeight="true" outlineLevel="0" collapsed="false">
      <c r="A31" s="84"/>
      <c r="B31" s="235" t="s">
        <v>480</v>
      </c>
      <c r="C31" s="235"/>
      <c r="D31" s="235"/>
      <c r="E31" s="235"/>
      <c r="F31" s="235"/>
      <c r="G31" s="235"/>
      <c r="H31" s="84"/>
      <c r="I31" s="84"/>
      <c r="J31" s="246" t="n">
        <v>1</v>
      </c>
      <c r="K31" s="198" t="n">
        <v>16</v>
      </c>
      <c r="L31" s="198"/>
      <c r="M31" s="236" t="n">
        <v>0</v>
      </c>
      <c r="N31" s="236"/>
    </row>
    <row r="32" customFormat="false" ht="17.15" hidden="false" customHeight="true" outlineLevel="0" collapsed="false">
      <c r="A32" s="84"/>
      <c r="B32" s="235" t="s">
        <v>481</v>
      </c>
      <c r="C32" s="235"/>
      <c r="D32" s="235"/>
      <c r="E32" s="235"/>
      <c r="F32" s="235"/>
      <c r="G32" s="235"/>
      <c r="H32" s="84"/>
      <c r="I32" s="84"/>
      <c r="J32" s="246" t="n">
        <v>1</v>
      </c>
      <c r="K32" s="198" t="n">
        <v>17</v>
      </c>
      <c r="L32" s="198"/>
      <c r="M32" s="236" t="n">
        <v>0</v>
      </c>
      <c r="N32" s="236"/>
    </row>
    <row r="33" customFormat="false" ht="17.15" hidden="false" customHeight="true" outlineLevel="0" collapsed="false">
      <c r="A33" s="84"/>
      <c r="B33" s="235" t="s">
        <v>482</v>
      </c>
      <c r="C33" s="235"/>
      <c r="D33" s="235"/>
      <c r="E33" s="235"/>
      <c r="F33" s="235"/>
      <c r="G33" s="235"/>
      <c r="H33" s="235"/>
      <c r="I33" s="235"/>
      <c r="J33" s="235"/>
      <c r="K33" s="198" t="n">
        <v>18</v>
      </c>
      <c r="L33" s="198"/>
      <c r="M33" s="236" t="n">
        <v>0</v>
      </c>
      <c r="N33" s="236"/>
    </row>
    <row r="34" customFormat="false" ht="17.15" hidden="false" customHeight="true" outlineLevel="0" collapsed="false">
      <c r="A34" s="84"/>
      <c r="B34" s="235" t="s">
        <v>483</v>
      </c>
      <c r="C34" s="235"/>
      <c r="D34" s="235"/>
      <c r="E34" s="235"/>
      <c r="F34" s="235"/>
      <c r="G34" s="235"/>
      <c r="H34" s="235"/>
      <c r="I34" s="235"/>
      <c r="J34" s="235"/>
      <c r="K34" s="198" t="n">
        <v>19</v>
      </c>
      <c r="L34" s="198"/>
      <c r="M34" s="236" t="n">
        <v>0</v>
      </c>
      <c r="N34" s="236"/>
    </row>
    <row r="35" customFormat="false" ht="17.15" hidden="false" customHeight="true" outlineLevel="0" collapsed="false">
      <c r="A35" s="84"/>
      <c r="B35" s="247" t="s">
        <v>484</v>
      </c>
      <c r="C35" s="247"/>
      <c r="D35" s="247"/>
      <c r="E35" s="247"/>
      <c r="F35" s="247"/>
      <c r="G35" s="247"/>
      <c r="H35" s="247"/>
      <c r="I35" s="247"/>
      <c r="J35" s="247"/>
      <c r="K35" s="244" t="n">
        <v>20</v>
      </c>
      <c r="L35" s="244"/>
      <c r="M35" s="248" t="n">
        <v>0</v>
      </c>
      <c r="N35" s="248"/>
    </row>
    <row r="36" customFormat="false" ht="17.15" hidden="false" customHeight="true" outlineLevel="0" collapsed="false">
      <c r="A36" s="84"/>
      <c r="B36" s="235" t="s">
        <v>485</v>
      </c>
      <c r="C36" s="235"/>
      <c r="D36" s="235"/>
      <c r="E36" s="235"/>
      <c r="F36" s="235"/>
      <c r="G36" s="235"/>
      <c r="H36" s="235"/>
      <c r="I36" s="235"/>
      <c r="J36" s="235"/>
      <c r="K36" s="198" t="n">
        <v>21</v>
      </c>
      <c r="L36" s="198"/>
      <c r="M36" s="236"/>
      <c r="N36" s="236"/>
    </row>
    <row r="37" customFormat="false" ht="17.15" hidden="false" customHeight="true" outlineLevel="0" collapsed="false">
      <c r="A37" s="84"/>
      <c r="B37" s="235" t="s">
        <v>486</v>
      </c>
      <c r="C37" s="235"/>
      <c r="D37" s="235"/>
      <c r="E37" s="235"/>
      <c r="F37" s="235"/>
      <c r="G37" s="235"/>
      <c r="H37" s="235"/>
      <c r="I37" s="235"/>
      <c r="J37" s="235"/>
      <c r="K37" s="198" t="n">
        <v>22</v>
      </c>
      <c r="L37" s="198"/>
      <c r="M37" s="236"/>
      <c r="N37" s="236"/>
    </row>
    <row r="38" customFormat="false" ht="17.15" hidden="false" customHeight="true" outlineLevel="0" collapsed="false">
      <c r="A38" s="84"/>
      <c r="B38" s="235" t="s">
        <v>487</v>
      </c>
      <c r="C38" s="235"/>
      <c r="D38" s="235"/>
      <c r="E38" s="235"/>
      <c r="F38" s="235"/>
      <c r="G38" s="235"/>
      <c r="H38" s="235"/>
      <c r="I38" s="235"/>
      <c r="J38" s="235"/>
      <c r="K38" s="198" t="n">
        <v>23</v>
      </c>
      <c r="L38" s="198"/>
      <c r="M38" s="236" t="n">
        <v>0</v>
      </c>
      <c r="N38" s="236"/>
    </row>
    <row r="39" customFormat="false" ht="17.15" hidden="false" customHeight="true" outlineLevel="0" collapsed="false">
      <c r="A39" s="84"/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</row>
    <row r="40" customFormat="false" ht="17.15" hidden="false" customHeight="true" outlineLevel="0" collapsed="false">
      <c r="A40" s="84" t="s">
        <v>488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</row>
    <row r="41" customFormat="false" ht="17.15" hidden="false" customHeight="true" outlineLevel="0" collapsed="false">
      <c r="A41" s="233" t="s">
        <v>489</v>
      </c>
      <c r="B41" s="233"/>
      <c r="C41" s="233"/>
      <c r="D41" s="233"/>
      <c r="E41" s="233"/>
      <c r="F41" s="233"/>
      <c r="G41" s="233"/>
      <c r="H41" s="233"/>
      <c r="I41" s="233"/>
      <c r="J41" s="233"/>
      <c r="K41" s="233"/>
      <c r="L41" s="84" t="s">
        <v>490</v>
      </c>
      <c r="M41" s="84"/>
      <c r="N41" s="84"/>
    </row>
    <row r="42" customFormat="false" ht="17.15" hidden="false" customHeight="true" outlineLevel="0" collapsed="false">
      <c r="A42" s="198" t="n">
        <v>891</v>
      </c>
      <c r="B42" s="235" t="s">
        <v>491</v>
      </c>
      <c r="C42" s="235"/>
      <c r="D42" s="235"/>
      <c r="E42" s="235"/>
      <c r="F42" s="235"/>
      <c r="G42" s="235"/>
      <c r="H42" s="235"/>
      <c r="I42" s="235"/>
      <c r="J42" s="235"/>
      <c r="K42" s="198" t="n">
        <v>24</v>
      </c>
      <c r="L42" s="236" t="n">
        <v>0</v>
      </c>
      <c r="M42" s="236"/>
      <c r="N42" s="236"/>
    </row>
    <row r="43" customFormat="false" ht="17.15" hidden="false" customHeight="true" outlineLevel="0" collapsed="false">
      <c r="A43" s="198" t="n">
        <v>892</v>
      </c>
      <c r="B43" s="235" t="s">
        <v>492</v>
      </c>
      <c r="C43" s="235"/>
      <c r="D43" s="235"/>
      <c r="E43" s="235"/>
      <c r="F43" s="235"/>
      <c r="G43" s="235"/>
      <c r="H43" s="235"/>
      <c r="I43" s="235"/>
      <c r="J43" s="235"/>
      <c r="K43" s="198" t="n">
        <v>25</v>
      </c>
      <c r="L43" s="236"/>
      <c r="M43" s="236"/>
      <c r="N43" s="236"/>
    </row>
    <row r="44" customFormat="false" ht="17.15" hidden="false" customHeight="true" outlineLevel="0" collapsed="false">
      <c r="A44" s="198" t="n">
        <v>895</v>
      </c>
      <c r="B44" s="235" t="s">
        <v>439</v>
      </c>
      <c r="C44" s="235"/>
      <c r="D44" s="235"/>
      <c r="E44" s="235"/>
      <c r="F44" s="235"/>
      <c r="G44" s="235"/>
      <c r="H44" s="235"/>
      <c r="I44" s="235"/>
      <c r="J44" s="235"/>
      <c r="K44" s="198" t="n">
        <v>26</v>
      </c>
      <c r="L44" s="236" t="n">
        <v>0</v>
      </c>
      <c r="M44" s="236"/>
      <c r="N44" s="236"/>
    </row>
    <row r="45" customFormat="false" ht="17.15" hidden="false" customHeight="true" outlineLevel="0" collapsed="false">
      <c r="A45" s="198" t="n">
        <v>899</v>
      </c>
      <c r="B45" s="235" t="s">
        <v>493</v>
      </c>
      <c r="C45" s="235"/>
      <c r="D45" s="235"/>
      <c r="E45" s="235"/>
      <c r="F45" s="235"/>
      <c r="G45" s="235"/>
      <c r="H45" s="235"/>
      <c r="I45" s="235"/>
      <c r="J45" s="235"/>
      <c r="K45" s="198" t="n">
        <v>27</v>
      </c>
      <c r="L45" s="236"/>
      <c r="M45" s="236"/>
      <c r="N45" s="236"/>
    </row>
    <row r="46" customFormat="false" ht="17.15" hidden="false" customHeight="true" outlineLevel="0" collapsed="false">
      <c r="A46" s="243" t="s">
        <v>98</v>
      </c>
      <c r="B46" s="243"/>
      <c r="C46" s="243"/>
      <c r="D46" s="243"/>
      <c r="E46" s="243"/>
      <c r="F46" s="243"/>
      <c r="G46" s="243"/>
      <c r="H46" s="243"/>
      <c r="I46" s="243"/>
      <c r="J46" s="243"/>
      <c r="K46" s="244" t="n">
        <v>28</v>
      </c>
      <c r="L46" s="248" t="n">
        <v>0</v>
      </c>
      <c r="M46" s="248"/>
      <c r="N46" s="248"/>
    </row>
  </sheetData>
  <mergeCells count="113">
    <mergeCell ref="A1:N1"/>
    <mergeCell ref="A2:N2"/>
    <mergeCell ref="A3:N3"/>
    <mergeCell ref="A5:N5"/>
    <mergeCell ref="A6:N6"/>
    <mergeCell ref="A8:I8"/>
    <mergeCell ref="K8:N8"/>
    <mergeCell ref="A9:A26"/>
    <mergeCell ref="B9:I9"/>
    <mergeCell ref="K9:N9"/>
    <mergeCell ref="B10:J10"/>
    <mergeCell ref="K10:N13"/>
    <mergeCell ref="B11:E11"/>
    <mergeCell ref="G11:H11"/>
    <mergeCell ref="I11:J11"/>
    <mergeCell ref="B12:D12"/>
    <mergeCell ref="G12:H12"/>
    <mergeCell ref="I12:J12"/>
    <mergeCell ref="B13:D13"/>
    <mergeCell ref="G13:H13"/>
    <mergeCell ref="I13:J13"/>
    <mergeCell ref="B14:D14"/>
    <mergeCell ref="G14:H14"/>
    <mergeCell ref="I14:J14"/>
    <mergeCell ref="K14:M14"/>
    <mergeCell ref="B15:D15"/>
    <mergeCell ref="G15:H15"/>
    <mergeCell ref="I15:J15"/>
    <mergeCell ref="K15:N18"/>
    <mergeCell ref="B16:J16"/>
    <mergeCell ref="B17:G17"/>
    <mergeCell ref="I17:J17"/>
    <mergeCell ref="B18:G18"/>
    <mergeCell ref="I18:J18"/>
    <mergeCell ref="B19:G19"/>
    <mergeCell ref="I19:J19"/>
    <mergeCell ref="K19:M19"/>
    <mergeCell ref="B20:G20"/>
    <mergeCell ref="I20:J20"/>
    <mergeCell ref="K20:N23"/>
    <mergeCell ref="B21:J21"/>
    <mergeCell ref="B22:C22"/>
    <mergeCell ref="D22:E22"/>
    <mergeCell ref="G22:H22"/>
    <mergeCell ref="I22:J22"/>
    <mergeCell ref="D23:E23"/>
    <mergeCell ref="G23:H23"/>
    <mergeCell ref="I23:J23"/>
    <mergeCell ref="D24:E24"/>
    <mergeCell ref="G24:H24"/>
    <mergeCell ref="I24:J24"/>
    <mergeCell ref="K24:M24"/>
    <mergeCell ref="D25:E25"/>
    <mergeCell ref="G25:H25"/>
    <mergeCell ref="I25:J25"/>
    <mergeCell ref="K25:N25"/>
    <mergeCell ref="B26:J26"/>
    <mergeCell ref="K26:L26"/>
    <mergeCell ref="M26:N26"/>
    <mergeCell ref="A27:N27"/>
    <mergeCell ref="A28:A38"/>
    <mergeCell ref="B28:G28"/>
    <mergeCell ref="H28:I28"/>
    <mergeCell ref="K28:L28"/>
    <mergeCell ref="M28:N28"/>
    <mergeCell ref="B29:G29"/>
    <mergeCell ref="H29:I29"/>
    <mergeCell ref="K29:L29"/>
    <mergeCell ref="M29:N29"/>
    <mergeCell ref="B30:G30"/>
    <mergeCell ref="H30:I30"/>
    <mergeCell ref="K30:L30"/>
    <mergeCell ref="M30:N30"/>
    <mergeCell ref="B31:G31"/>
    <mergeCell ref="H31:I31"/>
    <mergeCell ref="K31:L31"/>
    <mergeCell ref="M31:N31"/>
    <mergeCell ref="B32:G32"/>
    <mergeCell ref="H32:I32"/>
    <mergeCell ref="K32:L32"/>
    <mergeCell ref="M32:N32"/>
    <mergeCell ref="B33:J33"/>
    <mergeCell ref="K33:L33"/>
    <mergeCell ref="M33:N33"/>
    <mergeCell ref="B34:J34"/>
    <mergeCell ref="K34:L34"/>
    <mergeCell ref="M34:N34"/>
    <mergeCell ref="B35:J35"/>
    <mergeCell ref="K35:L35"/>
    <mergeCell ref="M35:N35"/>
    <mergeCell ref="B36:J36"/>
    <mergeCell ref="K36:L36"/>
    <mergeCell ref="M36:N36"/>
    <mergeCell ref="B37:J37"/>
    <mergeCell ref="K37:L37"/>
    <mergeCell ref="M37:N37"/>
    <mergeCell ref="B38:J38"/>
    <mergeCell ref="K38:L38"/>
    <mergeCell ref="M38:N38"/>
    <mergeCell ref="A39:N39"/>
    <mergeCell ref="A40:N40"/>
    <mergeCell ref="A41:K41"/>
    <mergeCell ref="L41:N41"/>
    <mergeCell ref="B42:J42"/>
    <mergeCell ref="L42:N42"/>
    <mergeCell ref="B43:J43"/>
    <mergeCell ref="L43:N43"/>
    <mergeCell ref="B44:J44"/>
    <mergeCell ref="L44:N44"/>
    <mergeCell ref="B45:J45"/>
    <mergeCell ref="L45:N45"/>
    <mergeCell ref="A46:J46"/>
    <mergeCell ref="L46:N46"/>
  </mergeCells>
  <printOptions headings="false" gridLines="false" gridLinesSet="true" horizontalCentered="true" verticalCentered="false"/>
  <pageMargins left="0.7875" right="0.236111111111111" top="0.354166666666667" bottom="0.433333333333333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N6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ColWidth="11.47265625" defaultRowHeight="13" zeroHeight="false" outlineLevelRow="0" outlineLevelCol="0"/>
  <cols>
    <col collapsed="false" customWidth="true" hidden="false" outlineLevel="0" max="1" min="1" style="175" width="3.99"/>
    <col collapsed="false" customWidth="true" hidden="false" outlineLevel="0" max="2" min="2" style="175" width="8.45"/>
    <col collapsed="false" customWidth="true" hidden="false" outlineLevel="0" max="3" min="3" style="175" width="11.27"/>
    <col collapsed="false" customWidth="true" hidden="false" outlineLevel="0" max="4" min="4" style="175" width="4.45"/>
    <col collapsed="false" customWidth="true" hidden="false" outlineLevel="0" max="5" min="5" style="175" width="12.55"/>
    <col collapsed="false" customWidth="true" hidden="false" outlineLevel="0" max="6" min="6" style="175" width="10.54"/>
    <col collapsed="false" customWidth="true" hidden="false" outlineLevel="0" max="7" min="7" style="175" width="4.17"/>
    <col collapsed="false" customWidth="true" hidden="false" outlineLevel="0" max="8" min="8" style="175" width="4.45"/>
    <col collapsed="false" customWidth="true" hidden="false" outlineLevel="0" max="9" min="9" style="175" width="4.17"/>
    <col collapsed="false" customWidth="true" hidden="false" outlineLevel="0" max="10" min="10" style="175" width="4.45"/>
    <col collapsed="false" customWidth="true" hidden="false" outlineLevel="0" max="12" min="11" style="175" width="4.72"/>
    <col collapsed="false" customWidth="true" hidden="false" outlineLevel="0" max="13" min="13" style="175" width="6.18"/>
    <col collapsed="false" customWidth="true" hidden="false" outlineLevel="0" max="14" min="14" style="175" width="9.46"/>
    <col collapsed="false" customWidth="false" hidden="false" outlineLevel="0" max="1024" min="15" style="175" width="11.45"/>
  </cols>
  <sheetData>
    <row r="1" customFormat="false" ht="14.5" hidden="false" customHeight="true" outlineLevel="0" collapsed="false">
      <c r="A1" s="249" t="n">
        <v>19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</row>
    <row r="2" customFormat="false" ht="11.25" hidden="false" customHeight="true" outlineLevel="0" collapsed="false">
      <c r="A2" s="75" t="s">
        <v>350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customFormat="false" ht="14" hidden="false" customHeight="false" outlineLevel="0" collapsed="false">
      <c r="A3" s="75" t="s">
        <v>351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</row>
    <row r="4" customFormat="false" ht="12.65" hidden="false" customHeight="true" outlineLevel="0" collapsed="false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</row>
    <row r="5" customFormat="false" ht="12" hidden="false" customHeight="true" outlineLevel="0" collapsed="false">
      <c r="A5" s="105" t="s">
        <v>146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</row>
    <row r="6" customFormat="false" ht="14.5" hidden="false" customHeight="true" outlineLevel="0" collapsed="false">
      <c r="A6" s="105" t="s">
        <v>147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</row>
    <row r="7" customFormat="false" ht="4.5" hidden="false" customHeight="true" outlineLevel="0" collapsed="false"/>
    <row r="8" customFormat="false" ht="14" hidden="false" customHeight="false" outlineLevel="0" collapsed="false">
      <c r="A8" s="250" t="s">
        <v>494</v>
      </c>
      <c r="B8" s="250"/>
      <c r="C8" s="250"/>
      <c r="D8" s="250"/>
      <c r="E8" s="250"/>
      <c r="F8" s="250"/>
      <c r="G8" s="250"/>
      <c r="H8" s="250"/>
      <c r="I8" s="250"/>
      <c r="J8" s="250"/>
      <c r="K8" s="250"/>
      <c r="L8" s="191" t="s">
        <v>495</v>
      </c>
      <c r="M8" s="191" t="s">
        <v>496</v>
      </c>
      <c r="N8" s="191"/>
    </row>
    <row r="9" customFormat="false" ht="13" hidden="false" customHeight="false" outlineLevel="0" collapsed="false">
      <c r="A9" s="251" t="s">
        <v>497</v>
      </c>
      <c r="B9" s="251"/>
      <c r="C9" s="251"/>
      <c r="D9" s="251"/>
      <c r="E9" s="251"/>
      <c r="F9" s="251"/>
      <c r="G9" s="251"/>
      <c r="H9" s="251"/>
      <c r="I9" s="251"/>
      <c r="J9" s="251"/>
      <c r="K9" s="251"/>
      <c r="L9" s="191" t="n">
        <v>1</v>
      </c>
      <c r="M9" s="204" t="n">
        <v>0</v>
      </c>
      <c r="N9" s="204"/>
    </row>
    <row r="10" customFormat="false" ht="13" hidden="false" customHeight="false" outlineLevel="0" collapsed="false">
      <c r="A10" s="252" t="s">
        <v>498</v>
      </c>
      <c r="B10" s="252"/>
      <c r="C10" s="252"/>
      <c r="D10" s="252"/>
      <c r="E10" s="252"/>
      <c r="F10" s="252"/>
      <c r="G10" s="252"/>
      <c r="H10" s="252"/>
      <c r="I10" s="252"/>
      <c r="J10" s="252"/>
      <c r="K10" s="252"/>
      <c r="L10" s="252"/>
      <c r="M10" s="196"/>
      <c r="N10" s="196"/>
    </row>
    <row r="11" customFormat="false" ht="25.5" hidden="false" customHeight="true" outlineLevel="0" collapsed="false">
      <c r="A11" s="252" t="s">
        <v>499</v>
      </c>
      <c r="B11" s="252"/>
      <c r="C11" s="252"/>
      <c r="D11" s="252"/>
      <c r="E11" s="36" t="s">
        <v>500</v>
      </c>
      <c r="F11" s="36" t="s">
        <v>501</v>
      </c>
      <c r="G11" s="36" t="s">
        <v>502</v>
      </c>
      <c r="H11" s="36"/>
      <c r="I11" s="36"/>
      <c r="J11" s="36" t="s">
        <v>503</v>
      </c>
      <c r="K11" s="36"/>
      <c r="L11" s="36"/>
      <c r="M11" s="196"/>
      <c r="N11" s="196"/>
    </row>
    <row r="12" customFormat="false" ht="11.25" hidden="false" customHeight="true" outlineLevel="0" collapsed="false">
      <c r="A12" s="196" t="s">
        <v>504</v>
      </c>
      <c r="B12" s="196"/>
      <c r="C12" s="196"/>
      <c r="D12" s="169" t="n">
        <v>2</v>
      </c>
      <c r="E12" s="196" t="n">
        <v>0</v>
      </c>
      <c r="F12" s="196" t="n">
        <v>0</v>
      </c>
      <c r="G12" s="196" t="n">
        <v>0</v>
      </c>
      <c r="H12" s="196"/>
      <c r="I12" s="196"/>
      <c r="J12" s="196" t="n">
        <v>0</v>
      </c>
      <c r="K12" s="196"/>
      <c r="L12" s="196"/>
      <c r="M12" s="196"/>
      <c r="N12" s="196"/>
    </row>
    <row r="13" customFormat="false" ht="11.25" hidden="false" customHeight="true" outlineLevel="0" collapsed="false">
      <c r="A13" s="196" t="s">
        <v>454</v>
      </c>
      <c r="B13" s="196"/>
      <c r="C13" s="196"/>
      <c r="D13" s="169" t="n">
        <v>3</v>
      </c>
      <c r="E13" s="196" t="n">
        <v>0</v>
      </c>
      <c r="F13" s="196" t="n">
        <v>0</v>
      </c>
      <c r="G13" s="196" t="n">
        <v>0</v>
      </c>
      <c r="H13" s="196"/>
      <c r="I13" s="196"/>
      <c r="J13" s="196" t="n">
        <v>0</v>
      </c>
      <c r="K13" s="196"/>
      <c r="L13" s="196"/>
      <c r="M13" s="196"/>
      <c r="N13" s="196"/>
    </row>
    <row r="14" customFormat="false" ht="11.25" hidden="false" customHeight="true" outlineLevel="0" collapsed="false">
      <c r="A14" s="196" t="s">
        <v>354</v>
      </c>
      <c r="B14" s="196"/>
      <c r="C14" s="196"/>
      <c r="D14" s="169" t="n">
        <v>4</v>
      </c>
      <c r="E14" s="196" t="n">
        <v>0</v>
      </c>
      <c r="F14" s="196" t="n">
        <v>0</v>
      </c>
      <c r="G14" s="196" t="n">
        <v>0</v>
      </c>
      <c r="H14" s="196"/>
      <c r="I14" s="196"/>
      <c r="J14" s="196" t="n">
        <v>0</v>
      </c>
      <c r="K14" s="196"/>
      <c r="L14" s="196"/>
      <c r="M14" s="196"/>
      <c r="N14" s="196"/>
    </row>
    <row r="15" customFormat="false" ht="11.25" hidden="false" customHeight="true" outlineLevel="0" collapsed="false">
      <c r="A15" s="204" t="s">
        <v>505</v>
      </c>
      <c r="B15" s="204"/>
      <c r="C15" s="204"/>
      <c r="D15" s="169" t="n">
        <v>5</v>
      </c>
      <c r="E15" s="196" t="n">
        <v>0</v>
      </c>
      <c r="F15" s="196" t="n">
        <v>0</v>
      </c>
      <c r="G15" s="196" t="n">
        <v>0</v>
      </c>
      <c r="H15" s="196"/>
      <c r="I15" s="196"/>
      <c r="J15" s="196" t="n">
        <v>0</v>
      </c>
      <c r="K15" s="196"/>
      <c r="L15" s="196"/>
      <c r="M15" s="196"/>
      <c r="N15" s="196"/>
    </row>
    <row r="16" customFormat="false" ht="19.5" hidden="false" customHeight="true" outlineLevel="0" collapsed="false">
      <c r="A16" s="253" t="s">
        <v>506</v>
      </c>
      <c r="B16" s="253"/>
      <c r="C16" s="253"/>
      <c r="D16" s="253"/>
      <c r="E16" s="253"/>
      <c r="F16" s="253"/>
      <c r="G16" s="253"/>
      <c r="H16" s="253"/>
      <c r="I16" s="253"/>
      <c r="J16" s="253"/>
      <c r="K16" s="253"/>
      <c r="L16" s="196" t="n">
        <v>6</v>
      </c>
      <c r="M16" s="196" t="n">
        <v>0</v>
      </c>
      <c r="N16" s="196"/>
    </row>
    <row r="17" customFormat="false" ht="13" hidden="false" customHeight="false" outlineLevel="0" collapsed="false">
      <c r="A17" s="254" t="s">
        <v>507</v>
      </c>
      <c r="B17" s="254"/>
      <c r="C17" s="254"/>
      <c r="D17" s="254"/>
      <c r="E17" s="254"/>
      <c r="F17" s="254"/>
      <c r="G17" s="254"/>
      <c r="H17" s="254"/>
      <c r="I17" s="254"/>
      <c r="J17" s="254"/>
      <c r="K17" s="254"/>
      <c r="L17" s="254"/>
      <c r="M17" s="255"/>
      <c r="N17" s="255"/>
    </row>
    <row r="18" customFormat="false" ht="11.25" hidden="false" customHeight="true" outlineLevel="0" collapsed="false">
      <c r="A18" s="256"/>
      <c r="B18" s="257" t="s">
        <v>508</v>
      </c>
      <c r="C18" s="257"/>
      <c r="D18" s="257"/>
      <c r="E18" s="257"/>
      <c r="F18" s="257"/>
      <c r="G18" s="257"/>
      <c r="H18" s="258"/>
      <c r="I18" s="196" t="n">
        <v>7</v>
      </c>
      <c r="J18" s="196"/>
      <c r="K18" s="196"/>
      <c r="L18" s="196"/>
      <c r="M18" s="255"/>
      <c r="N18" s="255"/>
    </row>
    <row r="19" customFormat="false" ht="11.25" hidden="false" customHeight="true" outlineLevel="0" collapsed="false">
      <c r="A19" s="259"/>
      <c r="B19" s="260" t="s">
        <v>509</v>
      </c>
      <c r="C19" s="260"/>
      <c r="D19" s="260"/>
      <c r="E19" s="260"/>
      <c r="F19" s="260"/>
      <c r="G19" s="260"/>
      <c r="H19" s="261"/>
      <c r="I19" s="196" t="n">
        <v>8</v>
      </c>
      <c r="J19" s="196" t="n">
        <v>0</v>
      </c>
      <c r="K19" s="196"/>
      <c r="L19" s="196"/>
      <c r="M19" s="262" t="s">
        <v>510</v>
      </c>
      <c r="N19" s="261"/>
    </row>
    <row r="20" customFormat="false" ht="11.25" hidden="false" customHeight="true" outlineLevel="0" collapsed="false">
      <c r="A20" s="259"/>
      <c r="B20" s="260" t="s">
        <v>511</v>
      </c>
      <c r="C20" s="260"/>
      <c r="D20" s="260"/>
      <c r="E20" s="260"/>
      <c r="F20" s="260"/>
      <c r="G20" s="260"/>
      <c r="H20" s="261"/>
      <c r="I20" s="196" t="n">
        <v>9</v>
      </c>
      <c r="J20" s="196" t="n">
        <v>0</v>
      </c>
      <c r="K20" s="196"/>
      <c r="L20" s="196"/>
      <c r="M20" s="262" t="s">
        <v>512</v>
      </c>
      <c r="N20" s="196" t="n">
        <v>0</v>
      </c>
    </row>
    <row r="21" customFormat="false" ht="11.25" hidden="false" customHeight="true" outlineLevel="0" collapsed="false">
      <c r="A21" s="263"/>
      <c r="B21" s="264" t="s">
        <v>513</v>
      </c>
      <c r="C21" s="264"/>
      <c r="D21" s="264"/>
      <c r="E21" s="264"/>
      <c r="F21" s="264"/>
      <c r="G21" s="264"/>
      <c r="H21" s="265"/>
      <c r="I21" s="196" t="n">
        <v>10</v>
      </c>
      <c r="J21" s="196" t="n">
        <v>0</v>
      </c>
      <c r="K21" s="196"/>
      <c r="L21" s="196"/>
      <c r="M21" s="266" t="s">
        <v>514</v>
      </c>
      <c r="N21" s="265"/>
    </row>
    <row r="22" customFormat="false" ht="9.75" hidden="false" customHeight="true" outlineLevel="0" collapsed="false">
      <c r="A22" s="267"/>
      <c r="B22" s="267"/>
      <c r="C22" s="267"/>
      <c r="D22" s="267"/>
      <c r="E22" s="267"/>
      <c r="F22" s="267"/>
      <c r="G22" s="267"/>
      <c r="H22" s="267"/>
      <c r="I22" s="267"/>
      <c r="J22" s="267"/>
      <c r="K22" s="267"/>
      <c r="L22" s="267"/>
      <c r="M22" s="268"/>
      <c r="N22" s="268"/>
    </row>
    <row r="23" customFormat="false" ht="13" hidden="false" customHeight="false" outlineLevel="0" collapsed="false">
      <c r="A23" s="269"/>
      <c r="B23" s="270" t="s">
        <v>174</v>
      </c>
      <c r="C23" s="270"/>
      <c r="D23" s="270"/>
      <c r="E23" s="270"/>
      <c r="F23" s="270"/>
      <c r="G23" s="270"/>
      <c r="H23" s="270"/>
      <c r="I23" s="270"/>
      <c r="J23" s="270"/>
      <c r="K23" s="270"/>
      <c r="L23" s="270"/>
      <c r="M23" s="268"/>
      <c r="N23" s="268"/>
    </row>
    <row r="24" customFormat="false" ht="14" hidden="false" customHeight="false" outlineLevel="0" collapsed="false">
      <c r="A24" s="267"/>
      <c r="B24" s="271" t="s">
        <v>515</v>
      </c>
      <c r="C24" s="271"/>
      <c r="D24" s="271"/>
      <c r="E24" s="271"/>
      <c r="F24" s="271"/>
      <c r="G24" s="272"/>
      <c r="H24" s="169" t="n">
        <v>11</v>
      </c>
      <c r="I24" s="272"/>
      <c r="J24" s="272"/>
      <c r="K24" s="273"/>
      <c r="L24" s="274" t="n">
        <v>0.15</v>
      </c>
      <c r="M24" s="275" t="s">
        <v>516</v>
      </c>
      <c r="N24" s="196" t="n">
        <v>0</v>
      </c>
    </row>
    <row r="25" customFormat="false" ht="25.5" hidden="false" customHeight="true" outlineLevel="0" collapsed="false">
      <c r="A25" s="267"/>
      <c r="B25" s="276" t="s">
        <v>517</v>
      </c>
      <c r="C25" s="276"/>
      <c r="D25" s="276"/>
      <c r="E25" s="276"/>
      <c r="F25" s="276"/>
      <c r="G25" s="276"/>
      <c r="H25" s="197" t="n">
        <v>12</v>
      </c>
      <c r="I25" s="272"/>
      <c r="J25" s="272"/>
      <c r="K25" s="273"/>
      <c r="L25" s="277" t="n">
        <v>0.6</v>
      </c>
      <c r="M25" s="275" t="s">
        <v>516</v>
      </c>
      <c r="N25" s="273" t="n">
        <v>0</v>
      </c>
    </row>
    <row r="26" customFormat="false" ht="14" hidden="false" customHeight="false" outlineLevel="0" collapsed="false">
      <c r="A26" s="263"/>
      <c r="B26" s="264" t="s">
        <v>518</v>
      </c>
      <c r="C26" s="264"/>
      <c r="D26" s="264"/>
      <c r="E26" s="264"/>
      <c r="F26" s="264"/>
      <c r="G26" s="264"/>
      <c r="H26" s="169" t="n">
        <v>13</v>
      </c>
      <c r="I26" s="264"/>
      <c r="J26" s="264"/>
      <c r="K26" s="264"/>
      <c r="L26" s="278" t="n">
        <v>0.25</v>
      </c>
      <c r="M26" s="279" t="s">
        <v>516</v>
      </c>
      <c r="N26" s="273" t="n">
        <v>0</v>
      </c>
    </row>
    <row r="27" customFormat="false" ht="6" hidden="false" customHeight="true" outlineLevel="0" collapsed="false">
      <c r="A27" s="259"/>
      <c r="B27" s="260"/>
    </row>
    <row r="28" customFormat="false" ht="11.25" hidden="false" customHeight="true" outlineLevel="0" collapsed="false">
      <c r="A28" s="197" t="s">
        <v>519</v>
      </c>
      <c r="B28" s="197"/>
      <c r="C28" s="267" t="s">
        <v>520</v>
      </c>
      <c r="D28" s="272"/>
      <c r="E28" s="272"/>
      <c r="F28" s="272"/>
      <c r="G28" s="272"/>
      <c r="H28" s="272"/>
      <c r="I28" s="272"/>
      <c r="J28" s="272"/>
      <c r="K28" s="272"/>
      <c r="L28" s="196" t="n">
        <v>14</v>
      </c>
      <c r="M28" s="280" t="s">
        <v>521</v>
      </c>
      <c r="N28" s="196"/>
    </row>
    <row r="29" customFormat="false" ht="11.25" hidden="false" customHeight="true" outlineLevel="0" collapsed="false">
      <c r="A29" s="197"/>
      <c r="B29" s="197"/>
      <c r="C29" s="267" t="s">
        <v>522</v>
      </c>
      <c r="D29" s="272"/>
      <c r="E29" s="272"/>
      <c r="F29" s="272"/>
      <c r="G29" s="272"/>
      <c r="H29" s="272"/>
      <c r="I29" s="272"/>
      <c r="J29" s="272"/>
      <c r="K29" s="272"/>
      <c r="L29" s="196" t="n">
        <v>15</v>
      </c>
      <c r="M29" s="280"/>
      <c r="N29" s="196"/>
    </row>
    <row r="30" customFormat="false" ht="11.25" hidden="false" customHeight="true" outlineLevel="0" collapsed="false">
      <c r="A30" s="197"/>
      <c r="B30" s="197"/>
      <c r="C30" s="267" t="s">
        <v>231</v>
      </c>
      <c r="D30" s="272"/>
      <c r="E30" s="272"/>
      <c r="F30" s="272"/>
      <c r="G30" s="272"/>
      <c r="H30" s="272"/>
      <c r="I30" s="272"/>
      <c r="J30" s="272"/>
      <c r="K30" s="272"/>
      <c r="L30" s="196" t="n">
        <v>16</v>
      </c>
      <c r="M30" s="280" t="s">
        <v>521</v>
      </c>
      <c r="N30" s="196" t="n">
        <v>0</v>
      </c>
    </row>
    <row r="31" customFormat="false" ht="7.5" hidden="false" customHeight="true" outlineLevel="0" collapsed="false"/>
    <row r="32" customFormat="false" ht="13" hidden="false" customHeight="false" outlineLevel="0" collapsed="false">
      <c r="A32" s="191" t="s">
        <v>523</v>
      </c>
      <c r="B32" s="191"/>
      <c r="C32" s="191"/>
      <c r="D32" s="191"/>
      <c r="E32" s="191"/>
      <c r="F32" s="191"/>
      <c r="G32" s="191"/>
      <c r="H32" s="191"/>
      <c r="I32" s="191"/>
      <c r="J32" s="191"/>
      <c r="K32" s="191"/>
      <c r="L32" s="191"/>
      <c r="M32" s="191"/>
      <c r="N32" s="191"/>
    </row>
    <row r="33" customFormat="false" ht="13" hidden="false" customHeight="false" outlineLevel="0" collapsed="false">
      <c r="A33" s="255"/>
      <c r="B33" s="281" t="s">
        <v>117</v>
      </c>
      <c r="C33" s="272"/>
      <c r="D33" s="272"/>
      <c r="E33" s="272"/>
      <c r="F33" s="272"/>
      <c r="G33" s="272"/>
      <c r="H33" s="273"/>
      <c r="I33" s="191" t="s">
        <v>524</v>
      </c>
      <c r="J33" s="191"/>
      <c r="K33" s="191"/>
      <c r="L33" s="282" t="s">
        <v>525</v>
      </c>
      <c r="M33" s="191" t="s">
        <v>495</v>
      </c>
      <c r="N33" s="283" t="s">
        <v>406</v>
      </c>
    </row>
    <row r="34" customFormat="false" ht="11.25" hidden="false" customHeight="true" outlineLevel="0" collapsed="false">
      <c r="A34" s="268"/>
      <c r="B34" s="267" t="s">
        <v>439</v>
      </c>
      <c r="C34" s="272"/>
      <c r="D34" s="272"/>
      <c r="E34" s="272"/>
      <c r="F34" s="272"/>
      <c r="G34" s="272"/>
      <c r="H34" s="273"/>
      <c r="I34" s="267"/>
      <c r="J34" s="272"/>
      <c r="K34" s="273"/>
      <c r="L34" s="284" t="n">
        <v>0.02</v>
      </c>
      <c r="M34" s="169" t="n">
        <v>17</v>
      </c>
      <c r="N34" s="273" t="n">
        <v>0</v>
      </c>
    </row>
    <row r="35" customFormat="false" ht="11.25" hidden="false" customHeight="true" outlineLevel="0" collapsed="false">
      <c r="A35" s="268"/>
      <c r="B35" s="285" t="s">
        <v>526</v>
      </c>
      <c r="C35" s="257"/>
      <c r="D35" s="257"/>
      <c r="E35" s="257"/>
      <c r="F35" s="257"/>
      <c r="G35" s="257"/>
      <c r="H35" s="258"/>
      <c r="I35" s="267"/>
      <c r="J35" s="272"/>
      <c r="K35" s="273"/>
      <c r="L35" s="284" t="n">
        <v>0.14</v>
      </c>
      <c r="M35" s="169" t="n">
        <v>18</v>
      </c>
      <c r="N35" s="273" t="n">
        <v>0</v>
      </c>
    </row>
    <row r="36" customFormat="false" ht="11.25" hidden="false" customHeight="true" outlineLevel="0" collapsed="false">
      <c r="A36" s="268"/>
      <c r="B36" s="259" t="s">
        <v>527</v>
      </c>
      <c r="C36" s="260"/>
      <c r="D36" s="260"/>
      <c r="E36" s="260"/>
      <c r="F36" s="260"/>
      <c r="G36" s="260"/>
      <c r="H36" s="261"/>
      <c r="I36" s="267"/>
      <c r="J36" s="272"/>
      <c r="K36" s="273"/>
      <c r="L36" s="284" t="n">
        <v>0.15</v>
      </c>
      <c r="M36" s="169" t="n">
        <v>19</v>
      </c>
      <c r="N36" s="273" t="n">
        <v>0</v>
      </c>
    </row>
    <row r="37" customFormat="false" ht="11.25" hidden="false" customHeight="true" outlineLevel="0" collapsed="false">
      <c r="A37" s="268"/>
      <c r="B37" s="259" t="s">
        <v>528</v>
      </c>
      <c r="C37" s="260"/>
      <c r="D37" s="260"/>
      <c r="E37" s="260"/>
      <c r="F37" s="260"/>
      <c r="G37" s="260"/>
      <c r="H37" s="261"/>
      <c r="I37" s="267"/>
      <c r="J37" s="272"/>
      <c r="K37" s="273"/>
      <c r="L37" s="267"/>
      <c r="M37" s="169" t="n">
        <v>20</v>
      </c>
      <c r="N37" s="273" t="n">
        <v>0</v>
      </c>
    </row>
    <row r="38" customFormat="false" ht="11.25" hidden="false" customHeight="true" outlineLevel="0" collapsed="false">
      <c r="A38" s="268"/>
      <c r="B38" s="263" t="s">
        <v>481</v>
      </c>
      <c r="C38" s="264"/>
      <c r="D38" s="264"/>
      <c r="E38" s="264"/>
      <c r="F38" s="264"/>
      <c r="G38" s="264"/>
      <c r="H38" s="265"/>
      <c r="I38" s="267"/>
      <c r="J38" s="272"/>
      <c r="K38" s="273"/>
      <c r="L38" s="267"/>
      <c r="M38" s="169" t="n">
        <v>21</v>
      </c>
      <c r="N38" s="273"/>
    </row>
    <row r="39" customFormat="false" ht="11.25" hidden="false" customHeight="true" outlineLevel="0" collapsed="false">
      <c r="A39" s="268"/>
      <c r="B39" s="267" t="s">
        <v>529</v>
      </c>
      <c r="C39" s="272"/>
      <c r="D39" s="272"/>
      <c r="E39" s="272"/>
      <c r="F39" s="272"/>
      <c r="G39" s="272"/>
      <c r="H39" s="272"/>
      <c r="I39" s="272"/>
      <c r="J39" s="272"/>
      <c r="K39" s="272"/>
      <c r="L39" s="273"/>
      <c r="M39" s="169" t="n">
        <v>22</v>
      </c>
      <c r="N39" s="196" t="n">
        <v>0</v>
      </c>
    </row>
    <row r="40" customFormat="false" ht="11.25" hidden="false" customHeight="true" outlineLevel="0" collapsed="false">
      <c r="A40" s="268"/>
      <c r="B40" s="267" t="s">
        <v>530</v>
      </c>
      <c r="C40" s="272"/>
      <c r="D40" s="272"/>
      <c r="E40" s="272"/>
      <c r="F40" s="272"/>
      <c r="G40" s="272"/>
      <c r="H40" s="272"/>
      <c r="I40" s="272"/>
      <c r="J40" s="272"/>
      <c r="K40" s="272"/>
      <c r="L40" s="273"/>
      <c r="M40" s="169" t="n">
        <v>23</v>
      </c>
      <c r="N40" s="196" t="n">
        <v>0</v>
      </c>
    </row>
    <row r="41" customFormat="false" ht="11.25" hidden="false" customHeight="true" outlineLevel="0" collapsed="false">
      <c r="A41" s="268"/>
      <c r="B41" s="281" t="s">
        <v>531</v>
      </c>
      <c r="C41" s="272"/>
      <c r="D41" s="272"/>
      <c r="E41" s="272"/>
      <c r="F41" s="272"/>
      <c r="G41" s="272"/>
      <c r="H41" s="272"/>
      <c r="I41" s="272"/>
      <c r="J41" s="272"/>
      <c r="K41" s="272"/>
      <c r="L41" s="273"/>
      <c r="M41" s="169" t="n">
        <v>24</v>
      </c>
      <c r="N41" s="196" t="n">
        <v>0</v>
      </c>
    </row>
    <row r="42" customFormat="false" ht="11.25" hidden="false" customHeight="true" outlineLevel="0" collapsed="false">
      <c r="A42" s="268"/>
      <c r="B42" s="267" t="s">
        <v>532</v>
      </c>
      <c r="C42" s="272"/>
      <c r="D42" s="272"/>
      <c r="E42" s="272"/>
      <c r="F42" s="272"/>
      <c r="G42" s="272"/>
      <c r="H42" s="272"/>
      <c r="I42" s="272"/>
      <c r="J42" s="272"/>
      <c r="K42" s="272"/>
      <c r="L42" s="273"/>
      <c r="M42" s="169" t="n">
        <v>25</v>
      </c>
      <c r="N42" s="196" t="n">
        <v>0</v>
      </c>
    </row>
    <row r="43" customFormat="false" ht="11.25" hidden="false" customHeight="true" outlineLevel="0" collapsed="false">
      <c r="A43" s="268"/>
      <c r="B43" s="267" t="s">
        <v>533</v>
      </c>
      <c r="C43" s="272"/>
      <c r="D43" s="272"/>
      <c r="E43" s="272"/>
      <c r="F43" s="272"/>
      <c r="G43" s="272"/>
      <c r="H43" s="272"/>
      <c r="I43" s="272"/>
      <c r="J43" s="272"/>
      <c r="K43" s="272"/>
      <c r="L43" s="273"/>
      <c r="M43" s="169" t="n">
        <v>26</v>
      </c>
      <c r="N43" s="196" t="n">
        <v>0</v>
      </c>
    </row>
    <row r="44" customFormat="false" ht="11.25" hidden="false" customHeight="true" outlineLevel="0" collapsed="false">
      <c r="A44" s="286"/>
      <c r="B44" s="267" t="s">
        <v>534</v>
      </c>
      <c r="C44" s="272"/>
      <c r="D44" s="272"/>
      <c r="E44" s="272"/>
      <c r="F44" s="272"/>
      <c r="G44" s="272"/>
      <c r="H44" s="272"/>
      <c r="I44" s="272"/>
      <c r="J44" s="272"/>
      <c r="K44" s="272"/>
      <c r="L44" s="273"/>
      <c r="M44" s="169" t="n">
        <v>27</v>
      </c>
      <c r="N44" s="196" t="n">
        <v>0</v>
      </c>
    </row>
    <row r="45" customFormat="false" ht="13" hidden="false" customHeight="false" outlineLevel="0" collapsed="false">
      <c r="A45" s="267"/>
      <c r="B45" s="272"/>
      <c r="C45" s="272"/>
      <c r="D45" s="272"/>
      <c r="E45" s="272"/>
      <c r="F45" s="272"/>
      <c r="G45" s="272"/>
      <c r="H45" s="272"/>
      <c r="I45" s="272"/>
      <c r="J45" s="272"/>
      <c r="K45" s="272"/>
      <c r="L45" s="272"/>
      <c r="M45" s="272"/>
      <c r="N45" s="273"/>
    </row>
    <row r="46" customFormat="false" ht="13" hidden="false" customHeight="false" outlineLevel="0" collapsed="false">
      <c r="A46" s="281"/>
      <c r="B46" s="271" t="s">
        <v>535</v>
      </c>
      <c r="C46" s="271"/>
      <c r="D46" s="271"/>
      <c r="E46" s="271"/>
      <c r="F46" s="271"/>
      <c r="G46" s="271"/>
      <c r="H46" s="271"/>
      <c r="I46" s="271"/>
      <c r="J46" s="271"/>
      <c r="K46" s="271"/>
      <c r="L46" s="271"/>
      <c r="M46" s="271"/>
      <c r="N46" s="287"/>
    </row>
    <row r="47" customFormat="false" ht="11.25" hidden="false" customHeight="true" outlineLevel="0" collapsed="false">
      <c r="A47" s="267"/>
      <c r="B47" s="272"/>
      <c r="C47" s="288" t="s">
        <v>536</v>
      </c>
      <c r="D47" s="288"/>
      <c r="E47" s="288"/>
      <c r="F47" s="288"/>
      <c r="G47" s="288"/>
      <c r="H47" s="288"/>
      <c r="I47" s="288"/>
      <c r="J47" s="288"/>
      <c r="K47" s="272"/>
      <c r="L47" s="273"/>
      <c r="M47" s="197" t="n">
        <v>28</v>
      </c>
      <c r="N47" s="196"/>
    </row>
    <row r="48" customFormat="false" ht="11.25" hidden="false" customHeight="true" outlineLevel="0" collapsed="false">
      <c r="A48" s="267"/>
      <c r="B48" s="272"/>
      <c r="C48" s="288" t="s">
        <v>537</v>
      </c>
      <c r="D48" s="288"/>
      <c r="E48" s="288"/>
      <c r="F48" s="288"/>
      <c r="G48" s="288"/>
      <c r="H48" s="288"/>
      <c r="I48" s="288"/>
      <c r="J48" s="288"/>
      <c r="K48" s="272"/>
      <c r="L48" s="273"/>
      <c r="M48" s="197" t="n">
        <v>29</v>
      </c>
      <c r="N48" s="196"/>
    </row>
    <row r="49" customFormat="false" ht="11.25" hidden="false" customHeight="true" outlineLevel="0" collapsed="false">
      <c r="A49" s="267"/>
      <c r="B49" s="272"/>
      <c r="C49" s="289" t="s">
        <v>538</v>
      </c>
      <c r="D49" s="289"/>
      <c r="E49" s="289"/>
      <c r="F49" s="289"/>
      <c r="G49" s="289"/>
      <c r="H49" s="289"/>
      <c r="I49" s="289"/>
      <c r="J49" s="289"/>
      <c r="K49" s="272"/>
      <c r="L49" s="273"/>
      <c r="M49" s="290"/>
      <c r="N49" s="258"/>
    </row>
    <row r="50" customFormat="false" ht="11.25" hidden="false" customHeight="true" outlineLevel="0" collapsed="false">
      <c r="A50" s="267"/>
      <c r="B50" s="271" t="s">
        <v>249</v>
      </c>
      <c r="C50" s="272"/>
      <c r="D50" s="273"/>
      <c r="E50" s="204" t="s">
        <v>539</v>
      </c>
      <c r="F50" s="204" t="s">
        <v>540</v>
      </c>
      <c r="G50" s="204" t="s">
        <v>541</v>
      </c>
      <c r="H50" s="204"/>
      <c r="I50" s="204"/>
      <c r="J50" s="204" t="s">
        <v>542</v>
      </c>
      <c r="K50" s="204"/>
      <c r="L50" s="204"/>
      <c r="M50" s="291"/>
      <c r="N50" s="261"/>
    </row>
    <row r="51" customFormat="false" ht="11.25" hidden="false" customHeight="true" outlineLevel="0" collapsed="false">
      <c r="A51" s="256"/>
      <c r="B51" s="257" t="s">
        <v>543</v>
      </c>
      <c r="C51" s="258"/>
      <c r="D51" s="292" t="n">
        <v>28</v>
      </c>
      <c r="E51" s="169" t="n">
        <v>0</v>
      </c>
      <c r="F51" s="169" t="n">
        <v>0</v>
      </c>
      <c r="G51" s="267"/>
      <c r="H51" s="272" t="n">
        <v>0</v>
      </c>
      <c r="I51" s="273"/>
      <c r="J51" s="267"/>
      <c r="K51" s="272" t="n">
        <v>0</v>
      </c>
      <c r="L51" s="273"/>
      <c r="M51" s="291"/>
      <c r="N51" s="261"/>
    </row>
    <row r="52" customFormat="false" ht="11.25" hidden="false" customHeight="true" outlineLevel="0" collapsed="false">
      <c r="A52" s="259"/>
      <c r="B52" s="260" t="s">
        <v>544</v>
      </c>
      <c r="C52" s="261"/>
      <c r="D52" s="169" t="n">
        <v>29</v>
      </c>
      <c r="E52" s="169" t="n">
        <v>0</v>
      </c>
      <c r="F52" s="169" t="n">
        <v>0</v>
      </c>
      <c r="G52" s="267"/>
      <c r="H52" s="272" t="n">
        <v>0</v>
      </c>
      <c r="I52" s="273"/>
      <c r="J52" s="267"/>
      <c r="K52" s="272" t="n">
        <v>0</v>
      </c>
      <c r="L52" s="273"/>
      <c r="M52" s="291"/>
      <c r="N52" s="196" t="n">
        <v>0</v>
      </c>
    </row>
    <row r="53" customFormat="false" ht="11.25" hidden="false" customHeight="true" outlineLevel="0" collapsed="false">
      <c r="A53" s="263"/>
      <c r="B53" s="264" t="s">
        <v>473</v>
      </c>
      <c r="C53" s="265"/>
      <c r="D53" s="169" t="n">
        <v>30</v>
      </c>
      <c r="E53" s="169" t="n">
        <v>0</v>
      </c>
      <c r="F53" s="169" t="n">
        <v>0</v>
      </c>
      <c r="G53" s="267"/>
      <c r="H53" s="272" t="n">
        <v>0</v>
      </c>
      <c r="I53" s="273"/>
      <c r="J53" s="267"/>
      <c r="K53" s="272" t="n">
        <v>0</v>
      </c>
      <c r="L53" s="273"/>
      <c r="M53" s="293"/>
      <c r="N53" s="265"/>
    </row>
    <row r="54" customFormat="false" ht="11.25" hidden="false" customHeight="true" outlineLevel="0" collapsed="false">
      <c r="A54" s="267"/>
      <c r="B54" s="272"/>
      <c r="C54" s="272"/>
      <c r="D54" s="288" t="s">
        <v>545</v>
      </c>
      <c r="E54" s="288"/>
      <c r="F54" s="288"/>
      <c r="G54" s="288"/>
      <c r="H54" s="288"/>
      <c r="I54" s="288"/>
      <c r="J54" s="288"/>
      <c r="K54" s="272"/>
      <c r="L54" s="273"/>
      <c r="M54" s="197" t="n">
        <v>31</v>
      </c>
      <c r="N54" s="196" t="n">
        <v>0</v>
      </c>
    </row>
    <row r="55" customFormat="false" ht="11.25" hidden="false" customHeight="true" outlineLevel="0" collapsed="false">
      <c r="A55" s="267"/>
      <c r="B55" s="272"/>
      <c r="C55" s="272"/>
      <c r="D55" s="288" t="s">
        <v>546</v>
      </c>
      <c r="E55" s="288"/>
      <c r="F55" s="288"/>
      <c r="G55" s="288"/>
      <c r="H55" s="288"/>
      <c r="I55" s="288"/>
      <c r="J55" s="288"/>
      <c r="K55" s="272"/>
      <c r="L55" s="273"/>
      <c r="M55" s="197" t="n">
        <v>32</v>
      </c>
      <c r="N55" s="196" t="n">
        <v>0</v>
      </c>
    </row>
    <row r="56" customFormat="false" ht="6" hidden="false" customHeight="true" outlineLevel="0" collapsed="false"/>
    <row r="57" customFormat="false" ht="13.5" hidden="false" customHeight="true" outlineLevel="0" collapsed="false">
      <c r="A57" s="191" t="s">
        <v>547</v>
      </c>
      <c r="B57" s="191"/>
      <c r="C57" s="191"/>
      <c r="D57" s="191"/>
      <c r="E57" s="191"/>
      <c r="F57" s="191"/>
      <c r="G57" s="191"/>
      <c r="H57" s="191"/>
      <c r="I57" s="191"/>
      <c r="J57" s="191"/>
      <c r="K57" s="191"/>
      <c r="L57" s="191"/>
      <c r="M57" s="191"/>
      <c r="N57" s="191"/>
    </row>
    <row r="58" customFormat="false" ht="11.25" hidden="false" customHeight="true" outlineLevel="0" collapsed="false">
      <c r="A58" s="267"/>
      <c r="B58" s="271" t="s">
        <v>249</v>
      </c>
      <c r="C58" s="272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191" t="s">
        <v>406</v>
      </c>
    </row>
    <row r="59" customFormat="false" ht="11.25" hidden="false" customHeight="true" outlineLevel="0" collapsed="false">
      <c r="A59" s="196" t="n">
        <v>891</v>
      </c>
      <c r="C59" s="175" t="s">
        <v>548</v>
      </c>
      <c r="M59" s="197" t="n">
        <v>33</v>
      </c>
      <c r="N59" s="196"/>
    </row>
    <row r="60" customFormat="false" ht="11.25" hidden="false" customHeight="true" outlineLevel="0" collapsed="false">
      <c r="A60" s="196" t="n">
        <v>892</v>
      </c>
      <c r="C60" s="175" t="s">
        <v>549</v>
      </c>
      <c r="M60" s="197" t="n">
        <v>34</v>
      </c>
      <c r="N60" s="196"/>
    </row>
    <row r="61" customFormat="false" ht="11.25" hidden="false" customHeight="true" outlineLevel="0" collapsed="false">
      <c r="A61" s="196" t="n">
        <v>895</v>
      </c>
      <c r="C61" s="175" t="s">
        <v>550</v>
      </c>
      <c r="M61" s="197" t="n">
        <v>35</v>
      </c>
      <c r="N61" s="196" t="n">
        <v>0</v>
      </c>
    </row>
    <row r="62" customFormat="false" ht="11.25" hidden="false" customHeight="true" outlineLevel="0" collapsed="false">
      <c r="A62" s="255" t="n">
        <v>899</v>
      </c>
      <c r="C62" s="175" t="s">
        <v>551</v>
      </c>
      <c r="M62" s="197" t="n">
        <v>36</v>
      </c>
      <c r="N62" s="196"/>
    </row>
    <row r="63" customFormat="false" ht="13" hidden="false" customHeight="false" outlineLevel="0" collapsed="false">
      <c r="A63" s="267"/>
      <c r="B63" s="272"/>
      <c r="C63" s="272"/>
      <c r="D63" s="272"/>
      <c r="E63" s="289" t="s">
        <v>98</v>
      </c>
      <c r="F63" s="289"/>
      <c r="G63" s="289"/>
      <c r="H63" s="272"/>
      <c r="I63" s="272"/>
      <c r="J63" s="272"/>
      <c r="K63" s="272"/>
      <c r="L63" s="273"/>
      <c r="M63" s="197" t="n">
        <v>37</v>
      </c>
      <c r="N63" s="196" t="n">
        <v>0</v>
      </c>
    </row>
    <row r="64" customFormat="false" ht="13" hidden="false" customHeight="false" outlineLevel="0" collapsed="false">
      <c r="A64" s="175" t="s">
        <v>552</v>
      </c>
    </row>
  </sheetData>
  <mergeCells count="50">
    <mergeCell ref="A1:N1"/>
    <mergeCell ref="A2:N2"/>
    <mergeCell ref="A3:N3"/>
    <mergeCell ref="A5:N5"/>
    <mergeCell ref="A6:N6"/>
    <mergeCell ref="A8:K8"/>
    <mergeCell ref="M8:N8"/>
    <mergeCell ref="A9:K9"/>
    <mergeCell ref="M9:N9"/>
    <mergeCell ref="A10:L10"/>
    <mergeCell ref="M10:N15"/>
    <mergeCell ref="A11:D11"/>
    <mergeCell ref="G11:I11"/>
    <mergeCell ref="J11:L11"/>
    <mergeCell ref="A12:C12"/>
    <mergeCell ref="G12:I12"/>
    <mergeCell ref="J12:L12"/>
    <mergeCell ref="A13:C13"/>
    <mergeCell ref="G13:I13"/>
    <mergeCell ref="J13:L13"/>
    <mergeCell ref="A14:C14"/>
    <mergeCell ref="G14:I14"/>
    <mergeCell ref="J14:L14"/>
    <mergeCell ref="A15:C15"/>
    <mergeCell ref="G15:I15"/>
    <mergeCell ref="J15:L15"/>
    <mergeCell ref="A16:K16"/>
    <mergeCell ref="M16:N16"/>
    <mergeCell ref="A17:L17"/>
    <mergeCell ref="M17:N18"/>
    <mergeCell ref="J18:L18"/>
    <mergeCell ref="J19:L19"/>
    <mergeCell ref="J20:L20"/>
    <mergeCell ref="J21:L21"/>
    <mergeCell ref="A22:L22"/>
    <mergeCell ref="M22:N23"/>
    <mergeCell ref="B23:L23"/>
    <mergeCell ref="B25:G25"/>
    <mergeCell ref="A28:B30"/>
    <mergeCell ref="A32:N32"/>
    <mergeCell ref="I33:K33"/>
    <mergeCell ref="C47:J47"/>
    <mergeCell ref="C48:J48"/>
    <mergeCell ref="C49:J49"/>
    <mergeCell ref="G50:I50"/>
    <mergeCell ref="J50:L50"/>
    <mergeCell ref="D54:J54"/>
    <mergeCell ref="D55:J55"/>
    <mergeCell ref="A57:N57"/>
    <mergeCell ref="E63:G63"/>
  </mergeCells>
  <printOptions headings="false" gridLines="false" gridLinesSet="true" horizontalCentered="true" verticalCentered="false"/>
  <pageMargins left="0.7875" right="0.236111111111111" top="0.275694444444444" bottom="0.51180555555555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H2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7265625" defaultRowHeight="14" zeroHeight="false" outlineLevelRow="0" outlineLevelCol="0"/>
  <cols>
    <col collapsed="false" customWidth="true" hidden="false" outlineLevel="0" max="1" min="1" style="45" width="30.01"/>
    <col collapsed="false" customWidth="true" hidden="false" outlineLevel="0" max="2" min="2" style="45" width="5.01"/>
    <col collapsed="false" customWidth="true" hidden="false" outlineLevel="0" max="3" min="3" style="45" width="20.45"/>
    <col collapsed="false" customWidth="true" hidden="false" outlineLevel="0" max="4" min="4" style="45" width="15.27"/>
    <col collapsed="false" customWidth="true" hidden="false" outlineLevel="0" max="5" min="5" style="45" width="13.82"/>
    <col collapsed="false" customWidth="true" hidden="false" outlineLevel="0" max="6" min="6" style="45" width="16.45"/>
    <col collapsed="false" customWidth="true" hidden="false" outlineLevel="0" max="7" min="7" style="45" width="16.82"/>
    <col collapsed="false" customWidth="true" hidden="false" outlineLevel="0" max="8" min="8" style="45" width="21.45"/>
    <col collapsed="false" customWidth="false" hidden="false" outlineLevel="0" max="1024" min="9" style="45" width="11.45"/>
  </cols>
  <sheetData>
    <row r="1" customFormat="false" ht="14.5" hidden="false" customHeight="true" outlineLevel="0" collapsed="false">
      <c r="A1" s="31" t="n">
        <v>20</v>
      </c>
      <c r="B1" s="31"/>
      <c r="C1" s="31"/>
      <c r="D1" s="31"/>
      <c r="E1" s="31"/>
      <c r="F1" s="31"/>
      <c r="G1" s="31"/>
      <c r="H1" s="31"/>
    </row>
    <row r="2" customFormat="false" ht="14" hidden="false" customHeight="false" outlineLevel="0" collapsed="false">
      <c r="A2" s="75" t="s">
        <v>553</v>
      </c>
      <c r="B2" s="75"/>
      <c r="C2" s="75"/>
      <c r="D2" s="75"/>
      <c r="E2" s="75"/>
      <c r="F2" s="75"/>
      <c r="G2" s="75"/>
      <c r="H2" s="75"/>
    </row>
    <row r="3" customFormat="false" ht="14" hidden="false" customHeight="false" outlineLevel="0" collapsed="false">
      <c r="A3" s="75" t="s">
        <v>554</v>
      </c>
      <c r="B3" s="75"/>
      <c r="C3" s="75"/>
      <c r="D3" s="75"/>
      <c r="E3" s="75"/>
      <c r="F3" s="75"/>
      <c r="G3" s="75"/>
      <c r="H3" s="75"/>
    </row>
    <row r="4" customFormat="false" ht="8.5" hidden="false" customHeight="true" outlineLevel="0" collapsed="false"/>
    <row r="5" customFormat="false" ht="14.5" hidden="false" customHeight="true" outlineLevel="0" collapsed="false">
      <c r="A5" s="294"/>
      <c r="B5" s="294"/>
      <c r="C5" s="294"/>
      <c r="D5" s="294" t="s">
        <v>148</v>
      </c>
      <c r="E5" s="294"/>
      <c r="F5" s="294"/>
      <c r="G5" s="294"/>
      <c r="H5" s="294"/>
    </row>
    <row r="6" customFormat="false" ht="14" hidden="false" customHeight="true" outlineLevel="0" collapsed="false">
      <c r="A6" s="295" t="s">
        <v>149</v>
      </c>
      <c r="B6" s="295"/>
      <c r="C6" s="295"/>
      <c r="D6" s="295"/>
      <c r="E6" s="295"/>
      <c r="F6" s="295"/>
      <c r="G6" s="295"/>
      <c r="H6" s="295"/>
    </row>
    <row r="7" customFormat="false" ht="14" hidden="false" customHeight="false" outlineLevel="0" collapsed="false">
      <c r="A7" s="295"/>
      <c r="B7" s="295"/>
      <c r="C7" s="295"/>
      <c r="D7" s="295"/>
      <c r="E7" s="295"/>
      <c r="F7" s="295"/>
      <c r="G7" s="295"/>
      <c r="H7" s="295"/>
    </row>
    <row r="8" customFormat="false" ht="5.5" hidden="false" customHeight="true" outlineLevel="0" collapsed="false">
      <c r="A8" s="296"/>
      <c r="B8" s="296"/>
      <c r="C8" s="296"/>
      <c r="D8" s="296"/>
      <c r="E8" s="296"/>
      <c r="F8" s="296"/>
      <c r="G8" s="296"/>
      <c r="H8" s="296"/>
    </row>
    <row r="9" customFormat="false" ht="14" hidden="false" customHeight="true" outlineLevel="0" collapsed="false">
      <c r="A9" s="297" t="s">
        <v>555</v>
      </c>
      <c r="B9" s="298" t="s">
        <v>405</v>
      </c>
      <c r="C9" s="299" t="s">
        <v>556</v>
      </c>
      <c r="D9" s="299" t="s">
        <v>557</v>
      </c>
      <c r="E9" s="299"/>
      <c r="F9" s="299" t="s">
        <v>558</v>
      </c>
      <c r="G9" s="299" t="s">
        <v>559</v>
      </c>
      <c r="H9" s="299" t="s">
        <v>560</v>
      </c>
    </row>
    <row r="10" customFormat="false" ht="39" hidden="false" customHeight="true" outlineLevel="0" collapsed="false">
      <c r="A10" s="297"/>
      <c r="B10" s="298"/>
      <c r="C10" s="299" t="n">
        <v>1</v>
      </c>
      <c r="D10" s="299" t="s">
        <v>561</v>
      </c>
      <c r="E10" s="299" t="s">
        <v>562</v>
      </c>
      <c r="F10" s="299"/>
      <c r="G10" s="299"/>
      <c r="H10" s="299"/>
    </row>
    <row r="11" customFormat="false" ht="18" hidden="false" customHeight="true" outlineLevel="0" collapsed="false">
      <c r="A11" s="103" t="s">
        <v>563</v>
      </c>
      <c r="B11" s="300" t="n">
        <v>1</v>
      </c>
      <c r="C11" s="301"/>
      <c r="D11" s="301"/>
      <c r="E11" s="301"/>
      <c r="F11" s="301"/>
      <c r="G11" s="301"/>
      <c r="H11" s="301"/>
    </row>
    <row r="12" customFormat="false" ht="18" hidden="false" customHeight="true" outlineLevel="0" collapsed="false">
      <c r="A12" s="103" t="s">
        <v>564</v>
      </c>
      <c r="B12" s="300" t="n">
        <v>2</v>
      </c>
      <c r="C12" s="301"/>
      <c r="D12" s="301"/>
      <c r="E12" s="301"/>
      <c r="F12" s="301"/>
      <c r="G12" s="301"/>
      <c r="H12" s="301"/>
    </row>
    <row r="13" customFormat="false" ht="18" hidden="false" customHeight="true" outlineLevel="0" collapsed="false">
      <c r="A13" s="103" t="s">
        <v>565</v>
      </c>
      <c r="B13" s="300" t="n">
        <v>3</v>
      </c>
      <c r="C13" s="301"/>
      <c r="D13" s="301"/>
      <c r="E13" s="301"/>
      <c r="F13" s="301"/>
      <c r="G13" s="301"/>
      <c r="H13" s="301"/>
    </row>
    <row r="14" customFormat="false" ht="18" hidden="false" customHeight="true" outlineLevel="0" collapsed="false">
      <c r="A14" s="103" t="s">
        <v>566</v>
      </c>
      <c r="B14" s="300" t="n">
        <v>4</v>
      </c>
      <c r="C14" s="301"/>
      <c r="D14" s="301"/>
      <c r="E14" s="301"/>
      <c r="F14" s="301"/>
      <c r="G14" s="301"/>
      <c r="H14" s="301"/>
    </row>
    <row r="15" customFormat="false" ht="18" hidden="false" customHeight="true" outlineLevel="0" collapsed="false">
      <c r="A15" s="103" t="s">
        <v>567</v>
      </c>
      <c r="B15" s="300" t="n">
        <v>5</v>
      </c>
      <c r="C15" s="301"/>
      <c r="D15" s="301"/>
      <c r="E15" s="301"/>
      <c r="F15" s="301"/>
      <c r="G15" s="301"/>
      <c r="H15" s="301"/>
    </row>
    <row r="16" customFormat="false" ht="18" hidden="false" customHeight="true" outlineLevel="0" collapsed="false">
      <c r="A16" s="103" t="s">
        <v>568</v>
      </c>
      <c r="B16" s="300" t="n">
        <v>6</v>
      </c>
      <c r="C16" s="301"/>
      <c r="D16" s="301"/>
      <c r="E16" s="301"/>
      <c r="F16" s="301"/>
      <c r="G16" s="301"/>
      <c r="H16" s="301"/>
    </row>
    <row r="17" customFormat="false" ht="18" hidden="false" customHeight="true" outlineLevel="0" collapsed="false">
      <c r="A17" s="103" t="s">
        <v>569</v>
      </c>
      <c r="B17" s="300" t="n">
        <v>7</v>
      </c>
      <c r="C17" s="301"/>
      <c r="D17" s="301"/>
      <c r="E17" s="301"/>
      <c r="F17" s="301"/>
      <c r="G17" s="301"/>
      <c r="H17" s="301"/>
    </row>
    <row r="18" customFormat="false" ht="18" hidden="false" customHeight="true" outlineLevel="0" collapsed="false">
      <c r="A18" s="103" t="s">
        <v>570</v>
      </c>
      <c r="B18" s="300" t="n">
        <v>8</v>
      </c>
      <c r="C18" s="301"/>
      <c r="D18" s="301"/>
      <c r="E18" s="301"/>
      <c r="F18" s="301"/>
      <c r="G18" s="301"/>
      <c r="H18" s="301"/>
    </row>
    <row r="19" customFormat="false" ht="18" hidden="false" customHeight="true" outlineLevel="0" collapsed="false">
      <c r="A19" s="103" t="s">
        <v>571</v>
      </c>
      <c r="B19" s="300" t="n">
        <v>9</v>
      </c>
      <c r="C19" s="301"/>
      <c r="D19" s="301"/>
      <c r="E19" s="301"/>
      <c r="F19" s="301"/>
      <c r="G19" s="301"/>
      <c r="H19" s="301"/>
    </row>
    <row r="20" customFormat="false" ht="18" hidden="false" customHeight="true" outlineLevel="0" collapsed="false">
      <c r="A20" s="103" t="s">
        <v>572</v>
      </c>
      <c r="B20" s="300" t="n">
        <v>10</v>
      </c>
      <c r="C20" s="301"/>
      <c r="D20" s="301"/>
      <c r="E20" s="301"/>
      <c r="F20" s="301"/>
      <c r="G20" s="301"/>
      <c r="H20" s="301"/>
    </row>
    <row r="21" customFormat="false" ht="18" hidden="false" customHeight="true" outlineLevel="0" collapsed="false">
      <c r="A21" s="103" t="s">
        <v>573</v>
      </c>
      <c r="B21" s="300" t="n">
        <v>11</v>
      </c>
      <c r="C21" s="301"/>
      <c r="D21" s="301"/>
      <c r="E21" s="301"/>
      <c r="F21" s="301"/>
      <c r="G21" s="301"/>
      <c r="H21" s="301"/>
    </row>
    <row r="22" customFormat="false" ht="18" hidden="false" customHeight="true" outlineLevel="0" collapsed="false">
      <c r="A22" s="103" t="s">
        <v>574</v>
      </c>
      <c r="B22" s="300" t="n">
        <v>12</v>
      </c>
      <c r="C22" s="301"/>
      <c r="D22" s="301"/>
      <c r="E22" s="301"/>
      <c r="F22" s="301"/>
      <c r="G22" s="301"/>
      <c r="H22" s="301"/>
    </row>
    <row r="23" customFormat="false" ht="18" hidden="false" customHeight="true" outlineLevel="0" collapsed="false">
      <c r="A23" s="103" t="s">
        <v>575</v>
      </c>
      <c r="B23" s="300" t="n">
        <v>13</v>
      </c>
      <c r="C23" s="301"/>
      <c r="D23" s="301"/>
      <c r="E23" s="301"/>
      <c r="F23" s="301"/>
      <c r="G23" s="301"/>
      <c r="H23" s="301"/>
    </row>
  </sheetData>
  <mergeCells count="10">
    <mergeCell ref="A1:H1"/>
    <mergeCell ref="A2:H2"/>
    <mergeCell ref="A3:H3"/>
    <mergeCell ref="A6:H7"/>
    <mergeCell ref="A9:A10"/>
    <mergeCell ref="B9:B10"/>
    <mergeCell ref="D9:E9"/>
    <mergeCell ref="F9:F10"/>
    <mergeCell ref="G9:G10"/>
    <mergeCell ref="H9:H10"/>
  </mergeCells>
  <printOptions headings="false" gridLines="false" gridLinesSet="true" horizontalCentered="true" verticalCentered="false"/>
  <pageMargins left="0.315277777777778" right="0.315277777777778" top="0.7875" bottom="0.747916666666667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2018-09-06T15:23:27Z</dcterms:created>
  <dc:creator>Biheng</dc:creator>
  <dc:description/>
  <dc:language>fr-FR</dc:language>
  <cp:lastModifiedBy/>
  <cp:lastPrinted>2019-03-07T13:16:58Z</cp:lastPrinted>
  <dcterms:modified xsi:type="dcterms:W3CDTF">2021-03-09T18:14:30Z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