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1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8.jpeg" ContentType="image/jpeg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UVERTURE" sheetId="1" state="visible" r:id="rId2"/>
    <sheet name="GARDE" sheetId="2" state="visible" r:id="rId3"/>
    <sheet name="RECEVABILITE" sheetId="3" state="visible" r:id="rId4"/>
    <sheet name="NOTE12 (TABLE DES CODES)" sheetId="4" state="visible" r:id="rId5"/>
    <sheet name="NOTE12 Suite (Nomenclature)" sheetId="5" state="visible" r:id="rId6"/>
    <sheet name="FICHE R1" sheetId="6" state="visible" r:id="rId7"/>
    <sheet name="FICHE R2" sheetId="7" state="visible" r:id="rId8"/>
    <sheet name="FICHE R3" sheetId="8" state="visible" r:id="rId9"/>
    <sheet name="BILAN" sheetId="9" state="visible" r:id="rId10"/>
    <sheet name="RESULTAT" sheetId="10" state="visible" r:id="rId11"/>
    <sheet name="FICHE R4" sheetId="11" state="visible" r:id="rId12"/>
    <sheet name="NOTE1" sheetId="12" state="visible" r:id="rId13"/>
    <sheet name="NOTE2" sheetId="13" state="visible" r:id="rId14"/>
    <sheet name="NOTE3" sheetId="14" state="visible" r:id="rId15"/>
    <sheet name="NOTE4" sheetId="15" state="visible" r:id="rId16"/>
    <sheet name="NOTE5" sheetId="16" state="visible" r:id="rId17"/>
    <sheet name="NOTE6" sheetId="17" state="visible" r:id="rId18"/>
    <sheet name="NOTE7" sheetId="18" state="visible" r:id="rId19"/>
    <sheet name="NOTE8" sheetId="19" state="visible" r:id="rId20"/>
    <sheet name="NOTE9" sheetId="20" state="visible" r:id="rId21"/>
    <sheet name="NOTE10" sheetId="21" state="visible" r:id="rId22"/>
    <sheet name="NOTE11" sheetId="22" state="visible" r:id="rId23"/>
    <sheet name="GARDE (DGI-INS)" sheetId="23" state="visible" r:id="rId24"/>
    <sheet name="NOTES DGI - INS" sheetId="24" state="visible" r:id="rId25"/>
    <sheet name="COMP-CHARGES" sheetId="25" state="visible" r:id="rId26"/>
    <sheet name="SUPPL1" sheetId="26" state="visible" r:id="rId27"/>
    <sheet name="SUPPL2" sheetId="27" state="visible" r:id="rId28"/>
    <sheet name="SUPPL3" sheetId="28" state="visible" r:id="rId29"/>
    <sheet name="SUPPL4" sheetId="29" state="visible" r:id="rId30"/>
    <sheet name="SUPPL5" sheetId="30" state="visible" r:id="rId31"/>
    <sheet name="SUPPL6" sheetId="31" state="visible" r:id="rId32"/>
    <sheet name="SUPPL7" sheetId="32" state="visible" r:id="rId33"/>
    <sheet name="GARDE (BIC)" sheetId="33" state="visible" r:id="rId34"/>
    <sheet name="GARDE (BNC)" sheetId="34" state="visible" r:id="rId35"/>
    <sheet name="GARDE (BA)" sheetId="35" state="visible" r:id="rId36"/>
    <sheet name="GARDE (301)" sheetId="36" state="visible" r:id="rId37"/>
    <sheet name="GARDE (302)" sheetId="37" state="visible" r:id="rId38"/>
    <sheet name="GARDE (3)" sheetId="38" state="visible" r:id="rId39"/>
  </sheets>
  <externalReferences>
    <externalReference r:id="rId40"/>
  </externalReferences>
  <definedNames>
    <definedName function="false" hidden="false" localSheetId="8" name="_xlnm.Print_Area" vbProcedure="false">BILAN!$A$1:$M$19</definedName>
    <definedName function="false" hidden="false" localSheetId="24" name="_xlnm.Print_Area" vbProcedure="false">'COMP-CHARGES'!$A$1:$J$273</definedName>
    <definedName function="false" hidden="false" localSheetId="5" name="_xlnm.Print_Area" vbProcedure="false">'FICHE R1'!$A$1:$V$66</definedName>
    <definedName function="false" hidden="false" localSheetId="6" name="_xlnm.Print_Area" vbProcedure="false">'FICHE R2'!$A$1:$AL$57</definedName>
    <definedName function="false" hidden="false" localSheetId="7" name="_xlnm.Print_Area" vbProcedure="false">'FICHE R3'!$A$1:$J$36</definedName>
    <definedName function="false" hidden="false" localSheetId="10" name="_xlnm.Print_Area" vbProcedure="false">'FICHE R4'!$A$1:$J$33</definedName>
    <definedName function="false" hidden="false" localSheetId="1" name="_xlnm.Print_Area" vbProcedure="false">GARDE!$A$1:$L$48</definedName>
    <definedName function="false" hidden="false" localSheetId="11" name="_xlnm.Print_Area" vbProcedure="false">NOTE1!$A$1:$I$40</definedName>
    <definedName function="false" hidden="false" localSheetId="20" name="_xlnm.Print_Area" vbProcedure="false">NOTE10!$A$1:$K$25</definedName>
    <definedName function="false" hidden="false" localSheetId="4" name="_xlnm.Print_Area" vbProcedure="false">'NOTE12 Suite (Nomenclature)'!$A$1:$J$9</definedName>
    <definedName function="false" hidden="false" localSheetId="12" name="_xlnm.Print_Area" vbProcedure="false">NOTE2!$A$1:$I$15</definedName>
    <definedName function="false" hidden="false" localSheetId="14" name="_xlnm.Print_Area" vbProcedure="false">NOTE4!$A$1:$J$32</definedName>
    <definedName function="false" hidden="false" localSheetId="15" name="_xlnm.Print_Area" vbProcedure="false">NOTE5!$A$1:$J$37</definedName>
    <definedName function="false" hidden="false" localSheetId="16" name="_xlnm.Print_Area" vbProcedure="false">NOTE6!$A$1:$K$15</definedName>
    <definedName function="false" hidden="false" localSheetId="17" name="_xlnm.Print_Area" vbProcedure="false">NOTE7!$A$1:$P$25</definedName>
    <definedName function="false" hidden="false" localSheetId="2" name="_xlnm.Print_Area" vbProcedure="false">RECEVABILITE!$A$1:$B$46</definedName>
    <definedName function="false" hidden="false" localSheetId="9" name="_xlnm.Print_Area" vbProcedure="false">RESULTAT!$A$1:$I$26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<sst xmlns="http://schemas.openxmlformats.org/spreadsheetml/2006/main" count="2169" uniqueCount="1783">
  <si>
    <t xml:space="preserve">REPUBLIQUE DE COTE D'IVOIRE</t>
  </si>
  <si>
    <t xml:space="preserve">   MINISTERE EN CHARGE DES FINANCES</t>
  </si>
  <si>
    <t xml:space="preserve">DIRECTION GENERALE DES IMPOTS</t>
  </si>
  <si>
    <t xml:space="preserve"> </t>
  </si>
  <si>
    <t xml:space="preserve">LIASSE SYSTEME MINIMAL DE TRESORERIE</t>
  </si>
  <si>
    <t xml:space="preserve">MINISTERE EN CHARGE DES FINANCES</t>
  </si>
  <si>
    <t xml:space="preserve">CENTRE DE DEPOT DE</t>
  </si>
  <si>
    <t xml:space="preserve">ETATS FINANCIERS NORMALISES
SYSTEME COMPTABLE OHADA (SYSCOHADA)
SMT</t>
  </si>
  <si>
    <t xml:space="preserve">EXERCICE CLOS LE</t>
  </si>
  <si>
    <t xml:space="preserve">DESIGNATION DE L'ENTITE</t>
  </si>
  <si>
    <t xml:space="preserve">DENOMINATION SOCIALE :</t>
  </si>
  <si>
    <t xml:space="preserve">(ou nom et prénoms de l'exploitant)</t>
  </si>
  <si>
    <t xml:space="preserve">SIGLE USUEL :</t>
  </si>
  <si>
    <t xml:space="preserve">ADRESSE COMPLETE :</t>
  </si>
  <si>
    <t xml:space="preserve">N° COMPTE CONTRIBUABLE (NCC) :</t>
  </si>
  <si>
    <t xml:space="preserve">N° de télédéclarant (NTD): </t>
  </si>
  <si>
    <t xml:space="preserve">Documents déposés</t>
  </si>
  <si>
    <t xml:space="preserve">Réservé à la Direction Générale des Impôts</t>
  </si>
  <si>
    <t xml:space="preserve">Fiche d'identification et renseignements divers</t>
  </si>
  <si>
    <t xml:space="preserve">X</t>
  </si>
  <si>
    <t xml:space="preserve">Date de dépôt</t>
  </si>
  <si>
    <t xml:space="preserve">Bilan</t>
  </si>
  <si>
    <t xml:space="preserve">Compte de résultat</t>
  </si>
  <si>
    <t xml:space="preserve">Notes annexes</t>
  </si>
  <si>
    <t xml:space="preserve">Nom de l'agent de la DGI ayant réceptionné le dépôt</t>
  </si>
  <si>
    <t xml:space="preserve">Nombre de pages déposées par exemplaire :</t>
  </si>
  <si>
    <t xml:space="preserve">Signature de l'agent et cachet du service</t>
  </si>
  <si>
    <t xml:space="preserve">Nombre d'exemplaires déposés :</t>
  </si>
  <si>
    <t xml:space="preserve">- 2 -</t>
  </si>
  <si>
    <t xml:space="preserve">CONDITIONS DE RECEVABILITE</t>
  </si>
  <si>
    <t xml:space="preserve">Entités utilisant des imprimés</t>
  </si>
  <si>
    <t xml:space="preserve">• N'utiliser que des imprimés normalisés.</t>
  </si>
  <si>
    <t xml:space="preserve">• Remplir chaque page de façon parfaitement lisible sans décalage de lignes.</t>
  </si>
  <si>
    <t xml:space="preserve">• Ne créer aucune rubrique.</t>
  </si>
  <si>
    <t xml:space="preserve">• Eviter toute surcharge et donner les explications sur une feuille séparée.</t>
  </si>
  <si>
    <t xml:space="preserve">• N'utiliser que les codes indiqués dans les tables.</t>
  </si>
  <si>
    <t xml:space="preserve">• N'utiliser que des imprimés en noir et blanc.</t>
  </si>
  <si>
    <t xml:space="preserve">Entités produisant les états financiers à l'aide de l'outil informatique</t>
  </si>
  <si>
    <t xml:space="preserve">• Reproduire à l'identique la contexture des imprimés normalisés.</t>
  </si>
  <si>
    <t xml:space="preserve">• Fournir une liasse comprenant à la fois : la fiche d'identification et renseignements 
  divers et les états financiers correspondant au système comptable.</t>
  </si>
  <si>
    <t xml:space="preserve">Etats financiers</t>
  </si>
  <si>
    <t xml:space="preserve">• Les rubriques et les postes du Bilan et du Compte de résultat non chiffrés ne doivent pas être supprimés.</t>
  </si>
  <si>
    <t xml:space="preserve">• Les Notes annexes non chiffrées doivent être supprimées.  Cependant elles devront</t>
  </si>
  <si>
    <t xml:space="preserve">être indiquées dans la Fiche Récapitulative des Notes Annexes (Fiche R4)</t>
  </si>
  <si>
    <t xml:space="preserve">• Les états financiers devront être accompagnés d'une attestation de visa ou d'une</t>
  </si>
  <si>
    <t xml:space="preserve">attestation d'exécution de la mission de commissariat aux comptes.</t>
  </si>
  <si>
    <t xml:space="preserve">- 21 -</t>
  </si>
  <si>
    <t xml:space="preserve">NOTE 12
SYSTEME MINIMAL DE TRESORERIE</t>
  </si>
  <si>
    <t xml:space="preserve">Dénomination sociale de l'entité :</t>
  </si>
  <si>
    <t xml:space="preserve">Adresse :</t>
  </si>
  <si>
    <t xml:space="preserve">Sigle usuel:</t>
  </si>
  <si>
    <t xml:space="preserve">N° de compte contribuable (NCC) :</t>
  </si>
  <si>
    <t xml:space="preserve">Exercice clos le :</t>
  </si>
  <si>
    <t xml:space="preserve">Durée (en mois) :</t>
  </si>
  <si>
    <t xml:space="preserve">NOTE 12 : TABLE DES CODES</t>
  </si>
  <si>
    <r>
      <rPr>
        <b val="true"/>
        <sz val="10"/>
        <rFont val="Arial"/>
        <family val="2"/>
        <charset val="1"/>
      </rPr>
      <t xml:space="preserve">1- Code forme juridique</t>
    </r>
    <r>
      <rPr>
        <b val="true"/>
        <vertAlign val="superscript"/>
        <sz val="10"/>
        <rFont val="Arial"/>
        <family val="2"/>
        <charset val="1"/>
      </rPr>
      <t xml:space="preserve"> (1)</t>
    </r>
  </si>
  <si>
    <t xml:space="preserve">3- Code pays du siège social</t>
  </si>
  <si>
    <t xml:space="preserve"> Société Anonyme (SA) à participation publique</t>
  </si>
  <si>
    <t xml:space="preserve">0</t>
  </si>
  <si>
    <r>
      <rPr>
        <sz val="9"/>
        <rFont val="Arial"/>
        <family val="2"/>
        <charset val="1"/>
      </rPr>
      <t xml:space="preserve"> Pays UEMOA (</t>
    </r>
    <r>
      <rPr>
        <vertAlign val="superscript"/>
        <sz val="9"/>
        <rFont val="Arial"/>
        <family val="2"/>
        <charset val="1"/>
      </rPr>
      <t xml:space="preserve">2</t>
    </r>
    <r>
      <rPr>
        <sz val="9"/>
        <rFont val="Arial"/>
        <family val="2"/>
        <charset val="1"/>
      </rPr>
      <t xml:space="preserve">)</t>
    </r>
  </si>
  <si>
    <t xml:space="preserve"> Société Anonyme (SA)</t>
  </si>
  <si>
    <t xml:space="preserve">1</t>
  </si>
  <si>
    <r>
      <rPr>
        <sz val="9"/>
        <rFont val="Arial"/>
        <family val="2"/>
        <charset val="1"/>
      </rPr>
      <t xml:space="preserve"> Pays CEMAC (</t>
    </r>
    <r>
      <rPr>
        <vertAlign val="superscript"/>
        <sz val="9"/>
        <rFont val="Arial"/>
        <family val="2"/>
        <charset val="1"/>
      </rPr>
      <t xml:space="preserve">3</t>
    </r>
    <r>
      <rPr>
        <sz val="9"/>
        <rFont val="Arial"/>
        <family val="2"/>
        <charset val="1"/>
      </rPr>
      <t xml:space="preserve">)</t>
    </r>
  </si>
  <si>
    <t xml:space="preserve">Société par Actions Simplifiée (SAS)</t>
  </si>
  <si>
    <t xml:space="preserve">2</t>
  </si>
  <si>
    <r>
      <rPr>
        <sz val="9"/>
        <rFont val="Arial"/>
        <family val="2"/>
        <charset val="1"/>
      </rPr>
      <t xml:space="preserve"> Autres pays OHADA (</t>
    </r>
    <r>
      <rPr>
        <vertAlign val="superscript"/>
        <sz val="9"/>
        <rFont val="Arial"/>
        <family val="2"/>
        <charset val="1"/>
      </rPr>
      <t xml:space="preserve">4</t>
    </r>
    <r>
      <rPr>
        <sz val="9"/>
        <rFont val="Arial"/>
        <family val="2"/>
        <charset val="1"/>
      </rPr>
      <t xml:space="preserve">)</t>
    </r>
  </si>
  <si>
    <t xml:space="preserve"> Société à Responsabilité Limitée (SARL)</t>
  </si>
  <si>
    <t xml:space="preserve">3</t>
  </si>
  <si>
    <t xml:space="preserve"> Afrique du Sud</t>
  </si>
  <si>
    <t xml:space="preserve"> Autres pays africains</t>
  </si>
  <si>
    <t xml:space="preserve"> Société en Commandite Simple (SCS)</t>
  </si>
  <si>
    <t xml:space="preserve">4</t>
  </si>
  <si>
    <t xml:space="preserve"> Suisse</t>
  </si>
  <si>
    <t xml:space="preserve"> Société en Nom Collectif (SNC)</t>
  </si>
  <si>
    <t xml:space="preserve">5</t>
  </si>
  <si>
    <t xml:space="preserve"> France</t>
  </si>
  <si>
    <t xml:space="preserve"> Société en Participation (SP)</t>
  </si>
  <si>
    <t xml:space="preserve">6</t>
  </si>
  <si>
    <t xml:space="preserve"> Autres pays de l'Union Européenne</t>
  </si>
  <si>
    <t xml:space="preserve">9</t>
  </si>
  <si>
    <t xml:space="preserve"> Groupement d'Intérêt Economique (GIE)</t>
  </si>
  <si>
    <t xml:space="preserve">7</t>
  </si>
  <si>
    <t xml:space="preserve"> U.S.A.</t>
  </si>
  <si>
    <t xml:space="preserve"> Association</t>
  </si>
  <si>
    <t xml:space="preserve">8</t>
  </si>
  <si>
    <t xml:space="preserve"> Canada</t>
  </si>
  <si>
    <t xml:space="preserve"> Autre forme juridique (à préciser)</t>
  </si>
  <si>
    <t xml:space="preserve"> Brésil</t>
  </si>
  <si>
    <t xml:space="preserve"> Autres pays américains</t>
  </si>
  <si>
    <t xml:space="preserve"> 2 - Code régime fiscal</t>
  </si>
  <si>
    <t xml:space="preserve"> Chine</t>
  </si>
  <si>
    <t xml:space="preserve"> Réel normal</t>
  </si>
  <si>
    <t xml:space="preserve"> Inde</t>
  </si>
  <si>
    <t xml:space="preserve"> Liban</t>
  </si>
  <si>
    <t xml:space="preserve"> Réel simplifié</t>
  </si>
  <si>
    <t xml:space="preserve"> Autres pays asiatiques</t>
  </si>
  <si>
    <t xml:space="preserve"> Russie</t>
  </si>
  <si>
    <t xml:space="preserve"> Synthétique</t>
  </si>
  <si>
    <t xml:space="preserve"> Autres pays</t>
  </si>
  <si>
    <t xml:space="preserve"> Forfait</t>
  </si>
  <si>
    <t xml:space="preserve"> (Zone monétaire = Zone franc CFA)</t>
  </si>
  <si>
    <r>
      <rPr>
        <sz val="9"/>
        <rFont val="Arial"/>
        <family val="2"/>
        <charset val="1"/>
      </rPr>
      <t xml:space="preserve">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Remplacer le premier 0 par 1 si l'entreprise bénéficie d'un agrément prioritaire</t>
    </r>
  </si>
  <si>
    <r>
      <rPr>
        <sz val="9"/>
        <rFont val="Arial"/>
        <family val="2"/>
        <charset val="1"/>
      </rPr>
      <t xml:space="preserve">(</t>
    </r>
    <r>
      <rPr>
        <vertAlign val="superscript"/>
        <sz val="9"/>
        <rFont val="Arial"/>
        <family val="2"/>
        <charset val="1"/>
      </rPr>
      <t xml:space="preserve">2</t>
    </r>
    <r>
      <rPr>
        <sz val="9"/>
        <rFont val="Arial"/>
        <family val="2"/>
        <charset val="1"/>
      </rPr>
      <t xml:space="preserve">) Bénin = 01 ; Burkina = 02 ; Côte d'Ivoire = 03 ; Guinée Bissau = 04 ; Mali = 05 ; Niger = 06 ; Sénégal = 07 ; Togo = 08</t>
    </r>
  </si>
  <si>
    <r>
      <rPr>
        <sz val="9"/>
        <rFont val="Arial"/>
        <family val="2"/>
        <charset val="1"/>
      </rPr>
      <t xml:space="preserve">(</t>
    </r>
    <r>
      <rPr>
        <vertAlign val="superscript"/>
        <sz val="9"/>
        <rFont val="Arial"/>
        <family val="2"/>
        <charset val="1"/>
      </rPr>
      <t xml:space="preserve">3</t>
    </r>
    <r>
      <rPr>
        <sz val="9"/>
        <rFont val="Arial"/>
        <family val="2"/>
        <charset val="1"/>
      </rPr>
      <t xml:space="preserve">) Cameroun = 09 ; Centrafrique = 10 ; Congo = 11 ; Gabon = 12 ; Guinée Equatoriale = 13 ; Tchad = 14 </t>
    </r>
  </si>
  <si>
    <r>
      <rPr>
        <sz val="9"/>
        <rFont val="Arial"/>
        <family val="2"/>
        <charset val="1"/>
      </rPr>
      <t xml:space="preserve">(</t>
    </r>
    <r>
      <rPr>
        <vertAlign val="superscript"/>
        <sz val="9"/>
        <rFont val="Arial"/>
        <family val="2"/>
        <charset val="1"/>
      </rPr>
      <t xml:space="preserve">4</t>
    </r>
    <r>
      <rPr>
        <sz val="9"/>
        <rFont val="Arial"/>
        <family val="2"/>
        <charset val="1"/>
      </rPr>
      <t xml:space="preserve">) Comores = 15 ; Guinée Conakry = 16 </t>
    </r>
  </si>
  <si>
    <t xml:space="preserve">- 0 -</t>
  </si>
  <si>
    <t xml:space="preserve">NOTE 36 (suite)
SYSTEME NORMAL</t>
  </si>
  <si>
    <t xml:space="preserve">NOTE 36 SUITE : CLASSIFICATION IVOIRIENNE DES ACTIVITES ET DES PRODUITS (CIAP)
CODES ACTIVITES ECONOMIQUES</t>
  </si>
  <si>
    <t xml:space="preserve">Sélectionner la ou les codes activités selon le découpage de votre chiffre d'affaires pour le renseignement de la fiche R2
dans le tableau "activité de l'entreprise"</t>
  </si>
  <si>
    <t xml:space="preserve">Toutes les pages de la nomenclature CIAP ci-dessous ne sont pas à joindre à la liasse fiscale mais seulement celle(s) où figurent les codes activités sélectionnés.</t>
  </si>
  <si>
    <t xml:space="preserve">NOMENCLATURE CIAP</t>
  </si>
  <si>
    <t xml:space="preserve">Code Activité</t>
  </si>
  <si>
    <t xml:space="preserve">Activités</t>
  </si>
  <si>
    <t xml:space="preserve">A0101</t>
  </si>
  <si>
    <t xml:space="preserve">AGRICULTURE VIVRIERE</t>
  </si>
  <si>
    <t xml:space="preserve">F4300</t>
  </si>
  <si>
    <t xml:space="preserve">ACTIVITÉS SPECIALISEES DE CONSTRUCTION</t>
  </si>
  <si>
    <t xml:space="preserve">A010101</t>
  </si>
  <si>
    <t xml:space="preserve">Culture de céréales</t>
  </si>
  <si>
    <t xml:space="preserve">F430001</t>
  </si>
  <si>
    <t xml:space="preserve">Démolition et préparation des sites</t>
  </si>
  <si>
    <t xml:space="preserve">A010102</t>
  </si>
  <si>
    <t xml:space="preserve">Culture de tubercules </t>
  </si>
  <si>
    <t xml:space="preserve">F430002</t>
  </si>
  <si>
    <t xml:space="preserve">Travaux d'installation</t>
  </si>
  <si>
    <t xml:space="preserve">A010103</t>
  </si>
  <si>
    <t xml:space="preserve">Culture de fruits </t>
  </si>
  <si>
    <t xml:space="preserve">F430003</t>
  </si>
  <si>
    <t xml:space="preserve">Travaux de finition</t>
  </si>
  <si>
    <t xml:space="preserve">A010104</t>
  </si>
  <si>
    <t xml:space="preserve">Culture de légumes et plantes à épices et aromatiques</t>
  </si>
  <si>
    <t xml:space="preserve">F430004</t>
  </si>
  <si>
    <t xml:space="preserve">Autres travaux spécialisés de construction</t>
  </si>
  <si>
    <t xml:space="preserve">A0102</t>
  </si>
  <si>
    <t xml:space="preserve">AGRICULTURE DESTINEE A L'INDUSTRIE OU A L'EXPORTATION</t>
  </si>
  <si>
    <t xml:space="preserve">G4501</t>
  </si>
  <si>
    <t xml:space="preserve">COMMERCE DE VÉHICULES AUTOMOBILES</t>
  </si>
  <si>
    <t xml:space="preserve">A010201</t>
  </si>
  <si>
    <t xml:space="preserve">Culture du  cacao</t>
  </si>
  <si>
    <t xml:space="preserve">G450100</t>
  </si>
  <si>
    <t xml:space="preserve">Commerce de véhicules automobiles</t>
  </si>
  <si>
    <t xml:space="preserve">A010202</t>
  </si>
  <si>
    <t xml:space="preserve">Culture du café</t>
  </si>
  <si>
    <t xml:space="preserve">G4502</t>
  </si>
  <si>
    <t xml:space="preserve">ENTRETIEN ET REPARATION DE VEHICULES AUTOMOBILES</t>
  </si>
  <si>
    <t xml:space="preserve">A010203</t>
  </si>
  <si>
    <t xml:space="preserve">Hévéaculture</t>
  </si>
  <si>
    <t xml:space="preserve">G450200</t>
  </si>
  <si>
    <t xml:space="preserve">Entretien et réparation de véhicules automobiles</t>
  </si>
  <si>
    <t xml:space="preserve">A010204</t>
  </si>
  <si>
    <t xml:space="preserve">Culture du coton</t>
  </si>
  <si>
    <t xml:space="preserve">G4503</t>
  </si>
  <si>
    <t xml:space="preserve">COMMERCE DE PIECES DETACHEES ET D'ACCESSOIRES AUTOMOBILES</t>
  </si>
  <si>
    <t xml:space="preserve">A010205</t>
  </si>
  <si>
    <t xml:space="preserve">Culture de la banane douce , de l'ananas et la mangue</t>
  </si>
  <si>
    <t xml:space="preserve">G450300</t>
  </si>
  <si>
    <t xml:space="preserve">Commerce de pièces détachées et d'accessoires automobiles</t>
  </si>
  <si>
    <t xml:space="preserve">A010206</t>
  </si>
  <si>
    <t xml:space="preserve">Culture de l'anacarde</t>
  </si>
  <si>
    <t xml:space="preserve">G4504</t>
  </si>
  <si>
    <t xml:space="preserve">COMMERCE ET RÉPARATION DE MOTOCYCLES</t>
  </si>
  <si>
    <t xml:space="preserve">A010207</t>
  </si>
  <si>
    <t xml:space="preserve">Culture de la canne a sucre</t>
  </si>
  <si>
    <t xml:space="preserve">G450400</t>
  </si>
  <si>
    <t xml:space="preserve">Commerce et réparation de motocycles</t>
  </si>
  <si>
    <t xml:space="preserve">A010208</t>
  </si>
  <si>
    <t xml:space="preserve">Culture de graines et fruits oléagineux</t>
  </si>
  <si>
    <t xml:space="preserve">G4601</t>
  </si>
  <si>
    <t xml:space="preserve">ACTIVITES DES INTERMEDIAIRES DU COMMERCE DE GROS</t>
  </si>
  <si>
    <t xml:space="preserve">A010209</t>
  </si>
  <si>
    <t xml:space="preserve">Horticulture et Reproduction des plantes</t>
  </si>
  <si>
    <t xml:space="preserve">G460100</t>
  </si>
  <si>
    <t xml:space="preserve">Activités des Intermédiaires du commerce de gros</t>
  </si>
  <si>
    <t xml:space="preserve">A010210</t>
  </si>
  <si>
    <t xml:space="preserve">Culture d'autres produits destinés à l'industrie ou à l'exportation</t>
  </si>
  <si>
    <t xml:space="preserve">G4602</t>
  </si>
  <si>
    <t xml:space="preserve">COMMERCE DE GROS DE PRODUITS AGRICOLES BRUTS, D'ANIMAUX VIVANTS, PRODUITS ALIMENTAIRES, BOISSONS ET TABAC</t>
  </si>
  <si>
    <t xml:space="preserve">A0103</t>
  </si>
  <si>
    <t xml:space="preserve">ELEVAGE ET CHASSE</t>
  </si>
  <si>
    <t xml:space="preserve">G460201</t>
  </si>
  <si>
    <t xml:space="preserve">Commerce de gros de produits agricoles bruts et d'aliments pour animaux</t>
  </si>
  <si>
    <t xml:space="preserve">A010301</t>
  </si>
  <si>
    <t xml:space="preserve">Elevage</t>
  </si>
  <si>
    <t xml:space="preserve">G460202</t>
  </si>
  <si>
    <t xml:space="preserve">Commerce de gros d'animaux vivants, de peaux et cuirs</t>
  </si>
  <si>
    <t xml:space="preserve">A010302</t>
  </si>
  <si>
    <t xml:space="preserve">Chasse</t>
  </si>
  <si>
    <t xml:space="preserve">G460203</t>
  </si>
  <si>
    <t xml:space="preserve">Commerce de gros de produits alimentaires, boissons et tabacs manufacturés</t>
  </si>
  <si>
    <t xml:space="preserve">A0104</t>
  </si>
  <si>
    <t xml:space="preserve">ACTIVITES ANNEXES A L'AGRICULTURE, L'ELEVAGE ET LA CHASSE</t>
  </si>
  <si>
    <t xml:space="preserve">G4603</t>
  </si>
  <si>
    <t xml:space="preserve">COMMERCE DE GROS DE BIENS DE CONSOMMATION NON ALIMENTAIRES</t>
  </si>
  <si>
    <t xml:space="preserve">A010401</t>
  </si>
  <si>
    <t xml:space="preserve">Activités de soutien à l'agriculture</t>
  </si>
  <si>
    <t xml:space="preserve">G460301</t>
  </si>
  <si>
    <t xml:space="preserve">Commerce de gros de textiles, habillement et chaussures</t>
  </si>
  <si>
    <t xml:space="preserve">A010402</t>
  </si>
  <si>
    <t xml:space="preserve">Activités de soutien à l'élevage</t>
  </si>
  <si>
    <t xml:space="preserve">G460302</t>
  </si>
  <si>
    <t xml:space="preserve">Commerce de gros de produits pharmaceutiques et médicaux</t>
  </si>
  <si>
    <t xml:space="preserve">A010403</t>
  </si>
  <si>
    <t xml:space="preserve">Activités de soutien à la chasse</t>
  </si>
  <si>
    <t xml:space="preserve">G460303</t>
  </si>
  <si>
    <t xml:space="preserve">Commerce de gros de biens de consommation non alimentaires divers</t>
  </si>
  <si>
    <t xml:space="preserve">A0201</t>
  </si>
  <si>
    <t xml:space="preserve">SYLVICULTURE ET EXPLOITATION FORESTIERE </t>
  </si>
  <si>
    <t xml:space="preserve">G4604</t>
  </si>
  <si>
    <t xml:space="preserve">COMMERCE DE GROS DE PRODUITS INTERMEDIAIRES NON AGRICOLES</t>
  </si>
  <si>
    <t xml:space="preserve">A020101</t>
  </si>
  <si>
    <t xml:space="preserve">Sylviculture</t>
  </si>
  <si>
    <t xml:space="preserve">G460401</t>
  </si>
  <si>
    <t xml:space="preserve">Commerce de gros de carburants et combustibles</t>
  </si>
  <si>
    <t xml:space="preserve">A020102</t>
  </si>
  <si>
    <t xml:space="preserve">Exploitation Forestière</t>
  </si>
  <si>
    <t xml:space="preserve">G460402</t>
  </si>
  <si>
    <t xml:space="preserve">Commerce de gros de bois</t>
  </si>
  <si>
    <t xml:space="preserve">A020103</t>
  </si>
  <si>
    <t xml:space="preserve"> Production de charbon de bois</t>
  </si>
  <si>
    <t xml:space="preserve">G460403</t>
  </si>
  <si>
    <t xml:space="preserve">Commerce de gros de matériaux de construction, quincaillerie et fournitures pour plomberie</t>
  </si>
  <si>
    <t xml:space="preserve">A020200</t>
  </si>
  <si>
    <t xml:space="preserve">Cueillettes, récolte de produits forestiers non ligneux</t>
  </si>
  <si>
    <t xml:space="preserve">G460404</t>
  </si>
  <si>
    <t xml:space="preserve">Commerce de gros d’autres produits intermédiaires non agricoles</t>
  </si>
  <si>
    <t xml:space="preserve">A0203</t>
  </si>
  <si>
    <t xml:space="preserve">ACTIVITES DE SOUTIEN A LA SYLVICULTURE ET A L'EXPLOITATION FORESTIERE</t>
  </si>
  <si>
    <t xml:space="preserve">G4605</t>
  </si>
  <si>
    <t xml:space="preserve">COMMERCE DE GROS DE MACHINES, D'EQUIPEMENTS ET FOURNITURES</t>
  </si>
  <si>
    <t xml:space="preserve">A020300</t>
  </si>
  <si>
    <t xml:space="preserve"> Activités de soutien à la sylviculture et à l'exploitation forestière</t>
  </si>
  <si>
    <t xml:space="preserve">G460501</t>
  </si>
  <si>
    <t xml:space="preserve">Commerce de gros de machines, d'équipements et fournitures</t>
  </si>
  <si>
    <t xml:space="preserve">A0301</t>
  </si>
  <si>
    <t xml:space="preserve">PECHE </t>
  </si>
  <si>
    <t xml:space="preserve">G460502</t>
  </si>
  <si>
    <t xml:space="preserve">Commerce de gros d'autres équipements industriels et fournitures diverses</t>
  </si>
  <si>
    <t xml:space="preserve">A030101</t>
  </si>
  <si>
    <t xml:space="preserve">Pêche maritime</t>
  </si>
  <si>
    <t xml:space="preserve">G4606</t>
  </si>
  <si>
    <t xml:space="preserve">COMMERCE DE GROS NON SPÉCIALISÉ</t>
  </si>
  <si>
    <t xml:space="preserve">A030102</t>
  </si>
  <si>
    <t xml:space="preserve">Pêche en eau douce</t>
  </si>
  <si>
    <t xml:space="preserve">G460600</t>
  </si>
  <si>
    <t xml:space="preserve">Commerce de gros non spécialisé</t>
  </si>
  <si>
    <t xml:space="preserve">A0302</t>
  </si>
  <si>
    <t xml:space="preserve">AQUACULTURE, PISCICULTURE</t>
  </si>
  <si>
    <t xml:space="preserve">G4701</t>
  </si>
  <si>
    <t xml:space="preserve">COMMERCE DE DETAIL EN MAGASIN NON SPECIALISE</t>
  </si>
  <si>
    <t xml:space="preserve">A030201</t>
  </si>
  <si>
    <t xml:space="preserve">Pisciculture </t>
  </si>
  <si>
    <t xml:space="preserve">G470100</t>
  </si>
  <si>
    <t xml:space="preserve">Commerce de détail en magasin non spécialisé</t>
  </si>
  <si>
    <t xml:space="preserve">A030202</t>
  </si>
  <si>
    <t xml:space="preserve">Aquaculture </t>
  </si>
  <si>
    <t xml:space="preserve">G4702</t>
  </si>
  <si>
    <t xml:space="preserve">COMMERCE DE DETAIL EN MAGASIN SPECIALISE</t>
  </si>
  <si>
    <t xml:space="preserve">B0500</t>
  </si>
  <si>
    <t xml:space="preserve">EXTRACTION DE CHARBON ET DE LIGNITE</t>
  </si>
  <si>
    <t xml:space="preserve">G470201</t>
  </si>
  <si>
    <t xml:space="preserve">Commerce de détail en magasin spécialisé de produits alimentaires, boissons et tabacs manufacturés</t>
  </si>
  <si>
    <t xml:space="preserve">B050000</t>
  </si>
  <si>
    <t xml:space="preserve">Extraction de charbon et de lignite</t>
  </si>
  <si>
    <t xml:space="preserve">G470202</t>
  </si>
  <si>
    <t xml:space="preserve">Commerce de détail en magasin spécialisé de produits pharmaceutiques et médicaux, de parfumerie et de produits de beauté</t>
  </si>
  <si>
    <t xml:space="preserve">B06</t>
  </si>
  <si>
    <t xml:space="preserve">EXTRACTION D'HYDROCARBURES</t>
  </si>
  <si>
    <t xml:space="preserve">G470203</t>
  </si>
  <si>
    <t xml:space="preserve">Commerce de détail en magasin spécialisé de textiles, habillement, chaussures et articles en cuir</t>
  </si>
  <si>
    <t xml:space="preserve">B0600</t>
  </si>
  <si>
    <t xml:space="preserve">G470204</t>
  </si>
  <si>
    <t xml:space="preserve">Commerce de détail en magasin spécialisé d'articles et appareils d'équipement domestique</t>
  </si>
  <si>
    <t xml:space="preserve">B060001</t>
  </si>
  <si>
    <t xml:space="preserve">Extraction de pétrole brut</t>
  </si>
  <si>
    <t xml:space="preserve">G470205</t>
  </si>
  <si>
    <t xml:space="preserve">Commerce de détail en magasin spécialisé de quincaillerie, peintures, verre, tapis et revêtement de sols et murs</t>
  </si>
  <si>
    <t xml:space="preserve">B060002</t>
  </si>
  <si>
    <t xml:space="preserve">Extraction de gaz naturel</t>
  </si>
  <si>
    <t xml:space="preserve">G470206</t>
  </si>
  <si>
    <t xml:space="preserve">Commerce de détail en magasin spécialisé de livres, journaux et articles de sport et de loisirs</t>
  </si>
  <si>
    <t xml:space="preserve">B07</t>
  </si>
  <si>
    <t xml:space="preserve">EXTRACTION DE MINERAIS MÉTALLIQUES</t>
  </si>
  <si>
    <t xml:space="preserve">G470207</t>
  </si>
  <si>
    <t xml:space="preserve">Commerce de détail en magasin spécialisé d'équipements informatiques et de matériels de télécommunication, audio ou vidéo</t>
  </si>
  <si>
    <t xml:space="preserve">B0701</t>
  </si>
  <si>
    <t xml:space="preserve">EXTRACTION DE MINERAIS DE FER</t>
  </si>
  <si>
    <t xml:space="preserve">G470208</t>
  </si>
  <si>
    <t xml:space="preserve">Commerce de détail en magasin spécialisé de carburants automobiles</t>
  </si>
  <si>
    <t xml:space="preserve">B070100</t>
  </si>
  <si>
    <t xml:space="preserve">Extraction de minerais de fer</t>
  </si>
  <si>
    <t xml:space="preserve">G470209</t>
  </si>
  <si>
    <t xml:space="preserve">Commerce de détail en magasin spécialisé d'autres produits n.c.a.</t>
  </si>
  <si>
    <t xml:space="preserve">B0702</t>
  </si>
  <si>
    <t xml:space="preserve">EXTRACTION DE MINERAIS DE METAUX NON FERREUX</t>
  </si>
  <si>
    <t xml:space="preserve">G4703</t>
  </si>
  <si>
    <t xml:space="preserve">COMMERCE DE DÉTAIL HORS MAGASIN</t>
  </si>
  <si>
    <t xml:space="preserve">B070201</t>
  </si>
  <si>
    <t xml:space="preserve">Extraction de minerais de métaux précieux</t>
  </si>
  <si>
    <t xml:space="preserve">G470301</t>
  </si>
  <si>
    <t xml:space="preserve">Commerce de détail sur éventaires et marchés de viandes et poissons</t>
  </si>
  <si>
    <t xml:space="preserve">B070202</t>
  </si>
  <si>
    <t xml:space="preserve">Extraction d'autres minerais de métaux non ferreux</t>
  </si>
  <si>
    <t xml:space="preserve">G470302</t>
  </si>
  <si>
    <t xml:space="preserve">Commerce de détail sur éventaires et marchés de fruits et légumes frais</t>
  </si>
  <si>
    <t xml:space="preserve">B0801</t>
  </si>
  <si>
    <t xml:space="preserve">EXTRACTION DE PIERRES, DE SABLES ET D'ARGILES</t>
  </si>
  <si>
    <t xml:space="preserve">G470303</t>
  </si>
  <si>
    <t xml:space="preserve">Commerce de détail sur éventaires et marchés de céréales, tubercules et d'autres produits alimentaires, boissons et tabacs manufacturés</t>
  </si>
  <si>
    <t xml:space="preserve">B080100</t>
  </si>
  <si>
    <t xml:space="preserve">Extraction de pierres, de sables et d'argiles</t>
  </si>
  <si>
    <t xml:space="preserve">G470304</t>
  </si>
  <si>
    <t xml:space="preserve">Commerce de détail sur éventaires et marchés de textiles, habillement, chaussures et articles en cuir</t>
  </si>
  <si>
    <t xml:space="preserve">B0802</t>
  </si>
  <si>
    <t xml:space="preserve">ACTIVITES EXTRACTIVES N.C.A.</t>
  </si>
  <si>
    <t xml:space="preserve">G470305</t>
  </si>
  <si>
    <t xml:space="preserve">Commerce de détail sur éventaires et marchés d'articles non alimentaires divers</t>
  </si>
  <si>
    <t xml:space="preserve">B080201</t>
  </si>
  <si>
    <t xml:space="preserve">Extraction de phosphates et de sels de potassium, naturels</t>
  </si>
  <si>
    <t xml:space="preserve">G470306</t>
  </si>
  <si>
    <t xml:space="preserve">Autres commerces de détail hors magasin</t>
  </si>
  <si>
    <t xml:space="preserve">B080202</t>
  </si>
  <si>
    <t xml:space="preserve">Extractions de minéraux pour l'industrie chimique</t>
  </si>
  <si>
    <t xml:space="preserve">H4901</t>
  </si>
  <si>
    <t xml:space="preserve">TRANSPORTS FERROVIAIRES</t>
  </si>
  <si>
    <t xml:space="preserve">B080203</t>
  </si>
  <si>
    <t xml:space="preserve">Extraction ou production de sel et de natron</t>
  </si>
  <si>
    <t xml:space="preserve">H490100</t>
  </si>
  <si>
    <t xml:space="preserve">Transports ferroviaires</t>
  </si>
  <si>
    <t xml:space="preserve">B080204</t>
  </si>
  <si>
    <t xml:space="preserve">Extraction de pierres précieuses et semi-précieuses</t>
  </si>
  <si>
    <t xml:space="preserve">H4902</t>
  </si>
  <si>
    <t xml:space="preserve">TRANSPORTS ROUTIERS</t>
  </si>
  <si>
    <t xml:space="preserve">B080205</t>
  </si>
  <si>
    <t xml:space="preserve">Autres extractions</t>
  </si>
  <si>
    <t xml:space="preserve">H490201</t>
  </si>
  <si>
    <t xml:space="preserve">Transports routiers de passagers</t>
  </si>
  <si>
    <t xml:space="preserve">B0901</t>
  </si>
  <si>
    <t xml:space="preserve">ACTIVITES DE SOUTIEN A L’EXTRACTION D’HYDROCARBURES</t>
  </si>
  <si>
    <t xml:space="preserve">H490202</t>
  </si>
  <si>
    <t xml:space="preserve">Transports routiers de marchandises</t>
  </si>
  <si>
    <t xml:space="preserve">B090100</t>
  </si>
  <si>
    <t xml:space="preserve">Activités de soutien à l’extraction d’hydrocarbures</t>
  </si>
  <si>
    <t xml:space="preserve">H4903</t>
  </si>
  <si>
    <t xml:space="preserve">TRANSPORTS PAR CONDUITES</t>
  </si>
  <si>
    <t xml:space="preserve">B0902</t>
  </si>
  <si>
    <t xml:space="preserve">ACTIVITES DE SOUTIEN AUX AUTRES INDUSTRIES EXTRACTIVES</t>
  </si>
  <si>
    <t xml:space="preserve">H490300</t>
  </si>
  <si>
    <t xml:space="preserve">Transports par conduites</t>
  </si>
  <si>
    <t xml:space="preserve">B090200</t>
  </si>
  <si>
    <t xml:space="preserve">Activités de soutien aux autres industries extractives</t>
  </si>
  <si>
    <t xml:space="preserve">H50</t>
  </si>
  <si>
    <t xml:space="preserve">TRANSPORT PAR EAU</t>
  </si>
  <si>
    <t xml:space="preserve">C1001</t>
  </si>
  <si>
    <t xml:space="preserve">ABATTAGE, TRANSFORMATION ET CONSERVATION DE LA VIANDE ET PREPARATION DE PRODUITS A BASE DE VIANDE</t>
  </si>
  <si>
    <t xml:space="preserve">H5001</t>
  </si>
  <si>
    <t xml:space="preserve">TRANSPORTS MARITIMES ET CÔTIERS</t>
  </si>
  <si>
    <t xml:space="preserve">C100101</t>
  </si>
  <si>
    <t xml:space="preserve">Abattage, Transformation et conservation de la viande </t>
  </si>
  <si>
    <t xml:space="preserve">H500100</t>
  </si>
  <si>
    <t xml:space="preserve">Transports maritimes et côtiers</t>
  </si>
  <si>
    <t xml:space="preserve">C100102</t>
  </si>
  <si>
    <t xml:space="preserve">Préparation de produits à base de viande</t>
  </si>
  <si>
    <t xml:space="preserve">H5002</t>
  </si>
  <si>
    <t xml:space="preserve">TRANSPORTS FLUVIAUX</t>
  </si>
  <si>
    <t xml:space="preserve">C1002</t>
  </si>
  <si>
    <t xml:space="preserve">TRANSFORMATION ET CONSERVATION DE POISSONS, CRUSTACES ET MOLLUSQUES</t>
  </si>
  <si>
    <t xml:space="preserve">H500200</t>
  </si>
  <si>
    <t xml:space="preserve">Transports fluviaux</t>
  </si>
  <si>
    <t xml:space="preserve">C100201</t>
  </si>
  <si>
    <t xml:space="preserve">Congélation de poissons, crustacés et mollusques</t>
  </si>
  <si>
    <t xml:space="preserve">H51</t>
  </si>
  <si>
    <t xml:space="preserve">TRANSPORTS AÉRIENS</t>
  </si>
  <si>
    <t xml:space="preserve">C100202</t>
  </si>
  <si>
    <t xml:space="preserve">Séchage, salage ou fumage du poisson</t>
  </si>
  <si>
    <t xml:space="preserve">H5100</t>
  </si>
  <si>
    <t xml:space="preserve">C100203</t>
  </si>
  <si>
    <t xml:space="preserve">Autres transformation et conservation des poissons, crustacés et mollusques</t>
  </si>
  <si>
    <t xml:space="preserve">H510001</t>
  </si>
  <si>
    <t xml:space="preserve">Transports aériens de passagers</t>
  </si>
  <si>
    <t xml:space="preserve">C1003</t>
  </si>
  <si>
    <t xml:space="preserve">TRANSFORMATION ET CONSERVATION DE FRUITS ET LEGUMES</t>
  </si>
  <si>
    <t xml:space="preserve">H510002</t>
  </si>
  <si>
    <t xml:space="preserve">Transports aériens de fret et transports spatiaux</t>
  </si>
  <si>
    <t xml:space="preserve">C100300</t>
  </si>
  <si>
    <t xml:space="preserve">Transformation et conservation de fruits et légumes</t>
  </si>
  <si>
    <t xml:space="preserve">H5201</t>
  </si>
  <si>
    <t xml:space="preserve">ENTREPOSAGE</t>
  </si>
  <si>
    <t xml:space="preserve">C1004</t>
  </si>
  <si>
    <t xml:space="preserve">FABRICATION DE CORPS GRAS D'ORIGINE ANIMALE ET VEGETALE</t>
  </si>
  <si>
    <t xml:space="preserve">H520100</t>
  </si>
  <si>
    <t xml:space="preserve">Entreposage</t>
  </si>
  <si>
    <t xml:space="preserve">C100400</t>
  </si>
  <si>
    <t xml:space="preserve">Fabrication de corps gras d'origine animale et végétale</t>
  </si>
  <si>
    <t xml:space="preserve">H5202</t>
  </si>
  <si>
    <t xml:space="preserve">ACTIVITÉS AUXILIAIRES DES TRANSPORTS</t>
  </si>
  <si>
    <t xml:space="preserve">C1005</t>
  </si>
  <si>
    <t xml:space="preserve">TRAVAIL DES GRAINS ; FABRICATION DE PRODUITS AMYLACES</t>
  </si>
  <si>
    <t xml:space="preserve">H520201</t>
  </si>
  <si>
    <t xml:space="preserve">Manutention</t>
  </si>
  <si>
    <t xml:space="preserve">C100501</t>
  </si>
  <si>
    <t xml:space="preserve">Travail des grains</t>
  </si>
  <si>
    <t xml:space="preserve">H520202</t>
  </si>
  <si>
    <t xml:space="preserve">Exploitation d'infrastructures de transport</t>
  </si>
  <si>
    <t xml:space="preserve">C100502</t>
  </si>
  <si>
    <t xml:space="preserve">Transformation du manioc et fabrication de produits amylacés</t>
  </si>
  <si>
    <t xml:space="preserve">H520203</t>
  </si>
  <si>
    <t xml:space="preserve">Organisation du transport de fret</t>
  </si>
  <si>
    <t xml:space="preserve">C1006</t>
  </si>
  <si>
    <t xml:space="preserve">FABRICATION DE PRODUITS ALIMENTAIRES A BASE DE CEREALES N.C.A.</t>
  </si>
  <si>
    <t xml:space="preserve">H5300</t>
  </si>
  <si>
    <t xml:space="preserve">ACTIVITES DE POSTE ET DE COURRIER</t>
  </si>
  <si>
    <t xml:space="preserve">C100601</t>
  </si>
  <si>
    <t xml:space="preserve">Fabrication de pain et de pâtisseries fraîches</t>
  </si>
  <si>
    <t xml:space="preserve">H530001</t>
  </si>
  <si>
    <t xml:space="preserve">Activités de service postal universel</t>
  </si>
  <si>
    <t xml:space="preserve">C100602</t>
  </si>
  <si>
    <t xml:space="preserve">Biscuiterie et pâtisserie de conservation</t>
  </si>
  <si>
    <t xml:space="preserve">H530002</t>
  </si>
  <si>
    <t xml:space="preserve">Autres activités de courrier et de distribution</t>
  </si>
  <si>
    <t xml:space="preserve">C100603</t>
  </si>
  <si>
    <t xml:space="preserve">Fabrication de pâtes alimentaires, de semoules et de produits farineux similaires</t>
  </si>
  <si>
    <t xml:space="preserve">I5500</t>
  </si>
  <si>
    <t xml:space="preserve">HEBERGEMENT</t>
  </si>
  <si>
    <t xml:space="preserve">C1007</t>
  </si>
  <si>
    <t xml:space="preserve">TRANSFORMATION DU CACAO ET DU CAFÉ </t>
  </si>
  <si>
    <t xml:space="preserve">I550000</t>
  </si>
  <si>
    <t xml:space="preserve">Hébergement</t>
  </si>
  <si>
    <t xml:space="preserve">C100701</t>
  </si>
  <si>
    <t xml:space="preserve">Transformation du cacao</t>
  </si>
  <si>
    <t xml:space="preserve">I5601</t>
  </si>
  <si>
    <t xml:space="preserve">RESTAURATION</t>
  </si>
  <si>
    <t xml:space="preserve">C100702</t>
  </si>
  <si>
    <t xml:space="preserve">Transformation du café </t>
  </si>
  <si>
    <t xml:space="preserve">I560100</t>
  </si>
  <si>
    <t xml:space="preserve">Restauration</t>
  </si>
  <si>
    <t xml:space="preserve">C1008</t>
  </si>
  <si>
    <t xml:space="preserve">FABRICATION D’AUTRES PRODUITS ALIMENTAIRES</t>
  </si>
  <si>
    <t xml:space="preserve">I5602</t>
  </si>
  <si>
    <t xml:space="preserve">ACTIVITÉS DES DÉBITS DE BOISSONS</t>
  </si>
  <si>
    <t xml:space="preserve">C100801</t>
  </si>
  <si>
    <t xml:space="preserve">Fabrication de produits laitiers et de glaces</t>
  </si>
  <si>
    <t xml:space="preserve">I560200</t>
  </si>
  <si>
    <t xml:space="preserve">Activités des débits de boissons</t>
  </si>
  <si>
    <t xml:space="preserve">C100802</t>
  </si>
  <si>
    <t xml:space="preserve">Fabrication de sucre et de confiserie</t>
  </si>
  <si>
    <t xml:space="preserve">J5801</t>
  </si>
  <si>
    <t xml:space="preserve">ÉDITION DE LIVRES ET PERIODIQUES ET AUTRES ACTIVITES D'EDITION</t>
  </si>
  <si>
    <t xml:space="preserve">C100803</t>
  </si>
  <si>
    <t xml:space="preserve">Fabrication de thé </t>
  </si>
  <si>
    <t xml:space="preserve">J580100</t>
  </si>
  <si>
    <t xml:space="preserve">Édition de livres et périodiques</t>
  </si>
  <si>
    <t xml:space="preserve">C100804</t>
  </si>
  <si>
    <t xml:space="preserve">Fabrication de condiments et assaisonnements</t>
  </si>
  <si>
    <t xml:space="preserve">J5802</t>
  </si>
  <si>
    <t xml:space="preserve">ÉDITION DE LOGICIELS</t>
  </si>
  <si>
    <t xml:space="preserve">C100805</t>
  </si>
  <si>
    <t xml:space="preserve">Fabrication d’aliments pour animaux</t>
  </si>
  <si>
    <t xml:space="preserve">J580200</t>
  </si>
  <si>
    <t xml:space="preserve">Édition de logiciels</t>
  </si>
  <si>
    <t xml:space="preserve">C100806</t>
  </si>
  <si>
    <t xml:space="preserve">Fabrication de denrées diverses n.c.a.</t>
  </si>
  <si>
    <t xml:space="preserve">J5901</t>
  </si>
  <si>
    <t xml:space="preserve"> PRODUCTION VIDÉO : CINÉMA ET TÉLÉVISION</t>
  </si>
  <si>
    <t xml:space="preserve">C1101</t>
  </si>
  <si>
    <t xml:space="preserve">FABRICATION DE BOISSONS ALCOOLISÉES</t>
  </si>
  <si>
    <t xml:space="preserve">J590100</t>
  </si>
  <si>
    <t xml:space="preserve">Production vidéo : cinéma et télévision</t>
  </si>
  <si>
    <t xml:space="preserve">C110101</t>
  </si>
  <si>
    <t xml:space="preserve">Fabrication de malt et de  bière </t>
  </si>
  <si>
    <t xml:space="preserve">J5902</t>
  </si>
  <si>
    <t xml:space="preserve">PRODUCTION AUDIO ET ÉDITION MUSICALE</t>
  </si>
  <si>
    <t xml:space="preserve">C110102</t>
  </si>
  <si>
    <t xml:space="preserve">Fabrication d'autres boissons alcoolisées</t>
  </si>
  <si>
    <t xml:space="preserve">J590200</t>
  </si>
  <si>
    <t xml:space="preserve">Production audio et édition musicale</t>
  </si>
  <si>
    <t xml:space="preserve">C1102</t>
  </si>
  <si>
    <t xml:space="preserve">FABRICATION DE BOISSONS NON ALCOOLISES ET D'EAUX MINERALES</t>
  </si>
  <si>
    <t xml:space="preserve">J6000</t>
  </si>
  <si>
    <t xml:space="preserve">PROGRAMMATION TÉLÉVISUELLE ; RADIODIFFUSION</t>
  </si>
  <si>
    <t xml:space="preserve">C110200</t>
  </si>
  <si>
    <t xml:space="preserve">Fabrication de boissons non alcoolises et d'eaux minérales</t>
  </si>
  <si>
    <t xml:space="preserve">J600001</t>
  </si>
  <si>
    <t xml:space="preserve">Édition et diffusion de programmes radio</t>
  </si>
  <si>
    <t xml:space="preserve">C1200</t>
  </si>
  <si>
    <t xml:space="preserve">FABRICATION DE PRODUITS A BASE DE TABAC</t>
  </si>
  <si>
    <t xml:space="preserve">J600002</t>
  </si>
  <si>
    <t xml:space="preserve">Programmation télévisuelle; Télédiffusion</t>
  </si>
  <si>
    <t xml:space="preserve">C120000</t>
  </si>
  <si>
    <t xml:space="preserve">Fabrication de produits à base de tabac</t>
  </si>
  <si>
    <t xml:space="preserve">J6100</t>
  </si>
  <si>
    <t xml:space="preserve">TÉLÉCOMMUNICATIONS</t>
  </si>
  <si>
    <t xml:space="preserve">C1301</t>
  </si>
  <si>
    <t xml:space="preserve">FILATURE, TISSAGE ET ENNOBLISSEMENT DE TEXTILE</t>
  </si>
  <si>
    <t xml:space="preserve">J610000</t>
  </si>
  <si>
    <t xml:space="preserve">Télécommunications</t>
  </si>
  <si>
    <t xml:space="preserve">C130101</t>
  </si>
  <si>
    <t xml:space="preserve">Filature de textile</t>
  </si>
  <si>
    <t xml:space="preserve">J6200</t>
  </si>
  <si>
    <t xml:space="preserve">ACTIVITÉS INFORMATIQUES : CONSEIL, PROGRAMMATION</t>
  </si>
  <si>
    <t xml:space="preserve">C130102</t>
  </si>
  <si>
    <t xml:space="preserve">Tissage de textile</t>
  </si>
  <si>
    <t xml:space="preserve">J620001</t>
  </si>
  <si>
    <t xml:space="preserve">Programmation informatique</t>
  </si>
  <si>
    <t xml:space="preserve">C130103</t>
  </si>
  <si>
    <t xml:space="preserve">Ennoblissement de textile</t>
  </si>
  <si>
    <t xml:space="preserve">J620002</t>
  </si>
  <si>
    <t xml:space="preserve">Conseil et autres activités informatiques</t>
  </si>
  <si>
    <t xml:space="preserve">C1302</t>
  </si>
  <si>
    <t xml:space="preserve">FABRICATION D'AUTRES ARTICLES TEXTILES</t>
  </si>
  <si>
    <t xml:space="preserve">J6300</t>
  </si>
  <si>
    <t xml:space="preserve">ACTIVITÉS DE FOURNITURE D'INFORMATION</t>
  </si>
  <si>
    <t xml:space="preserve">C130201</t>
  </si>
  <si>
    <t xml:space="preserve">Fabrication de tapis et moquettes</t>
  </si>
  <si>
    <t xml:space="preserve">J630001</t>
  </si>
  <si>
    <t xml:space="preserve">Traitement de données, hébergement et activités connexes ; Création de portails Internet</t>
  </si>
  <si>
    <t xml:space="preserve">C130202</t>
  </si>
  <si>
    <t xml:space="preserve">Fabrication d'étoffes à mailles et d'articles textiles non vestimentaires</t>
  </si>
  <si>
    <t xml:space="preserve">J630002</t>
  </si>
  <si>
    <t xml:space="preserve">Autres activités liées à l'information</t>
  </si>
  <si>
    <t xml:space="preserve">C1401</t>
  </si>
  <si>
    <t xml:space="preserve">FABRICATION DE VETEMENTS</t>
  </si>
  <si>
    <t xml:space="preserve">K6401</t>
  </si>
  <si>
    <t xml:space="preserve">INTERMÉDIATION MONÉTAIRE</t>
  </si>
  <si>
    <t xml:space="preserve">C140100</t>
  </si>
  <si>
    <t xml:space="preserve">Fabrication de vêtements</t>
  </si>
  <si>
    <t xml:space="preserve">K640101</t>
  </si>
  <si>
    <t xml:space="preserve">Activités de banque centrale</t>
  </si>
  <si>
    <t xml:space="preserve">C1402</t>
  </si>
  <si>
    <t xml:space="preserve">SERVICE DE COUTURE  SUR MESURE</t>
  </si>
  <si>
    <t xml:space="preserve">K640102</t>
  </si>
  <si>
    <t xml:space="preserve">Autres intermédiations monétaires (Banques commerciales)</t>
  </si>
  <si>
    <t xml:space="preserve">C140200</t>
  </si>
  <si>
    <t xml:space="preserve">Service de couture sur mesure</t>
  </si>
  <si>
    <t xml:space="preserve">K6402</t>
  </si>
  <si>
    <t xml:space="preserve">ACTIVITES DES FONDS DE PLACEMENTS, HOLDINGS ET SIMILAIRES</t>
  </si>
  <si>
    <t xml:space="preserve">C1501</t>
  </si>
  <si>
    <t xml:space="preserve">TRAVAIL DU CUIR; FABRICATION D'ARTICLES DE VOYAGE</t>
  </si>
  <si>
    <t xml:space="preserve">K640200</t>
  </si>
  <si>
    <t xml:space="preserve">Activités des fonds de placements, holdings et similaires</t>
  </si>
  <si>
    <t xml:space="preserve">C150101</t>
  </si>
  <si>
    <t xml:space="preserve">Apprêt, tannage des cuirs et fourrures</t>
  </si>
  <si>
    <t xml:space="preserve">K6403</t>
  </si>
  <si>
    <t xml:space="preserve">ACTIVITES DE CREDITS ET AUTRES INTERMEDIATIONS NON MONETAIRES</t>
  </si>
  <si>
    <t xml:space="preserve">C150102</t>
  </si>
  <si>
    <t xml:space="preserve">Fabrication d'articles de voyage, de maroquinerie et de sellerie</t>
  </si>
  <si>
    <t xml:space="preserve">K640301</t>
  </si>
  <si>
    <t xml:space="preserve">Activités de micro finance</t>
  </si>
  <si>
    <t xml:space="preserve">C1502</t>
  </si>
  <si>
    <t xml:space="preserve">FABRICATION DE CHAUSSURES ET ARTICLES CHAUSSANTS</t>
  </si>
  <si>
    <t xml:space="preserve">K640302</t>
  </si>
  <si>
    <t xml:space="preserve">Autres activités de crédits et autres intermédiations non monétaires</t>
  </si>
  <si>
    <t xml:space="preserve">C150200</t>
  </si>
  <si>
    <t xml:space="preserve">Fabrication de chaussures et articles chaussants</t>
  </si>
  <si>
    <t xml:space="preserve">K6500</t>
  </si>
  <si>
    <t xml:space="preserve">ASSURANCE</t>
  </si>
  <si>
    <t xml:space="preserve">C1601</t>
  </si>
  <si>
    <t xml:space="preserve">TRAVAIL DU BOIS</t>
  </si>
  <si>
    <t xml:space="preserve">K650001</t>
  </si>
  <si>
    <t xml:space="preserve">Assurance vie et caisses de retraite</t>
  </si>
  <si>
    <t xml:space="preserve">C160100</t>
  </si>
  <si>
    <t xml:space="preserve">Sciage, Rabotage</t>
  </si>
  <si>
    <t xml:space="preserve">K650002</t>
  </si>
  <si>
    <t xml:space="preserve">Assurance dommage et réassurance</t>
  </si>
  <si>
    <t xml:space="preserve">C1602</t>
  </si>
  <si>
    <t xml:space="preserve">FABRICATION D'ARTICLES EN BOIS, LIEGE, VANNERIE ET SPARTERIE</t>
  </si>
  <si>
    <t xml:space="preserve">K66</t>
  </si>
  <si>
    <t xml:space="preserve">ACTIVITÉS D'AUXILIAIRES FINANCIERS ET D'ASSURANCE</t>
  </si>
  <si>
    <t xml:space="preserve">C160201</t>
  </si>
  <si>
    <t xml:space="preserve">Fabrication de feuilles de placage, de contreplaques et de panneaux</t>
  </si>
  <si>
    <t xml:space="preserve">K6600</t>
  </si>
  <si>
    <t xml:space="preserve">C160202</t>
  </si>
  <si>
    <t xml:space="preserve">Fabrication d'ouvrages de charpente,  de menuiseries et d'emballages en bois</t>
  </si>
  <si>
    <t xml:space="preserve">K660001</t>
  </si>
  <si>
    <t xml:space="preserve">Gestion de Fonds pour tiers</t>
  </si>
  <si>
    <t xml:space="preserve">C160203</t>
  </si>
  <si>
    <t xml:space="preserve">Fabrication d'articles divers en bois ou liège, vannerie et sparterie</t>
  </si>
  <si>
    <t xml:space="preserve">K660002</t>
  </si>
  <si>
    <t xml:space="preserve"> Activités de transfert  de fonds et d’auxiliaires financiers</t>
  </si>
  <si>
    <t xml:space="preserve">C17</t>
  </si>
  <si>
    <t xml:space="preserve">FABRICATION DE PAPIER, CARTONS ET D’ARTICLES EN PAPIER OU EN CARTON</t>
  </si>
  <si>
    <t xml:space="preserve">K660003</t>
  </si>
  <si>
    <t xml:space="preserve">Activités d'auxiliaires d'assurance</t>
  </si>
  <si>
    <t xml:space="preserve">C1700</t>
  </si>
  <si>
    <t xml:space="preserve">L6801</t>
  </si>
  <si>
    <t xml:space="preserve">LOCATION IMMOBILIERE ET ACTIVITES SUR BIENS PROPRES</t>
  </si>
  <si>
    <t xml:space="preserve">C170001</t>
  </si>
  <si>
    <t xml:space="preserve">Fabrication de pâte a papier, de papier et de carton</t>
  </si>
  <si>
    <t xml:space="preserve">L680100</t>
  </si>
  <si>
    <t xml:space="preserve">Location immobilière et activités sur biens propres</t>
  </si>
  <si>
    <t xml:space="preserve">C170002</t>
  </si>
  <si>
    <t xml:space="preserve">Fabrication de carton ondulé et emballages en papier ou en carton</t>
  </si>
  <si>
    <t xml:space="preserve">L6802</t>
  </si>
  <si>
    <t xml:space="preserve">ACTIVITÉS DES AGENCES IMMOBILIÈRES</t>
  </si>
  <si>
    <t xml:space="preserve">C170003</t>
  </si>
  <si>
    <t xml:space="preserve">Fabrication d'articles en papier ou en carton</t>
  </si>
  <si>
    <t xml:space="preserve">L680200</t>
  </si>
  <si>
    <t xml:space="preserve">Activités des agences immobilières</t>
  </si>
  <si>
    <t xml:space="preserve">C1801</t>
  </si>
  <si>
    <t xml:space="preserve">IMPRIMERIE ET ACTIVITES CONNEXES</t>
  </si>
  <si>
    <t xml:space="preserve">M6901</t>
  </si>
  <si>
    <t xml:space="preserve">ACTIVITÉS JURIDIQUES</t>
  </si>
  <si>
    <t xml:space="preserve">C180100</t>
  </si>
  <si>
    <t xml:space="preserve">Imprimerie et activités connexes</t>
  </si>
  <si>
    <t xml:space="preserve">M690100</t>
  </si>
  <si>
    <t xml:space="preserve">Activités juridiques</t>
  </si>
  <si>
    <t xml:space="preserve">C1802</t>
  </si>
  <si>
    <t xml:space="preserve">REPRODUCTION D'ENREGISTREMENTS</t>
  </si>
  <si>
    <t xml:space="preserve">M6902</t>
  </si>
  <si>
    <t xml:space="preserve">ACTIVITÉS COMPTABLES</t>
  </si>
  <si>
    <t xml:space="preserve">C180200</t>
  </si>
  <si>
    <t xml:space="preserve">Reproduction d'enregistrement</t>
  </si>
  <si>
    <t xml:space="preserve">M690200</t>
  </si>
  <si>
    <t xml:space="preserve">Activités comptables</t>
  </si>
  <si>
    <t xml:space="preserve">C1901</t>
  </si>
  <si>
    <t xml:space="preserve">RAFFINAGE DU PETROLE</t>
  </si>
  <si>
    <t xml:space="preserve">M7000</t>
  </si>
  <si>
    <t xml:space="preserve">ACTIVITÉS DES SIEGES SOCIAUX; CONSEIL EN GESTION</t>
  </si>
  <si>
    <t xml:space="preserve">C190100</t>
  </si>
  <si>
    <t xml:space="preserve">Raffinage du pétrole </t>
  </si>
  <si>
    <t xml:space="preserve">M700001</t>
  </si>
  <si>
    <t xml:space="preserve">Activités des sièges sociaux</t>
  </si>
  <si>
    <t xml:space="preserve">C1902</t>
  </si>
  <si>
    <t xml:space="preserve">COKEFACTION</t>
  </si>
  <si>
    <t xml:space="preserve">M700002</t>
  </si>
  <si>
    <t xml:space="preserve">Conseil de gestion</t>
  </si>
  <si>
    <t xml:space="preserve">C190200</t>
  </si>
  <si>
    <t xml:space="preserve">Cokéfaction</t>
  </si>
  <si>
    <t xml:space="preserve">M7100</t>
  </si>
  <si>
    <t xml:space="preserve">ACTIVITÉS D'ARCHITECTURE, D'INGENIERIE ET TECHNIQUES</t>
  </si>
  <si>
    <t xml:space="preserve">C2001</t>
  </si>
  <si>
    <t xml:space="preserve">FABRICATION DE PRODUITS CHIMIQUES DE BASE </t>
  </si>
  <si>
    <t xml:space="preserve">M710001</t>
  </si>
  <si>
    <t xml:space="preserve">Activités d’architecture et d'ingénierie</t>
  </si>
  <si>
    <t xml:space="preserve">C200101</t>
  </si>
  <si>
    <t xml:space="preserve">Fabrication de produits azotés et d'engrais</t>
  </si>
  <si>
    <t xml:space="preserve">M710002</t>
  </si>
  <si>
    <t xml:space="preserve">Activités de contrôle et analyses techniques</t>
  </si>
  <si>
    <t xml:space="preserve">C200102</t>
  </si>
  <si>
    <t xml:space="preserve">Fabrication d'autres produits chimiques  de base</t>
  </si>
  <si>
    <t xml:space="preserve">M7201</t>
  </si>
  <si>
    <t xml:space="preserve"> RECHERCHE-DEVELOPPEMENT EN SCIENCES PHYSIQUES ET NATURELLES</t>
  </si>
  <si>
    <t xml:space="preserve">C2002</t>
  </si>
  <si>
    <t xml:space="preserve">FABRICATION DE PRODUITS CHIMIQUES FONCTIONNELS</t>
  </si>
  <si>
    <t xml:space="preserve">M720100</t>
  </si>
  <si>
    <t xml:space="preserve">Recherche-développement en sciences physiques et naturelles</t>
  </si>
  <si>
    <t xml:space="preserve">C200201</t>
  </si>
  <si>
    <t xml:space="preserve">Fabrication de savons, détergents et produits d'entretien</t>
  </si>
  <si>
    <t xml:space="preserve">M7202</t>
  </si>
  <si>
    <t xml:space="preserve">RECHERCHE-DEVELOPPEMENT EN SCIENCES HUMAINES ET SOCIALES</t>
  </si>
  <si>
    <t xml:space="preserve">C200202</t>
  </si>
  <si>
    <t xml:space="preserve">Fabrication de parfums et de produits de toilette</t>
  </si>
  <si>
    <t xml:space="preserve">M720200</t>
  </si>
  <si>
    <t xml:space="preserve">Recherche-développement en sciences humaines et sociales</t>
  </si>
  <si>
    <t xml:space="preserve">C200203</t>
  </si>
  <si>
    <t xml:space="preserve">Fabrication de produits agrochimiques</t>
  </si>
  <si>
    <t xml:space="preserve">M7300</t>
  </si>
  <si>
    <t xml:space="preserve">PUBLICITE ET ETUDES DE MARCHES</t>
  </si>
  <si>
    <t xml:space="preserve">C200204</t>
  </si>
  <si>
    <t xml:space="preserve">Fabrication de peintures et vernis, adjuvants et encres d'imprimerie</t>
  </si>
  <si>
    <t xml:space="preserve">M730001</t>
  </si>
  <si>
    <t xml:space="preserve">Publicité</t>
  </si>
  <si>
    <t xml:space="preserve">C200205</t>
  </si>
  <si>
    <t xml:space="preserve">Fabrication de fibres artificielles ou synthétiques</t>
  </si>
  <si>
    <t xml:space="preserve">M730002</t>
  </si>
  <si>
    <t xml:space="preserve">Études de marché et sondages</t>
  </si>
  <si>
    <t xml:space="preserve">C200206</t>
  </si>
  <si>
    <t xml:space="preserve">Fabrication d'autres produits chimiques</t>
  </si>
  <si>
    <t xml:space="preserve">M74</t>
  </si>
  <si>
    <t xml:space="preserve">AUTRES ACTIVITÉS PROFESSIONNELLES DE SERVICES SPECIALISES</t>
  </si>
  <si>
    <t xml:space="preserve">C2100</t>
  </si>
  <si>
    <t xml:space="preserve">FABRICATION DE PRODUITS PHARMACEUTIQUES</t>
  </si>
  <si>
    <t xml:space="preserve">M7400</t>
  </si>
  <si>
    <t xml:space="preserve">AUTRES ACTIVITES SPECIALISEES SCIENTIFIQUES ET TECHNIQUES</t>
  </si>
  <si>
    <t xml:space="preserve">C210001</t>
  </si>
  <si>
    <t xml:space="preserve">Industrie pharmaceutique</t>
  </si>
  <si>
    <t xml:space="preserve">M740001</t>
  </si>
  <si>
    <t xml:space="preserve">Activités spécialisées de design</t>
  </si>
  <si>
    <t xml:space="preserve">C210002</t>
  </si>
  <si>
    <t xml:space="preserve">Fabrication de médicaments traditionnels</t>
  </si>
  <si>
    <t xml:space="preserve">M740002</t>
  </si>
  <si>
    <t xml:space="preserve">Activités photographiques</t>
  </si>
  <si>
    <t xml:space="preserve">C2201</t>
  </si>
  <si>
    <t xml:space="preserve">TRAVAIL DU CAOUTCHOUC</t>
  </si>
  <si>
    <t xml:space="preserve">M740003</t>
  </si>
  <si>
    <t xml:space="preserve">Autres activités spécialisées, scientifiques et techniques n.c.a.</t>
  </si>
  <si>
    <t xml:space="preserve">C220101</t>
  </si>
  <si>
    <t xml:space="preserve">Fabrication et rechapage de pneumatiques</t>
  </si>
  <si>
    <t xml:space="preserve">M75</t>
  </si>
  <si>
    <t xml:space="preserve">ACTIVITÉS VETERINAIRES</t>
  </si>
  <si>
    <t xml:space="preserve">C220102</t>
  </si>
  <si>
    <t xml:space="preserve">Fabrication d'autres articles en caoutchouc</t>
  </si>
  <si>
    <t xml:space="preserve">M7500</t>
  </si>
  <si>
    <t xml:space="preserve">C2202</t>
  </si>
  <si>
    <t xml:space="preserve">TRAVAIL DU PLASTIQUE</t>
  </si>
  <si>
    <t xml:space="preserve">M750000</t>
  </si>
  <si>
    <t xml:space="preserve">Activités vétérinaires</t>
  </si>
  <si>
    <t xml:space="preserve">C220200</t>
  </si>
  <si>
    <t xml:space="preserve">Fabrication d'articles en plastique</t>
  </si>
  <si>
    <t xml:space="preserve">N7700</t>
  </si>
  <si>
    <t xml:space="preserve">LOCATION ET LOCATION-BAIL</t>
  </si>
  <si>
    <t xml:space="preserve">C2301</t>
  </si>
  <si>
    <t xml:space="preserve">FABRICATION DE VERRE ET D'ARTICLES EN VERRE</t>
  </si>
  <si>
    <t xml:space="preserve">N770001</t>
  </si>
  <si>
    <t xml:space="preserve">Location de véhicules automobiles</t>
  </si>
  <si>
    <t xml:space="preserve">C230100</t>
  </si>
  <si>
    <t xml:space="preserve">Fabrication de verre et d'articles en verre</t>
  </si>
  <si>
    <t xml:space="preserve">N770002</t>
  </si>
  <si>
    <t xml:space="preserve">Location de machines et d'équipements n.c.a.</t>
  </si>
  <si>
    <t xml:space="preserve">C2302</t>
  </si>
  <si>
    <t xml:space="preserve">FABRICATION DE PRODUITS CÉRAMIQUES </t>
  </si>
  <si>
    <t xml:space="preserve">N770003</t>
  </si>
  <si>
    <t xml:space="preserve">Location d'articles personnels et domestiques n.c.a.</t>
  </si>
  <si>
    <t xml:space="preserve">C230201</t>
  </si>
  <si>
    <t xml:space="preserve">Fabrication de carreaux en céramique</t>
  </si>
  <si>
    <t xml:space="preserve">N770004</t>
  </si>
  <si>
    <t xml:space="preserve">Gestion des droits de propriété industrielle</t>
  </si>
  <si>
    <t xml:space="preserve">C230202</t>
  </si>
  <si>
    <t xml:space="preserve">Fabrication de tuiles et briques</t>
  </si>
  <si>
    <t xml:space="preserve">N7800</t>
  </si>
  <si>
    <t xml:space="preserve">ACTIVITES LIEES AUX RESSOURCES HUMAINES</t>
  </si>
  <si>
    <t xml:space="preserve">C230203</t>
  </si>
  <si>
    <t xml:space="preserve">Fabrication d'autres produits céramiques</t>
  </si>
  <si>
    <t xml:space="preserve">N780000</t>
  </si>
  <si>
    <t xml:space="preserve">Activités liées aux ressources humaines</t>
  </si>
  <si>
    <t xml:space="preserve">C2303</t>
  </si>
  <si>
    <t xml:space="preserve">FABRICATION DE CIMENTS ET AUTRES PRODUITS MINERAUX</t>
  </si>
  <si>
    <t xml:space="preserve">N7900</t>
  </si>
  <si>
    <t xml:space="preserve">ACTIVITÉS DES AGENCES DE RESERVATION ET VOYAGISTES</t>
  </si>
  <si>
    <t xml:space="preserve">C230301</t>
  </si>
  <si>
    <t xml:space="preserve">Fabrication de ciment, chaux et plâtre </t>
  </si>
  <si>
    <t xml:space="preserve">N790000</t>
  </si>
  <si>
    <t xml:space="preserve">Activités des agences de réservation et voyagistes</t>
  </si>
  <si>
    <t xml:space="preserve">C230302</t>
  </si>
  <si>
    <t xml:space="preserve">Fabrication de matériaux et d'ouvrages en ciment, en béton ou en plâtre ;  Travail de  la  pierre</t>
  </si>
  <si>
    <t xml:space="preserve">N8000</t>
  </si>
  <si>
    <t xml:space="preserve">ENQUETES ET SECURITE</t>
  </si>
  <si>
    <t xml:space="preserve">C230303</t>
  </si>
  <si>
    <t xml:space="preserve">Fabrication de produits minéraux non métalliques n.c.a. </t>
  </si>
  <si>
    <t xml:space="preserve">N800000</t>
  </si>
  <si>
    <t xml:space="preserve">Enquêtes et sécurité</t>
  </si>
  <si>
    <t xml:space="preserve">C2401</t>
  </si>
  <si>
    <t xml:space="preserve">SIDERURGIE ET PREMIERE TRANSFORMATION DE L'ACIER</t>
  </si>
  <si>
    <t xml:space="preserve">N8100</t>
  </si>
  <si>
    <t xml:space="preserve">SOUTIEN AUX BATIMENTS ; AMENAGEMENT PAYSAGER</t>
  </si>
  <si>
    <t xml:space="preserve">C240100</t>
  </si>
  <si>
    <t xml:space="preserve">Sidérurgie et première transformation de l'acier</t>
  </si>
  <si>
    <t xml:space="preserve">N810001</t>
  </si>
  <si>
    <t xml:space="preserve">Activités combinées de soutien aux bâtiments</t>
  </si>
  <si>
    <t xml:space="preserve">C2402</t>
  </si>
  <si>
    <t xml:space="preserve">METALLURGIE ET PREMIERE TRANSFORMATION DES METAUX NON FERREUX</t>
  </si>
  <si>
    <t xml:space="preserve">N810002</t>
  </si>
  <si>
    <t xml:space="preserve">Activités de nettoyage</t>
  </si>
  <si>
    <t xml:space="preserve">C240200</t>
  </si>
  <si>
    <t xml:space="preserve">Métallurgie et première transformation des métaux non ferreux</t>
  </si>
  <si>
    <t xml:space="preserve">N810003</t>
  </si>
  <si>
    <t xml:space="preserve">Aménagement paysager</t>
  </si>
  <si>
    <t xml:space="preserve">C2403</t>
  </si>
  <si>
    <t xml:space="preserve">FONDERIE</t>
  </si>
  <si>
    <t xml:space="preserve">N8200</t>
  </si>
  <si>
    <t xml:space="preserve">ACTIVITES DE SOUTIEN AUX ENTREPRISES ; ACTIVITES DE BUREAU</t>
  </si>
  <si>
    <t xml:space="preserve">C240300</t>
  </si>
  <si>
    <t xml:space="preserve">Fonderie</t>
  </si>
  <si>
    <t xml:space="preserve">N820001</t>
  </si>
  <si>
    <t xml:space="preserve">Activités de bureau, routage et centres d'appels</t>
  </si>
  <si>
    <t xml:space="preserve">C2501</t>
  </si>
  <si>
    <t xml:space="preserve">FABRICATION DE STRUCTURES METALLIQUES, CITERNES ET OUVRAGES CHAUDRONNES</t>
  </si>
  <si>
    <t xml:space="preserve">N820002</t>
  </si>
  <si>
    <t xml:space="preserve">Organisation de foires, salons et congrès</t>
  </si>
  <si>
    <t xml:space="preserve">C250100</t>
  </si>
  <si>
    <t xml:space="preserve">Fabrication de structures métalliques, citernes et ouvrages chaudronnés</t>
  </si>
  <si>
    <t xml:space="preserve">N820003</t>
  </si>
  <si>
    <t xml:space="preserve">Activités de soutien aux entreprises n.c.a.</t>
  </si>
  <si>
    <t xml:space="preserve">C2502</t>
  </si>
  <si>
    <t xml:space="preserve">FABRICATION D'AUTRES OUVRAGES EN METAUX; TRAVAIL DES METAUX</t>
  </si>
  <si>
    <t xml:space="preserve">O8401</t>
  </si>
  <si>
    <t xml:space="preserve">ACTIVITES D'ADMINISTRATION GENERALE, ECONOMIQUE ET SOCIALE</t>
  </si>
  <si>
    <t xml:space="preserve">C250200</t>
  </si>
  <si>
    <t xml:space="preserve">Fabrication d'autres ouvrages en métaux; travail des métaux</t>
  </si>
  <si>
    <t xml:space="preserve">O840100</t>
  </si>
  <si>
    <t xml:space="preserve">Activités d'administration générale, économique et sociale</t>
  </si>
  <si>
    <t xml:space="preserve">C2601</t>
  </si>
  <si>
    <t xml:space="preserve">FABRICATION DE COMPOSANTS ELECTRONIQUE, D'ORDINATEURS ET DE PERIPHERIQUES</t>
  </si>
  <si>
    <t xml:space="preserve">O8402</t>
  </si>
  <si>
    <t xml:space="preserve">ACTIVITÉS DE PRÉROGATIVE PUBLIQUE</t>
  </si>
  <si>
    <t xml:space="preserve">C260101</t>
  </si>
  <si>
    <t xml:space="preserve">Fabrication de composants, cartes électroniques et supports magnétiques</t>
  </si>
  <si>
    <t xml:space="preserve">O840200</t>
  </si>
  <si>
    <t xml:space="preserve">Activités de prérogative publique</t>
  </si>
  <si>
    <t xml:space="preserve">C260102</t>
  </si>
  <si>
    <t xml:space="preserve">Fabrication d'ordinateurs et d'équipements périphériques</t>
  </si>
  <si>
    <t xml:space="preserve">O8403</t>
  </si>
  <si>
    <t xml:space="preserve">ACTIVITÉS DE SÉCURITÉ SOCIALE OBLIGATOIRE</t>
  </si>
  <si>
    <t xml:space="preserve">C2602</t>
  </si>
  <si>
    <t xml:space="preserve">FABRICATION D'EQUIPEMENTS DE COMMUNICATION ET DE PRODUITS ELECTRONIQUES GRAND PUBLICS </t>
  </si>
  <si>
    <t xml:space="preserve">O840300</t>
  </si>
  <si>
    <t xml:space="preserve">Activités de sécurité sociale obligatoire</t>
  </si>
  <si>
    <t xml:space="preserve">C260201</t>
  </si>
  <si>
    <t xml:space="preserve">Fabrication d'équipements de communication</t>
  </si>
  <si>
    <t xml:space="preserve">P8501</t>
  </si>
  <si>
    <t xml:space="preserve">ENSEIGNEMENT PRÉ-PRIMAIRE ET PRIMAIRE</t>
  </si>
  <si>
    <t xml:space="preserve">C260202</t>
  </si>
  <si>
    <t xml:space="preserve">Fabrication de produits électroniques grand public</t>
  </si>
  <si>
    <t xml:space="preserve">P850100</t>
  </si>
  <si>
    <t xml:space="preserve">Enseignement pré-primaire et primaire</t>
  </si>
  <si>
    <t xml:space="preserve">C2603</t>
  </si>
  <si>
    <t xml:space="preserve">FABRICATION D'EQUIPEMENTS D'IMAGERIE MEDICALE, DE PRECISION, D'OPTIQUE ET D'HORLOGERIE</t>
  </si>
  <si>
    <t xml:space="preserve">P8502</t>
  </si>
  <si>
    <t xml:space="preserve">ENSEIGNEMENT SECONDAIRE</t>
  </si>
  <si>
    <t xml:space="preserve">C260300</t>
  </si>
  <si>
    <t xml:space="preserve">Fabrication d'équipements d'imagerie médicale, de précision, d'optique et d'horlogerie</t>
  </si>
  <si>
    <t xml:space="preserve">P850201</t>
  </si>
  <si>
    <t xml:space="preserve">Enseignement secondaire général</t>
  </si>
  <si>
    <t xml:space="preserve">C2701</t>
  </si>
  <si>
    <t xml:space="preserve">FABRICATION DE MACHINES ET MATERIELS ELECTROTECHNIQUES</t>
  </si>
  <si>
    <t xml:space="preserve">P850202</t>
  </si>
  <si>
    <t xml:space="preserve">Enseignement secondaire technique ou professionnel</t>
  </si>
  <si>
    <t xml:space="preserve">C270100</t>
  </si>
  <si>
    <t xml:space="preserve">Fabrication de machines et matériels électrotechniques</t>
  </si>
  <si>
    <t xml:space="preserve">P8503</t>
  </si>
  <si>
    <t xml:space="preserve">ENSEIGNEMENT SUPERIEUR ET POST-SECONDAIRE NON SUPERIEUR</t>
  </si>
  <si>
    <t xml:space="preserve">C2702</t>
  </si>
  <si>
    <t xml:space="preserve">FABRICATION D'APPAREILS DOMESTIQUES</t>
  </si>
  <si>
    <t xml:space="preserve">P850301</t>
  </si>
  <si>
    <t xml:space="preserve">Enseignement supérieur </t>
  </si>
  <si>
    <t xml:space="preserve">C270200</t>
  </si>
  <si>
    <t xml:space="preserve">Fabrication d'appareils domestiques</t>
  </si>
  <si>
    <t xml:space="preserve">P850302</t>
  </si>
  <si>
    <t xml:space="preserve">Enseignement post-secondaire non supérieur</t>
  </si>
  <si>
    <t xml:space="preserve">C2703</t>
  </si>
  <si>
    <t xml:space="preserve">FABRICATION D’AUTRES MATERIELS ELECTRIQUES</t>
  </si>
  <si>
    <t xml:space="preserve">P8504</t>
  </si>
  <si>
    <t xml:space="preserve">AUTRES ACTIVITÉS D'ENSEIGNEMENT</t>
  </si>
  <si>
    <t xml:space="preserve">C270300</t>
  </si>
  <si>
    <t xml:space="preserve">Fabrication d’autres matériels électriques</t>
  </si>
  <si>
    <t xml:space="preserve">P850400</t>
  </si>
  <si>
    <t xml:space="preserve">Autres activités d'enseignement</t>
  </si>
  <si>
    <t xml:space="preserve">C2801</t>
  </si>
  <si>
    <t xml:space="preserve">FABRICATION DE MACHINES D'USAGE GÉNÉRAL</t>
  </si>
  <si>
    <t xml:space="preserve">Q8601</t>
  </si>
  <si>
    <t xml:space="preserve">ACTIVITÉS HOSPITALIÈRES</t>
  </si>
  <si>
    <t xml:space="preserve">C280100</t>
  </si>
  <si>
    <t xml:space="preserve">Fabrication de machines d'usage général</t>
  </si>
  <si>
    <t xml:space="preserve">Q860100</t>
  </si>
  <si>
    <t xml:space="preserve">Activités hospitalières</t>
  </si>
  <si>
    <t xml:space="preserve">C2802</t>
  </si>
  <si>
    <t xml:space="preserve">FABRICATION DE MACHINES D'USAGE SPÉCIFIQUE</t>
  </si>
  <si>
    <t xml:space="preserve">Q8602</t>
  </si>
  <si>
    <t xml:space="preserve">ACTIVITE DES MEDECINS ET DES DENTISTES</t>
  </si>
  <si>
    <t xml:space="preserve">C280200</t>
  </si>
  <si>
    <t xml:space="preserve">Fabrication de machines d'usage spécifique</t>
  </si>
  <si>
    <t xml:space="preserve">Q860200</t>
  </si>
  <si>
    <t xml:space="preserve">Activité des médecins et des dentistes</t>
  </si>
  <si>
    <t xml:space="preserve">C2900</t>
  </si>
  <si>
    <t xml:space="preserve">CONSTRUCTION DE VÉHICULES AUTOMOBILES</t>
  </si>
  <si>
    <t xml:space="preserve">Q8603</t>
  </si>
  <si>
    <t xml:space="preserve">ACTIVITÉS PARAMÉDICALES ET DE SOUTIEN</t>
  </si>
  <si>
    <t xml:space="preserve">C290000</t>
  </si>
  <si>
    <t xml:space="preserve">Construction de véhicules automobiles</t>
  </si>
  <si>
    <t xml:space="preserve">Q860301</t>
  </si>
  <si>
    <t xml:space="preserve">Activités des tradipraticiens</t>
  </si>
  <si>
    <t xml:space="preserve">C3001</t>
  </si>
  <si>
    <t xml:space="preserve">CONSTRUCTION NAVALE, AÉRONAUTIQUE ET FERROVIAIRE</t>
  </si>
  <si>
    <t xml:space="preserve">Q860302</t>
  </si>
  <si>
    <t xml:space="preserve">Autres activités pour la santé humaine</t>
  </si>
  <si>
    <t xml:space="preserve">C300101</t>
  </si>
  <si>
    <t xml:space="preserve">construction navale</t>
  </si>
  <si>
    <t xml:space="preserve">Q8700</t>
  </si>
  <si>
    <t xml:space="preserve">ACTIVITES D'HEBERGEMENT MEDICO-SOCIAL ET SOCIAL</t>
  </si>
  <si>
    <t xml:space="preserve">C300102</t>
  </si>
  <si>
    <t xml:space="preserve">Construction aéronautique</t>
  </si>
  <si>
    <t xml:space="preserve">Q870000</t>
  </si>
  <si>
    <t xml:space="preserve">Activités d'Hébergement médico-social et social</t>
  </si>
  <si>
    <t xml:space="preserve">C300103</t>
  </si>
  <si>
    <t xml:space="preserve">Construction ferroviaire</t>
  </si>
  <si>
    <t xml:space="preserve">Q8800</t>
  </si>
  <si>
    <t xml:space="preserve">ACTION SOCIALE SANS HEBERGEMENT</t>
  </si>
  <si>
    <t xml:space="preserve">C300104</t>
  </si>
  <si>
    <t xml:space="preserve">Construction de véhicules militaires de combat</t>
  </si>
  <si>
    <t xml:space="preserve">Q880000</t>
  </si>
  <si>
    <t xml:space="preserve">Action sociale sans hébergement</t>
  </si>
  <si>
    <t xml:space="preserve">C3002</t>
  </si>
  <si>
    <t xml:space="preserve">FABRICATION D'AUTRES EQUIPEMENTS DE TRANSPORT</t>
  </si>
  <si>
    <t xml:space="preserve">R9000</t>
  </si>
  <si>
    <t xml:space="preserve">ACTIVITES CREATIVES, ARTISTIQUES ET DE SPECTACLE</t>
  </si>
  <si>
    <t xml:space="preserve">C300200</t>
  </si>
  <si>
    <t xml:space="preserve">Fabrication d'autres équipements de transport</t>
  </si>
  <si>
    <t xml:space="preserve">R900000</t>
  </si>
  <si>
    <t xml:space="preserve">Activités créatives, artistiques et de spectacle</t>
  </si>
  <si>
    <t xml:space="preserve">C3100</t>
  </si>
  <si>
    <t xml:space="preserve">FABRICATION DE MEUBLES ET MATELAS</t>
  </si>
  <si>
    <t xml:space="preserve">R9100</t>
  </si>
  <si>
    <t xml:space="preserve">CONSERVATION ET VALORISATION DU PATRIMOINE</t>
  </si>
  <si>
    <t xml:space="preserve">C310001</t>
  </si>
  <si>
    <t xml:space="preserve">Fabrication de matelas et sommiers</t>
  </si>
  <si>
    <t xml:space="preserve">R910000</t>
  </si>
  <si>
    <t xml:space="preserve">Conservation et valorisation du patrimoine</t>
  </si>
  <si>
    <t xml:space="preserve">C310002</t>
  </si>
  <si>
    <t xml:space="preserve">Fabrication de meubles </t>
  </si>
  <si>
    <t xml:space="preserve">R9200</t>
  </si>
  <si>
    <t xml:space="preserve">ORGANISATION DE JEUX DE HASARD ET D'ARGENT</t>
  </si>
  <si>
    <t xml:space="preserve">C3200</t>
  </si>
  <si>
    <t xml:space="preserve">AUTRES INDUSTRIES</t>
  </si>
  <si>
    <t xml:space="preserve">R920000</t>
  </si>
  <si>
    <t xml:space="preserve">Organisation de jeux de hasard et d'argent</t>
  </si>
  <si>
    <t xml:space="preserve">C320001</t>
  </si>
  <si>
    <t xml:space="preserve">Fabrication de bijoux</t>
  </si>
  <si>
    <t xml:space="preserve">R9301</t>
  </si>
  <si>
    <t xml:space="preserve">ACTIVITÉS LIÉES AU SPORT</t>
  </si>
  <si>
    <t xml:space="preserve">C320002</t>
  </si>
  <si>
    <t xml:space="preserve">Fabrication d'instruments de musique</t>
  </si>
  <si>
    <t xml:space="preserve">R930100</t>
  </si>
  <si>
    <t xml:space="preserve">Activités liées au sport</t>
  </si>
  <si>
    <t xml:space="preserve">C320003</t>
  </si>
  <si>
    <t xml:space="preserve">Activités manufacturières n.c.a</t>
  </si>
  <si>
    <t xml:space="preserve">R9302</t>
  </si>
  <si>
    <t xml:space="preserve">ACTIVITÉS RÉCRÉATIVES ET DE LOISIRS</t>
  </si>
  <si>
    <t xml:space="preserve">C3301</t>
  </si>
  <si>
    <t xml:space="preserve">REPARATION DE MACHINES ET D'EQUIPEMENTS PROFESSIONNELS</t>
  </si>
  <si>
    <t xml:space="preserve">R930200</t>
  </si>
  <si>
    <t xml:space="preserve">Activités récréatives et de loisirs</t>
  </si>
  <si>
    <t xml:space="preserve">C330100</t>
  </si>
  <si>
    <t xml:space="preserve">Réparation de machines et d'équipements professionnels</t>
  </si>
  <si>
    <t xml:space="preserve">S9401</t>
  </si>
  <si>
    <t xml:space="preserve">ACTIVITES DES ORGANISATIONS ECONOMIQUES, PATRONALES ET PROFESSIONNELLES</t>
  </si>
  <si>
    <t xml:space="preserve">C3302</t>
  </si>
  <si>
    <t xml:space="preserve">INSTALLATION DE MACHINES ET D'EQUIPEMENTS PROFESSIONNELS</t>
  </si>
  <si>
    <t xml:space="preserve">S940100</t>
  </si>
  <si>
    <t xml:space="preserve">Activités des organisations économiques, patronales et professionnelles</t>
  </si>
  <si>
    <t xml:space="preserve">C330200</t>
  </si>
  <si>
    <t xml:space="preserve">Installation de machines et d'équipements professionnels</t>
  </si>
  <si>
    <t xml:space="preserve">S9402</t>
  </si>
  <si>
    <t xml:space="preserve">ACTIVITÉS DES SYNDICATS DES TRAVAILLEURS</t>
  </si>
  <si>
    <t xml:space="preserve">D3501</t>
  </si>
  <si>
    <t xml:space="preserve">PRODUCTION, TRANSPORT ET DISTRIBUTION D'ÉLECTRICITÉ</t>
  </si>
  <si>
    <t xml:space="preserve">S940200</t>
  </si>
  <si>
    <t xml:space="preserve">Activités des syndicats des travailleurs</t>
  </si>
  <si>
    <t xml:space="preserve">D350100</t>
  </si>
  <si>
    <t xml:space="preserve">Production, transport et distribution d'électricité</t>
  </si>
  <si>
    <t xml:space="preserve">S9403</t>
  </si>
  <si>
    <t xml:space="preserve">ACTIVITÉS DES AUTRES ORGANISATIONS ASSOCIATIVES</t>
  </si>
  <si>
    <t xml:space="preserve">D3502</t>
  </si>
  <si>
    <t xml:space="preserve">PRODUCTION ET DISTRIBUTION DE COMBUSTIBLES GAZEUX ET DE GLACE</t>
  </si>
  <si>
    <t xml:space="preserve">S940301</t>
  </si>
  <si>
    <t xml:space="preserve">Activités des organisations religieuses</t>
  </si>
  <si>
    <t xml:space="preserve">D350200</t>
  </si>
  <si>
    <t xml:space="preserve">Production et distribution de combustibles gazeux et de glace</t>
  </si>
  <si>
    <t xml:space="preserve">S940302</t>
  </si>
  <si>
    <t xml:space="preserve">Activités des organisations politiques</t>
  </si>
  <si>
    <t xml:space="preserve">E3600</t>
  </si>
  <si>
    <t xml:space="preserve">CAPTAGE, TRAITEMENT ET DISTRIBUTION D'EAU</t>
  </si>
  <si>
    <t xml:space="preserve">S940303</t>
  </si>
  <si>
    <t xml:space="preserve">Activités des autres organisations associatives</t>
  </si>
  <si>
    <t xml:space="preserve">E360000</t>
  </si>
  <si>
    <t xml:space="preserve">Captage, traitement et distribution d'eau</t>
  </si>
  <si>
    <t xml:space="preserve">S9501</t>
  </si>
  <si>
    <t xml:space="preserve">REPARATION D'ORDINATEURS ET D'EQUIPEMENTS DE COMMUNICATION</t>
  </si>
  <si>
    <t xml:space="preserve">E3700</t>
  </si>
  <si>
    <t xml:space="preserve">COLLECTE ET TRAITEMENT DES EAUX USEES</t>
  </si>
  <si>
    <t xml:space="preserve">S950101</t>
  </si>
  <si>
    <t xml:space="preserve">Réparation d'ordinateurs et d'équipements périphériques</t>
  </si>
  <si>
    <t xml:space="preserve">E370000</t>
  </si>
  <si>
    <t xml:space="preserve">Collecte et traitement des eaux usées</t>
  </si>
  <si>
    <t xml:space="preserve">S950102</t>
  </si>
  <si>
    <t xml:space="preserve">Réparation d'équipements de communication</t>
  </si>
  <si>
    <t xml:space="preserve">E3800</t>
  </si>
  <si>
    <t xml:space="preserve">COLLECTE, TRAITEMENT ET ELIMINATION DES DECHETS ; RECUPERATION</t>
  </si>
  <si>
    <t xml:space="preserve">S9502</t>
  </si>
  <si>
    <t xml:space="preserve">REPARATION DE BIENS PERSONNELS ET DOMESTIQUES</t>
  </si>
  <si>
    <t xml:space="preserve">E380001</t>
  </si>
  <si>
    <t xml:space="preserve">Collecte, traitement et élimination des déchets</t>
  </si>
  <si>
    <t xml:space="preserve">S950200</t>
  </si>
  <si>
    <t xml:space="preserve">Réparation de biens personnels et domestiques</t>
  </si>
  <si>
    <t xml:space="preserve">E380002</t>
  </si>
  <si>
    <t xml:space="preserve">Récupération</t>
  </si>
  <si>
    <t xml:space="preserve">S9600</t>
  </si>
  <si>
    <t xml:space="preserve">FOURNITURE D'AUTRES SERVICES PERSONNELS</t>
  </si>
  <si>
    <t xml:space="preserve">E3900</t>
  </si>
  <si>
    <t xml:space="preserve">DEPOLLUTION ET GESTION DES DECHETS</t>
  </si>
  <si>
    <t xml:space="preserve">S960001</t>
  </si>
  <si>
    <t xml:space="preserve">Lavage et nettoyage de textiles</t>
  </si>
  <si>
    <t xml:space="preserve">E390000</t>
  </si>
  <si>
    <t xml:space="preserve">Dépollution et gestion des déchets</t>
  </si>
  <si>
    <t xml:space="preserve">S960002</t>
  </si>
  <si>
    <t xml:space="preserve">Coiffure et soins de beauté</t>
  </si>
  <si>
    <t xml:space="preserve">F4101</t>
  </si>
  <si>
    <t xml:space="preserve">PROMOTION IMMOBILIÈRE</t>
  </si>
  <si>
    <t xml:space="preserve">S960003</t>
  </si>
  <si>
    <t xml:space="preserve">Services funéraires</t>
  </si>
  <si>
    <t xml:space="preserve">F410100</t>
  </si>
  <si>
    <t xml:space="preserve">Promotion immobilière</t>
  </si>
  <si>
    <t xml:space="preserve">S960004</t>
  </si>
  <si>
    <t xml:space="preserve">Autres services personnels n.c.a</t>
  </si>
  <si>
    <t xml:space="preserve">F4102</t>
  </si>
  <si>
    <t xml:space="preserve">CONSTRUCTION DE BÂTIMENTS COMPLETS</t>
  </si>
  <si>
    <t xml:space="preserve">T9700</t>
  </si>
  <si>
    <t xml:space="preserve"> ACTIVITÉS DES MÉNAGES EN TANT QU’EMPLOYEURS DE PERSONNEL DOMESTIQUE</t>
  </si>
  <si>
    <t xml:space="preserve">F410200</t>
  </si>
  <si>
    <t xml:space="preserve">Construction de bâtiments complets</t>
  </si>
  <si>
    <t xml:space="preserve">T970000</t>
  </si>
  <si>
    <t xml:space="preserve">Activités des ménages en tant qu'employeurs de personnel domestique</t>
  </si>
  <si>
    <t xml:space="preserve">F4200</t>
  </si>
  <si>
    <t xml:space="preserve"> GENIE CIVIL</t>
  </si>
  <si>
    <t xml:space="preserve">T9800</t>
  </si>
  <si>
    <t xml:space="preserve">ACTIVITÉS INDIFFERENCIEES AUTOPRODUITES DES MÉNAGES</t>
  </si>
  <si>
    <t xml:space="preserve">F420001</t>
  </si>
  <si>
    <t xml:space="preserve">Construction de routes et de voies ferrées</t>
  </si>
  <si>
    <t xml:space="preserve">T980001</t>
  </si>
  <si>
    <t xml:space="preserve">Activités indifférenciées des ménages en tant que producteurs de biens pour usage propre</t>
  </si>
  <si>
    <t xml:space="preserve">F420002</t>
  </si>
  <si>
    <t xml:space="preserve">Construction de réseaux et de lignes</t>
  </si>
  <si>
    <t xml:space="preserve">T980002</t>
  </si>
  <si>
    <t xml:space="preserve">Activités indifférenciées des ménages en tant que producteurs de services pour usage propre</t>
  </si>
  <si>
    <t xml:space="preserve">F420003</t>
  </si>
  <si>
    <t xml:space="preserve">Construction d’autres ouvrages de génie civil</t>
  </si>
  <si>
    <t xml:space="preserve">U9900</t>
  </si>
  <si>
    <t xml:space="preserve">ACTIVITÉS DES ORGANISATIONS EXTRATERRITORIALES</t>
  </si>
  <si>
    <t xml:space="preserve">U990000</t>
  </si>
  <si>
    <t xml:space="preserve">Activités des organisations extraterritoriales</t>
  </si>
  <si>
    <t xml:space="preserve">- 4 -</t>
  </si>
  <si>
    <t xml:space="preserve">FICHE R1</t>
  </si>
  <si>
    <t xml:space="preserve">Sigle usuel :</t>
  </si>
  <si>
    <t xml:space="preserve">FICHE R1 : FICHE D'IDENTIFICATION ET RENSEIGNEMENTS DIVERS 1</t>
  </si>
  <si>
    <t xml:space="preserve">ZA</t>
  </si>
  <si>
    <t xml:space="preserve">EXERCICE COMPTABLE :</t>
  </si>
  <si>
    <t xml:space="preserve">DU:</t>
  </si>
  <si>
    <t xml:space="preserve">AU:</t>
  </si>
  <si>
    <t xml:space="preserve">ZB</t>
  </si>
  <si>
    <t xml:space="preserve">DATE D'ARRETE EFFECTIF DES COMPTES :</t>
  </si>
  <si>
    <t xml:space="preserve">ZD</t>
  </si>
  <si>
    <t xml:space="preserve">ZC</t>
  </si>
  <si>
    <t xml:space="preserve">EXERCICE PRECEDENT CLOS LE :</t>
  </si>
  <si>
    <t xml:space="preserve">DUREE EXERCICE PRECEDENT EN MOIS :</t>
  </si>
  <si>
    <t xml:space="preserve">ZE</t>
  </si>
  <si>
    <t xml:space="preserve">ZF</t>
  </si>
  <si>
    <t xml:space="preserve">Greffe</t>
  </si>
  <si>
    <t xml:space="preserve">N°Registre du Commerce</t>
  </si>
  <si>
    <t xml:space="preserve">N° Répertoire des entités</t>
  </si>
  <si>
    <t xml:space="preserve">ZG</t>
  </si>
  <si>
    <t xml:space="preserve">ZH</t>
  </si>
  <si>
    <t xml:space="preserve">ZI</t>
  </si>
  <si>
    <t xml:space="preserve">N° de caisse sociale</t>
  </si>
  <si>
    <t xml:space="preserve">N° Code Importateur</t>
  </si>
  <si>
    <t xml:space="preserve">Code activité principale</t>
  </si>
  <si>
    <t xml:space="preserve">ZJ</t>
  </si>
  <si>
    <t xml:space="preserve">Désignation de l'entité</t>
  </si>
  <si>
    <t xml:space="preserve">Sigle</t>
  </si>
  <si>
    <t xml:space="preserve">ZK</t>
  </si>
  <si>
    <t xml:space="preserve">N° de téléphone</t>
  </si>
  <si>
    <t xml:space="preserve">Adresse email</t>
  </si>
  <si>
    <t xml:space="preserve">Code</t>
  </si>
  <si>
    <t xml:space="preserve">Boîte Postale</t>
  </si>
  <si>
    <t xml:space="preserve">Ville</t>
  </si>
  <si>
    <t xml:space="preserve">ZL</t>
  </si>
  <si>
    <t xml:space="preserve">Adresse géographique complète (Immeuble, rue, quartier, ville, pays)</t>
  </si>
  <si>
    <t xml:space="preserve">ZN</t>
  </si>
  <si>
    <t xml:space="preserve">ZM</t>
  </si>
  <si>
    <t xml:space="preserve">Désignation précise de l'activité principale exercée par l'entité</t>
  </si>
  <si>
    <t xml:space="preserve">% Capacité production utile</t>
  </si>
  <si>
    <t xml:space="preserve">ZO</t>
  </si>
  <si>
    <t xml:space="preserve">Nom, adresse, téléphone, adresse email et qualité de la personne à contacter en cas de demande d'informations complémentaires</t>
  </si>
  <si>
    <t xml:space="preserve">ZP</t>
  </si>
  <si>
    <t xml:space="preserve">Nom, adresse, téléphone et e-mail du salarié de l'entreprise ou </t>
  </si>
  <si>
    <t xml:space="preserve">du professionnel comptable inscrit à l'Ordre des Experts-comptables ayant établi les états financiers</t>
  </si>
  <si>
    <t xml:space="preserve">ZQ</t>
  </si>
  <si>
    <t xml:space="preserve">Nom, adresse, téléphone, e-mail et numéro d'inscription à l'Ordre des Experts-comptables</t>
  </si>
  <si>
    <t xml:space="preserve">de l'Expert comptable ayant délivré l'attestation de visa </t>
  </si>
  <si>
    <t xml:space="preserve">ZR</t>
  </si>
  <si>
    <t xml:space="preserve">de l'Expert comptablble ayant délivré l'attestation d'exécution de la mission du commissariat aux comptes</t>
  </si>
  <si>
    <t xml:space="preserve">x</t>
  </si>
  <si>
    <t xml:space="preserve">ZS</t>
  </si>
  <si>
    <t xml:space="preserve">Non assujettie</t>
  </si>
  <si>
    <t xml:space="preserve">Non</t>
  </si>
  <si>
    <t xml:space="preserve">Oui</t>
  </si>
  <si>
    <t xml:space="preserve">Etats financiers approuvés par l'Assemblée
Générale (cocher la case)</t>
  </si>
  <si>
    <t xml:space="preserve">ZW</t>
  </si>
  <si>
    <t xml:space="preserve">ZT</t>
  </si>
  <si>
    <t xml:space="preserve">Domiciliations bancaires</t>
  </si>
  <si>
    <t xml:space="preserve">Nom du signataire des états financiers</t>
  </si>
  <si>
    <t xml:space="preserve">Banque</t>
  </si>
  <si>
    <t xml:space="preserve">Numéro de compte</t>
  </si>
  <si>
    <t xml:space="preserve">ZU</t>
  </si>
  <si>
    <t xml:space="preserve">Qualité du signataire des états financiers</t>
  </si>
  <si>
    <t xml:space="preserve">ZV</t>
  </si>
  <si>
    <t xml:space="preserve">Date de signature</t>
  </si>
  <si>
    <t xml:space="preserve">Signature</t>
  </si>
  <si>
    <t xml:space="preserve">- 5 -</t>
  </si>
  <si>
    <t xml:space="preserve">FICHE R2</t>
  </si>
  <si>
    <t xml:space="preserve">N° de compte contribuable(NCC) :</t>
  </si>
  <si>
    <t xml:space="preserve">FICHE R2 : FICHE D'IDENTIFICATION ET RENSEIGNEMENTS DIVERS 2</t>
  </si>
  <si>
    <t xml:space="preserve">Contrôle de l'entreprise (cocher la case)</t>
  </si>
  <si>
    <t xml:space="preserve">ZX</t>
  </si>
  <si>
    <r>
      <rPr>
        <sz val="9"/>
        <rFont val="Arial"/>
        <family val="2"/>
        <charset val="1"/>
      </rPr>
      <t xml:space="preserve">Forme juridique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</si>
  <si>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ZZ5</t>
  </si>
  <si>
    <t xml:space="preserve"> Entreprise sous contrôle public</t>
  </si>
  <si>
    <t xml:space="preserve">ZY</t>
  </si>
  <si>
    <r>
      <rPr>
        <sz val="9"/>
        <rFont val="Arial"/>
        <family val="2"/>
        <charset val="1"/>
      </rPr>
      <t xml:space="preserve">Régime fiscal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</si>
  <si>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ZZ6</t>
  </si>
  <si>
    <t xml:space="preserve"> Entreprise sous contrôle privé national</t>
  </si>
  <si>
    <t xml:space="preserve">ZZ1</t>
  </si>
  <si>
    <r>
      <rPr>
        <sz val="9"/>
        <rFont val="Arial"/>
        <family val="2"/>
        <charset val="1"/>
      </rPr>
      <t xml:space="preserve">Pays du siège social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</si>
  <si>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ZZ7</t>
  </si>
  <si>
    <t xml:space="preserve"> Entreprise sous contrôle privé étranger</t>
  </si>
  <si>
    <t xml:space="preserve">ZZ2</t>
  </si>
  <si>
    <t xml:space="preserve">Nombre d'établissements dans le pays :</t>
  </si>
  <si>
    <t xml:space="preserve">ZZ3</t>
  </si>
  <si>
    <t xml:space="preserve">Nombre d'établissements hors du pays pour </t>
  </si>
  <si>
    <t xml:space="preserve">lesquels une comptabilité distincte est tenue :</t>
  </si>
  <si>
    <t xml:space="preserve">ZZ4</t>
  </si>
  <si>
    <t xml:space="preserve">Première année d'exercice dans le pays :</t>
  </si>
  <si>
    <t xml:space="preserve">ACTIVITE DE L'ENTREPRISE</t>
  </si>
  <si>
    <r>
      <rPr>
        <sz val="9"/>
        <rFont val="Arial"/>
        <family val="2"/>
        <charset val="1"/>
      </rPr>
      <t xml:space="preserve">Désignation de l'activité (</t>
    </r>
    <r>
      <rPr>
        <vertAlign val="superscript"/>
        <sz val="9"/>
        <rFont val="Arial"/>
        <family val="2"/>
        <charset val="1"/>
      </rPr>
      <t xml:space="preserve">3</t>
    </r>
    <r>
      <rPr>
        <sz val="9"/>
        <rFont val="Arial"/>
        <family val="2"/>
        <charset val="1"/>
      </rPr>
      <t xml:space="preserve">)</t>
    </r>
  </si>
  <si>
    <t xml:space="preserve">Code nomenclature
d'activité (2)</t>
  </si>
  <si>
    <t xml:space="preserve">Chiffre d'affaires HT 
(CA HT) ou Valeur ajoutée (VA) (3) (4)</t>
  </si>
  <si>
    <t xml:space="preserve">% activité
dans le CA HT ou la VA</t>
  </si>
  <si>
    <t xml:space="preserve"> TOTAL  </t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</si>
  <si>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1</t>
    </r>
    <r>
      <rPr>
        <sz val="8"/>
        <rFont val="Arial"/>
        <family val="2"/>
        <charset val="1"/>
      </rPr>
      <t xml:space="preserve">) Table des codes</t>
    </r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</si>
  <si>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2</t>
    </r>
    <r>
      <rPr>
        <sz val="8"/>
        <rFont val="Arial"/>
        <family val="2"/>
        <charset val="1"/>
      </rPr>
      <t xml:space="preserve">) Table des nomenclatures</t>
    </r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</si>
  <si>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2</t>
    </r>
    <r>
      <rPr>
        <sz val="8"/>
        <rFont val="Arial"/>
        <family val="2"/>
        <charset val="1"/>
      </rPr>
      <t xml:space="preserve">) Lister de manière précise les activités dans l'ordre décroissant du C.A.HT ou de la valeur ajoutée (V.A).</t>
    </r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</si>
  <si>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3</t>
    </r>
    <r>
      <rPr>
        <sz val="8"/>
        <rFont val="Arial"/>
        <family val="2"/>
        <charset val="1"/>
      </rPr>
      <t xml:space="preserve">) Rayer la mention inutile - En Côte d'Ivoire, pour les besoins de l'INS, on préfèrera le chiffre d'affaires.</t>
    </r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</si>
  <si>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4</t>
    </r>
    <r>
      <rPr>
        <sz val="8"/>
        <rFont val="Arial"/>
        <family val="2"/>
        <charset val="1"/>
      </rPr>
      <t xml:space="preserve">) Indiquer dans une note annexe "Chiffre d'affaires et autres produits", la liste détaillée des activités classées dans la rubrique "Divers"</t>
    </r>
  </si>
  <si>
    <t xml:space="preserve">- 6 -</t>
  </si>
  <si>
    <t xml:space="preserve">FICHE R3</t>
  </si>
  <si>
    <t xml:space="preserve">FICHE R3 : FICHE D'IDENTIFICATION ET RENSEIGNEMENTS DIVERS 3</t>
  </si>
  <si>
    <r>
      <rPr>
        <b val="true"/>
        <sz val="10"/>
        <rFont val="Arial"/>
        <family val="2"/>
        <charset val="1"/>
      </rPr>
      <t xml:space="preserve">DIRIGEANTS (</t>
    </r>
    <r>
      <rPr>
        <b val="true"/>
        <vertAlign val="superscript"/>
        <sz val="10"/>
        <rFont val="Arial"/>
        <family val="2"/>
        <charset val="1"/>
      </rPr>
      <t xml:space="preserve">1</t>
    </r>
    <r>
      <rPr>
        <b val="true"/>
        <sz val="10"/>
        <rFont val="Arial"/>
        <family val="2"/>
        <charset val="1"/>
      </rPr>
      <t xml:space="preserve">)</t>
    </r>
  </si>
  <si>
    <t xml:space="preserve">Nom et Prénoms</t>
  </si>
  <si>
    <t xml:space="preserve">Nationalité</t>
  </si>
  <si>
    <t xml:space="preserve">Autres
nationalités
(à préciser)</t>
  </si>
  <si>
    <t xml:space="preserve">Qualité</t>
  </si>
  <si>
    <t xml:space="preserve">N°
d'identification
fiscale</t>
  </si>
  <si>
    <t xml:space="preserve">Adresse (BP, ville, pays, adresse géographique et adresse email)</t>
  </si>
  <si>
    <t xml:space="preserve">(1) Dirigeants = Président Directeur Général, Directeur Général, Administrateur Général, Gérant, Autres.</t>
  </si>
  <si>
    <t xml:space="preserve">MEMBRES DU CONSEIL D'ADMINISTRATION</t>
  </si>
  <si>
    <t xml:space="preserve">Structure représentée</t>
  </si>
  <si>
    <t xml:space="preserve">Adresse (BP, ville, pays, adresse
géographique et adresse email)</t>
  </si>
  <si>
    <t xml:space="preserve">- 7 -</t>
  </si>
  <si>
    <t xml:space="preserve">BILAN
SYSTEME MINIMAL DE TRESORERIE
PAGE 1/1</t>
  </si>
  <si>
    <t xml:space="preserve">N° d'identification fiscale :</t>
  </si>
  <si>
    <t xml:space="preserve">BILAN</t>
  </si>
  <si>
    <t xml:space="preserve">REF</t>
  </si>
  <si>
    <t xml:space="preserve">ACTIF</t>
  </si>
  <si>
    <t xml:space="preserve">NOTE</t>
  </si>
  <si>
    <t xml:space="preserve">MONTANT</t>
  </si>
  <si>
    <t xml:space="preserve">PASSIF</t>
  </si>
  <si>
    <t xml:space="preserve">EXERCICE N</t>
  </si>
  <si>
    <t xml:space="preserve">EXERCICE N-1</t>
  </si>
  <si>
    <t xml:space="preserve">EXERCICE                N-1</t>
  </si>
  <si>
    <t xml:space="preserve">GA</t>
  </si>
  <si>
    <t xml:space="preserve">Immobilisations (1) (2)</t>
  </si>
  <si>
    <t xml:space="preserve">HA</t>
  </si>
  <si>
    <t xml:space="preserve">Capital</t>
  </si>
  <si>
    <t xml:space="preserve">GB</t>
  </si>
  <si>
    <t xml:space="preserve">Stocks</t>
  </si>
  <si>
    <t xml:space="preserve">HB</t>
  </si>
  <si>
    <t xml:space="preserve">Résultat de l'exercice (en + ou en -)</t>
  </si>
  <si>
    <t xml:space="preserve">GC</t>
  </si>
  <si>
    <t xml:space="preserve">Clients et débiteurs divers</t>
  </si>
  <si>
    <t xml:space="preserve">5 &amp; 8</t>
  </si>
  <si>
    <t xml:space="preserve">HC</t>
  </si>
  <si>
    <t xml:space="preserve">Emprunt</t>
  </si>
  <si>
    <t xml:space="preserve">GD</t>
  </si>
  <si>
    <t xml:space="preserve">Caisse</t>
  </si>
  <si>
    <t xml:space="preserve">HD</t>
  </si>
  <si>
    <t xml:space="preserve">Founisseurs et créditeurs divers</t>
  </si>
  <si>
    <t xml:space="preserve">5 &amp; 9</t>
  </si>
  <si>
    <t xml:space="preserve">GF</t>
  </si>
  <si>
    <t xml:space="preserve">Banque (en + ou en -)</t>
  </si>
  <si>
    <t xml:space="preserve">GZ</t>
  </si>
  <si>
    <t xml:space="preserve">Total actif</t>
  </si>
  <si>
    <t xml:space="preserve">HZ</t>
  </si>
  <si>
    <t xml:space="preserve">Total passif</t>
  </si>
  <si>
    <t xml:space="preserve">(1) A faire figurer à l'actif du bilan si elles correspondent à des montants significatifs.</t>
  </si>
  <si>
    <t xml:space="preserve">(2) Voir valeur nette comptable selon tableau des amortissements et inventaire des immobilisations (Note SUPPL 4)</t>
  </si>
  <si>
    <t xml:space="preserve">- 8 -</t>
  </si>
  <si>
    <t xml:space="preserve">COMPTE DE RESULTAT 
SYSTEME MINIMAL DE TRESORERIE
PAGE 1/1</t>
  </si>
  <si>
    <t xml:space="preserve">COMPTE DE RESULTAT</t>
  </si>
  <si>
    <t xml:space="preserve">LIBELLES</t>
  </si>
  <si>
    <t xml:space="preserve">KA</t>
  </si>
  <si>
    <t xml:space="preserve">Recettes sur ventes ou prestations de services </t>
  </si>
  <si>
    <t xml:space="preserve">KB</t>
  </si>
  <si>
    <t xml:space="preserve">Autres recettes sur activités </t>
  </si>
  <si>
    <t xml:space="preserve">KX</t>
  </si>
  <si>
    <t xml:space="preserve">TOTAL DES RECETTES SUR PRODUITS  (A)
 (non compris recettes non encaissées)</t>
  </si>
  <si>
    <t xml:space="preserve">JA</t>
  </si>
  <si>
    <t xml:space="preserve">Dépenses sur achats</t>
  </si>
  <si>
    <t xml:space="preserve">JB</t>
  </si>
  <si>
    <t xml:space="preserve">Dépenses sur loyers</t>
  </si>
  <si>
    <t xml:space="preserve">JC</t>
  </si>
  <si>
    <t xml:space="preserve">Dépenses sur salaires</t>
  </si>
  <si>
    <t xml:space="preserve">JD</t>
  </si>
  <si>
    <t xml:space="preserve">Dépenses sur impôts et taxes</t>
  </si>
  <si>
    <t xml:space="preserve">JE</t>
  </si>
  <si>
    <t xml:space="preserve">Charges d'intérêts</t>
  </si>
  <si>
    <t xml:space="preserve">JF</t>
  </si>
  <si>
    <t xml:space="preserve">Autres dépenses sur activités</t>
  </si>
  <si>
    <t xml:space="preserve">JX</t>
  </si>
  <si>
    <t xml:space="preserve">TOTAL DEPENSES SUR CHARGES   (B)
( non compris charges non décaissées)</t>
  </si>
  <si>
    <t xml:space="preserve">KZ</t>
  </si>
  <si>
    <t xml:space="preserve">SOLDE: Excédent (+) ou insuffisance (-) de recettes (C = A-B)</t>
  </si>
  <si>
    <t xml:space="preserve">VA</t>
  </si>
  <si>
    <r>
      <rPr>
        <sz val="9"/>
        <rFont val="Arial"/>
        <family val="2"/>
        <charset val="1"/>
      </rPr>
      <t xml:space="preserve">+ Variations des stocks sur les achats [N - (N-1)]  </t>
    </r>
    <r>
      <rPr>
        <b val="true"/>
        <sz val="9"/>
        <rFont val="Arial"/>
        <family val="2"/>
        <charset val="1"/>
      </rPr>
      <t xml:space="preserve">(D)</t>
    </r>
  </si>
  <si>
    <t xml:space="preserve">VB</t>
  </si>
  <si>
    <r>
      <rPr>
        <sz val="9"/>
        <rFont val="Arial"/>
        <family val="2"/>
        <charset val="1"/>
      </rPr>
      <t xml:space="preserve">+Variation des créances [N - (N-1)]  </t>
    </r>
    <r>
      <rPr>
        <b val="true"/>
        <sz val="9"/>
        <rFont val="Arial"/>
        <family val="2"/>
        <charset val="1"/>
      </rPr>
      <t xml:space="preserve">(E)</t>
    </r>
  </si>
  <si>
    <t xml:space="preserve">VC</t>
  </si>
  <si>
    <r>
      <rPr>
        <sz val="9"/>
        <rFont val="Arial"/>
        <family val="2"/>
        <charset val="1"/>
      </rPr>
      <t xml:space="preserve">- Variation des dettes d'exploitation [N - (N-1)]  </t>
    </r>
    <r>
      <rPr>
        <b val="true"/>
        <sz val="9"/>
        <rFont val="Arial"/>
        <family val="2"/>
        <charset val="1"/>
      </rPr>
      <t xml:space="preserve">(F)</t>
    </r>
  </si>
  <si>
    <t xml:space="preserve">JG</t>
  </si>
  <si>
    <t xml:space="preserve">DOTATIONS AUX AMORTISSEMENTS  (1)  (G)</t>
  </si>
  <si>
    <t xml:space="preserve">KZC</t>
  </si>
  <si>
    <t xml:space="preserve">RESULTAT DE L'EXERCICE  ( H =  C +  D + E - F - G)</t>
  </si>
  <si>
    <t xml:space="preserve">(1): Se reporter au tableau des amortissements et inventaire des immobilsations (Note SUPPL 4)</t>
  </si>
  <si>
    <t xml:space="preserve">- 9 -</t>
  </si>
  <si>
    <t xml:space="preserve">FICHE R4</t>
  </si>
  <si>
    <r>
      <rPr>
        <b val="true"/>
        <sz val="11"/>
        <color rgb="FF006600"/>
        <rFont val="Arial"/>
        <family val="2"/>
        <charset val="1"/>
      </rPr>
      <t xml:space="preserve">FICHE R4 : FICHE RECAPITULATIVE DES NOTES ANNEXES PRESENTEES</t>
    </r>
    <r>
      <rPr>
        <b val="true"/>
        <vertAlign val="superscript"/>
        <sz val="11"/>
        <color rgb="FF006600"/>
        <rFont val="Arial"/>
        <family val="2"/>
        <charset val="1"/>
      </rPr>
      <t xml:space="preserve"> </t>
    </r>
    <r>
      <rPr>
        <b val="true"/>
        <vertAlign val="superscript"/>
        <sz val="12"/>
        <color rgb="FF006600"/>
        <rFont val="Arial"/>
        <family val="2"/>
        <charset val="1"/>
      </rPr>
      <t xml:space="preserve">(1) et (2)</t>
    </r>
  </si>
  <si>
    <t xml:space="preserve">NOTES</t>
  </si>
  <si>
    <t xml:space="preserve">INTITULES</t>
  </si>
  <si>
    <t xml:space="preserve">A</t>
  </si>
  <si>
    <t xml:space="preserve">N/A</t>
  </si>
  <si>
    <t xml:space="preserve">NOTE 1</t>
  </si>
  <si>
    <t xml:space="preserve">DETTES GARANTIES PAR DES SURETES REELLES</t>
  </si>
  <si>
    <t xml:space="preserve">NOTE 2</t>
  </si>
  <si>
    <t xml:space="preserve">INFORMATIONS OBLIGATOIRES</t>
  </si>
  <si>
    <t xml:space="preserve">NOTE 3</t>
  </si>
  <si>
    <t xml:space="preserve">ACQUISITION ET SUIVI DU MATERIEL, DU MOBILIER ET AUTRES IMMOBILISATIONS</t>
  </si>
  <si>
    <t xml:space="preserve">NOTE 4</t>
  </si>
  <si>
    <t xml:space="preserve">ETAT DES STOCKS</t>
  </si>
  <si>
    <t xml:space="preserve">NOTE 5</t>
  </si>
  <si>
    <t xml:space="preserve">ETAT DES CREANCES ET DES DETTES NON ECHUES AU 31 DECEMBRE</t>
  </si>
  <si>
    <t xml:space="preserve">NOTE 6</t>
  </si>
  <si>
    <t xml:space="preserve">EMPRUNTS ET AUTRES DETTES FINANCIERES</t>
  </si>
  <si>
    <t xml:space="preserve">NOTE 7</t>
  </si>
  <si>
    <t xml:space="preserve">JOURNAL DE TRESORERIE SMT</t>
  </si>
  <si>
    <t xml:space="preserve">NOTE 8</t>
  </si>
  <si>
    <t xml:space="preserve">JOURNAL DE SUIVI DES CREANCES IMPAYEES SMT</t>
  </si>
  <si>
    <t xml:space="preserve">NOTE 9</t>
  </si>
  <si>
    <t xml:space="preserve">JOURNAL DE SUIVI DES DETTES A PAYER SMT</t>
  </si>
  <si>
    <t xml:space="preserve">NOTE 10</t>
  </si>
  <si>
    <t xml:space="preserve">MATERIEL, MOBILIER ET AUTRES IMMOBILISATIONS (AMORTISSEMENTS)</t>
  </si>
  <si>
    <t xml:space="preserve">NOTE 11</t>
  </si>
  <si>
    <t xml:space="preserve">NOTES SUPPLEMENTAIRES (3)</t>
  </si>
  <si>
    <t xml:space="preserve">NOTE 12</t>
  </si>
  <si>
    <t xml:space="preserve">TABLE DES CODES</t>
  </si>
  <si>
    <t xml:space="preserve">NOTES DGI &amp; INS</t>
  </si>
  <si>
    <t xml:space="preserve">ETATS SUPPLEMENTAIRES  DGI et INS</t>
  </si>
  <si>
    <t xml:space="preserve">(1) les Notes non documentées ne doivent pas être jointes aux états financiers. Leur contenu peut être amélioré par les entités.</t>
  </si>
  <si>
    <t xml:space="preserve">Par ailleurs, dans une note, les lignes non chiffrées doivent être supprimées.  </t>
  </si>
  <si>
    <t xml:space="preserve">(2) A : Applicable       N/A : Non applicable.</t>
  </si>
  <si>
    <t xml:space="preserve">Par exemple pour une entité qui n'a pas de stocks et en-cours, elle doit cocher à l'intersection (ligne "NOTE 4" &amp; colonne "N/A")</t>
  </si>
  <si>
    <t xml:space="preserve">(3) le contribuable doit insérer autant de notes supplémentaires (NOTE 11) que nécessaire afin de respecter toutes les dispositions normatives</t>
  </si>
  <si>
    <t xml:space="preserve">  et d'éclairer la compréhension des autres états financiers.</t>
  </si>
  <si>
    <t xml:space="preserve"> Lorsqu'il existe plusieurs informations complémentaires à fournir dans la note 11, celle-ci sera subdivisée en 11 A, 11 B, 11 C, etc.</t>
  </si>
  <si>
    <t xml:space="preserve">- 10 -</t>
  </si>
  <si>
    <t xml:space="preserve">NOTE 1
SYSTEME MINIMAL DE TRESORERIE</t>
  </si>
  <si>
    <t xml:space="preserve">NOTE 1 : DETTES GARANTIES PAR DES SURETES REELLES</t>
  </si>
  <si>
    <t xml:space="preserve">Note</t>
  </si>
  <si>
    <r>
      <rPr>
        <b val="true"/>
        <sz val="9"/>
        <color rgb="FF000000"/>
        <rFont val="Arial"/>
        <family val="2"/>
        <charset val="1"/>
      </rPr>
      <t xml:space="preserve">Montant
brut (</t>
    </r>
    <r>
      <rPr>
        <b val="true"/>
        <vertAlign val="superscript"/>
        <sz val="9"/>
        <color rgb="FF000000"/>
        <rFont val="Arial"/>
        <family val="2"/>
        <charset val="1"/>
      </rPr>
      <t xml:space="preserve">1</t>
    </r>
    <r>
      <rPr>
        <b val="true"/>
        <sz val="9"/>
        <color rgb="FF000000"/>
        <rFont val="Arial"/>
        <family val="2"/>
        <charset val="1"/>
      </rPr>
      <t xml:space="preserve">)</t>
    </r>
  </si>
  <si>
    <r>
      <rPr>
        <b val="true"/>
        <sz val="9"/>
        <color rgb="FF000000"/>
        <rFont val="Arial"/>
        <family val="2"/>
        <charset val="1"/>
      </rPr>
      <t xml:space="preserve">SURETES REELLES (</t>
    </r>
    <r>
      <rPr>
        <b val="true"/>
        <vertAlign val="superscript"/>
        <sz val="9"/>
        <color rgb="FF000000"/>
        <rFont val="Arial"/>
        <family val="2"/>
        <charset val="1"/>
      </rPr>
      <t xml:space="preserve">2</t>
    </r>
    <r>
      <rPr>
        <b val="true"/>
        <sz val="9"/>
        <color rgb="FF000000"/>
        <rFont val="Arial"/>
        <family val="2"/>
        <charset val="1"/>
      </rPr>
      <t xml:space="preserve">)</t>
    </r>
  </si>
  <si>
    <t xml:space="preserve">Hypothèques</t>
  </si>
  <si>
    <t xml:space="preserve">Nantissements</t>
  </si>
  <si>
    <t xml:space="preserve">Gages/autres</t>
  </si>
  <si>
    <t xml:space="preserve">Dettes financières et ressources assimilées :</t>
  </si>
  <si>
    <t xml:space="preserve">Emprunts et dettes des établissements de crédit</t>
  </si>
  <si>
    <t xml:space="preserve">Autres dettes financières</t>
  </si>
  <si>
    <t xml:space="preserve">SOUS TOTAL (1)</t>
  </si>
  <si>
    <r>
      <rPr>
        <b val="true"/>
        <u val="single"/>
        <sz val="9"/>
        <color rgb="FF000000"/>
        <rFont val="Arial"/>
        <family val="2"/>
        <charset val="1"/>
      </rPr>
      <t xml:space="preserve">Dettes de location-acquisition </t>
    </r>
    <r>
      <rPr>
        <b val="true"/>
        <sz val="9"/>
        <color rgb="FF000000"/>
        <rFont val="Arial"/>
        <family val="2"/>
        <charset val="1"/>
      </rPr>
      <t xml:space="preserve">:</t>
    </r>
  </si>
  <si>
    <t xml:space="preserve">Dettes de crédit-bail immobilier</t>
  </si>
  <si>
    <t xml:space="preserve">Dettes de crédit-bail mobilier</t>
  </si>
  <si>
    <t xml:space="preserve">Dettes sur contrats de location-vente</t>
  </si>
  <si>
    <t xml:space="preserve">Dettes sur contrats de location-acquisition</t>
  </si>
  <si>
    <t xml:space="preserve">SOUS TOTAL (2)</t>
  </si>
  <si>
    <r>
      <rPr>
        <b val="true"/>
        <u val="single"/>
        <sz val="9"/>
        <color rgb="FF000000"/>
        <rFont val="Arial"/>
        <family val="2"/>
        <charset val="1"/>
      </rPr>
      <t xml:space="preserve">Dettes du passif circulant </t>
    </r>
    <r>
      <rPr>
        <b val="true"/>
        <sz val="9"/>
        <color rgb="FF000000"/>
        <rFont val="Arial"/>
        <family val="2"/>
        <charset val="1"/>
      </rPr>
      <t xml:space="preserve">:</t>
    </r>
  </si>
  <si>
    <t xml:space="preserve">Fournisseurs et comptes rattachés</t>
  </si>
  <si>
    <t xml:space="preserve">Clients</t>
  </si>
  <si>
    <t xml:space="preserve">Personnel</t>
  </si>
  <si>
    <t xml:space="preserve">Sécurité sociale et organismes sociaux</t>
  </si>
  <si>
    <t xml:space="preserve">Etat</t>
  </si>
  <si>
    <t xml:space="preserve">Organismes internationaux</t>
  </si>
  <si>
    <t xml:space="preserve">Associés et groupe</t>
  </si>
  <si>
    <t xml:space="preserve">Créditeurs divers</t>
  </si>
  <si>
    <t xml:space="preserve">SOUS TOTAL (3)</t>
  </si>
  <si>
    <t xml:space="preserve">TOTAL (1) + (2) + (3)</t>
  </si>
  <si>
    <t xml:space="preserve">ENGAGEMENTS FINANCIERS</t>
  </si>
  <si>
    <t xml:space="preserve">Engagements donnés</t>
  </si>
  <si>
    <t xml:space="preserve">Engagements reçus</t>
  </si>
  <si>
    <t xml:space="preserve">Engagements consentis à des entités liées</t>
  </si>
  <si>
    <t xml:space="preserve">Avals, cautions, garanties</t>
  </si>
  <si>
    <t xml:space="preserve">Hypothèques, nantissements, gages, autres</t>
  </si>
  <si>
    <t xml:space="preserve">Effets escomptés non échus</t>
  </si>
  <si>
    <t xml:space="preserve">Créances commerciales et professionnelles cédées</t>
  </si>
  <si>
    <t xml:space="preserve">Abandons de créances conditionnels</t>
  </si>
  <si>
    <t xml:space="preserve">TOTAL</t>
  </si>
  <si>
    <t xml:space="preserve">(1) indiquer le montant de la garantie</t>
  </si>
  <si>
    <t xml:space="preserve">(2) indiquer les références de la sûreté </t>
  </si>
  <si>
    <r>
      <rPr>
        <b val="true"/>
        <sz val="8"/>
        <rFont val="Times New Roman"/>
        <family val="1"/>
        <charset val="1"/>
      </rPr>
      <t xml:space="preserve">Commentaire :</t>
    </r>
    <r>
      <rPr>
        <sz val="8"/>
        <rFont val="Times New Roman"/>
        <family val="1"/>
        <charset val="1"/>
      </rPr>
      <t xml:space="preserve">  </t>
    </r>
  </si>
  <si>
    <t xml:space="preserve">●  Indiquer la raison d'être des suretés.</t>
  </si>
  <si>
    <t xml:space="preserve">●  Pour les actifs et  passifs externes frappés de  réserve de propriété(R/P), indiquer les informations prévues dans le chapitre Opérations et problèmes spécifiques.</t>
  </si>
  <si>
    <t xml:space="preserve">●  Pour les transactions entre les parties liées, indiquer :</t>
  </si>
  <si>
    <t xml:space="preserve">          - la nature et le montant des transactions effectuées avec chaque partie liée (entité mère,autres filiales du groupe,etc.)</t>
  </si>
  <si>
    <t xml:space="preserve">          - les transactions avec les principaux dirigeants (prêts aux dirigeants,salaires bruts et avantages en nature,atribution gratuite d'actions etc.).</t>
  </si>
  <si>
    <t xml:space="preserve">- 11 -</t>
  </si>
  <si>
    <t xml:space="preserve">NOTE 2
SYSTEME MINIMAL DE TRESORERIE</t>
  </si>
  <si>
    <t xml:space="preserve">NOTE 2 : INFORMATIONS OBLIGATOIRES</t>
  </si>
  <si>
    <t xml:space="preserve">A - DECLARATION DE CONFORMITE AU SYSCOHADA</t>
  </si>
  <si>
    <t xml:space="preserve">B - REGLES ET METHODES COMPTABLES</t>
  </si>
  <si>
    <t xml:space="preserve">C- DEROGATION AUX POSTULATS ET CONVENTIONS COMPTABLES</t>
  </si>
  <si>
    <t xml:space="preserve">D - INFORMATIONS COMPLEMENTAIRES RELATIVES AU BILAN, AU COMPTE DE RESULTAT </t>
  </si>
  <si>
    <t xml:space="preserve">- 12 -</t>
  </si>
  <si>
    <t xml:space="preserve">NOTE 3
SYSTEME MINIMAL DE TRESORERIE</t>
  </si>
  <si>
    <t xml:space="preserve">NOTE 3 : ACQUISITION ET SUIVI DU MATERIEL, DU MOBILIER ET AUTRES IMMOBILISATIONS</t>
  </si>
  <si>
    <t xml:space="preserve">DATE</t>
  </si>
  <si>
    <t xml:space="preserve">DESIGNATION</t>
  </si>
  <si>
    <t xml:space="preserve">DATE D'ACQUISITION</t>
  </si>
  <si>
    <t xml:space="preserve">DUREEE
D'UTILITE</t>
  </si>
  <si>
    <t xml:space="preserve">DATE DE SORTIE</t>
  </si>
  <si>
    <t xml:space="preserve">PRIX DE CESSION</t>
  </si>
  <si>
    <t xml:space="preserve">- 13 -</t>
  </si>
  <si>
    <t xml:space="preserve">NOTE 4
SYSTEME MINIMAL DE TRESORERIE</t>
  </si>
  <si>
    <t xml:space="preserve">NOTE 4 : ETAT DES STOCKS AU 31 DECEMBRE……………</t>
  </si>
  <si>
    <t xml:space="preserve">REFERENCE</t>
  </si>
  <si>
    <t xml:space="preserve">QUANTITE</t>
  </si>
  <si>
    <t xml:space="preserve">PRIX UNITAIRE</t>
  </si>
  <si>
    <t xml:space="preserve">VALEUR DU STOCK FINAL</t>
  </si>
  <si>
    <t xml:space="preserve">VALEUR DU STOCK INITIAL</t>
  </si>
  <si>
    <t xml:space="preserve">- 14 -</t>
  </si>
  <si>
    <t xml:space="preserve">NOTE 5
SYSTEME MINIMAL DE TRESORERIE</t>
  </si>
  <si>
    <t xml:space="preserve">NOTE 5 : ETAT DES CREANCES ET DES DETTES NON ECHUES AU 31 DECEMBRE………….</t>
  </si>
  <si>
    <t xml:space="preserve">NOM DU CLIENT</t>
  </si>
  <si>
    <t xml:space="preserve">Montant
au 31 décembre</t>
  </si>
  <si>
    <t xml:space="preserve">Montant
au 1er janvier</t>
  </si>
  <si>
    <t xml:space="preserve">Variation %</t>
  </si>
  <si>
    <t xml:space="preserve">TOTAL DES CREANCES</t>
  </si>
  <si>
    <t xml:space="preserve">NOM DU FOURNISSEUR</t>
  </si>
  <si>
    <t xml:space="preserve">TOTAL DES DETTES</t>
  </si>
  <si>
    <t xml:space="preserve">- 15 -</t>
  </si>
  <si>
    <t xml:space="preserve">NOTE 6
SYSTEME MINIMAL DE TRESORERIE</t>
  </si>
  <si>
    <t xml:space="preserve">NOTE 6 : EMPRUNTS ET AUTRES DETTES FINANCIERES</t>
  </si>
  <si>
    <t xml:space="preserve">Libellés</t>
  </si>
  <si>
    <t xml:space="preserve">Année N</t>
  </si>
  <si>
    <t xml:space="preserve">Année N-1</t>
  </si>
  <si>
    <t xml:space="preserve">Variation
en valeur
absolue</t>
  </si>
  <si>
    <t xml:space="preserve">Variation
en %</t>
  </si>
  <si>
    <t xml:space="preserve">Dettes à un an
au plus</t>
  </si>
  <si>
    <t xml:space="preserve">Dettes à plus d'un
an et à deux ans
au plus</t>
  </si>
  <si>
    <t xml:space="preserve">Dettes à plus
de deux ans</t>
  </si>
  <si>
    <t xml:space="preserve">Emprunts et dettes auprès des établissemnts de crédit</t>
  </si>
  <si>
    <t xml:space="preserve">Avances reçues de l'Etat</t>
  </si>
  <si>
    <t xml:space="preserve">Avances reçues et comptes courants bloqués</t>
  </si>
  <si>
    <t xml:space="preserve">Dépôts et cautionnements reçus</t>
  </si>
  <si>
    <t xml:space="preserve">Intérêts courus</t>
  </si>
  <si>
    <t xml:space="preserve">Autres emprunts et dettes</t>
  </si>
  <si>
    <t xml:space="preserve">TOTAL  EMPRUNTS ET AUTRES DETTES FINANCIERES</t>
  </si>
  <si>
    <t xml:space="preserve">- 16 -</t>
  </si>
  <si>
    <t xml:space="preserve">NOTE 7
SYSTEME MINIMAL DE TRESORERIE</t>
  </si>
  <si>
    <t xml:space="preserve">NOTE 7 : JOURNAL DE TRESORERIE SMT mois de........... Année..........</t>
  </si>
  <si>
    <t xml:space="preserve">Dates</t>
  </si>
  <si>
    <t xml:space="preserve">Recettes</t>
  </si>
  <si>
    <t xml:space="preserve">Dépenses</t>
  </si>
  <si>
    <t xml:space="preserve">Solde</t>
  </si>
  <si>
    <t xml:space="preserve">Ventilation recettes</t>
  </si>
  <si>
    <t xml:space="preserve">Ventilation  dépenses</t>
  </si>
  <si>
    <t xml:space="preserve">Ventes</t>
  </si>
  <si>
    <t xml:space="preserve">Autres</t>
  </si>
  <si>
    <t xml:space="preserve">Matériel et Mobilier</t>
  </si>
  <si>
    <t xml:space="preserve">Achats marchandises</t>
  </si>
  <si>
    <t xml:space="preserve">Achats matières et fournitures</t>
  </si>
  <si>
    <t xml:space="preserve">Loyers</t>
  </si>
  <si>
    <t xml:space="preserve">Salaires</t>
  </si>
  <si>
    <t xml:space="preserve">Impôts et taxes</t>
  </si>
  <si>
    <t xml:space="preserve">Prélèvements exploitant</t>
  </si>
  <si>
    <t xml:space="preserve">Report à nouveau</t>
  </si>
  <si>
    <t xml:space="preserve">Solde à reporter</t>
  </si>
  <si>
    <r>
      <rPr>
        <b val="true"/>
        <sz val="9"/>
        <rFont val="Times New Roman"/>
        <family val="1"/>
        <charset val="1"/>
      </rPr>
      <t xml:space="preserve">NB :</t>
    </r>
    <r>
      <rPr>
        <sz val="9"/>
        <rFont val="Times New Roman"/>
        <family val="1"/>
        <charset val="1"/>
      </rPr>
      <t xml:space="preserve"> Prévoir un journal par banque et un journal pour la caisse.  Les colonnes « ventilation recettes et dépenses » peuvent être complétées en cas de besoin par  des rajouts notamment « Charges d'intérêts». 
Il est possible si nécessaire, de regrouper les opérations mensuellement dans un seul journal de trésorerie.</t>
    </r>
  </si>
  <si>
    <t xml:space="preserve">- 17 -</t>
  </si>
  <si>
    <t xml:space="preserve">NOTE 8
SYSTEME MINIMAL DE TRESORERIE</t>
  </si>
  <si>
    <t xml:space="preserve">NOTE 8 : JOURNAL DE SUIVI DES CREANCES IMPAYEES </t>
  </si>
  <si>
    <t xml:space="preserve">Date</t>
  </si>
  <si>
    <t xml:space="preserve">N°Facture</t>
  </si>
  <si>
    <t xml:space="preserve">Nom du client</t>
  </si>
  <si>
    <t xml:space="preserve">Montant</t>
  </si>
  <si>
    <t xml:space="preserve">Date paiement</t>
  </si>
  <si>
    <t xml:space="preserve">- 18 -</t>
  </si>
  <si>
    <t xml:space="preserve">NOTE 9
SYSTEME MINIMAL DE TRESORERIE</t>
  </si>
  <si>
    <t xml:space="preserve">NOTE 9 : JOURNAL DE SUIVI DES DETTES A PAYER </t>
  </si>
  <si>
    <t xml:space="preserve">- 19 -</t>
  </si>
  <si>
    <t xml:space="preserve">NOTE 10
SYSTEME MINIMAL DE TRESORERIE</t>
  </si>
  <si>
    <t xml:space="preserve">NOTE 10 : MATERIEL, MOBILIER ET AUTRES IMMOBILISATIONS (AMORTISSEMENTS)</t>
  </si>
  <si>
    <t xml:space="preserve">SITUATIONS ET MOUVEMENTS</t>
  </si>
  <si>
    <t xml:space="preserve">B</t>
  </si>
  <si>
    <t xml:space="preserve">C</t>
  </si>
  <si>
    <t xml:space="preserve">D = A + B - C</t>
  </si>
  <si>
    <t xml:space="preserve">AMORTISSEMENTS
CUMULES
A L'OUVERTURE
DE L'EXERCICE</t>
  </si>
  <si>
    <t xml:space="preserve">AUGMENTATIONS:
DOTATIONS 
DE L'EXERCICE</t>
  </si>
  <si>
    <t xml:space="preserve">DIMINUTIONS :
Amortissements
relatifs aux éléments
sortis de l'actif</t>
  </si>
  <si>
    <t xml:space="preserve">CUMUL DES
AMORTISSEMENTS A
LA CLOTURE
DE L'EXERCICE</t>
  </si>
  <si>
    <t xml:space="preserve">RUBRIQUES</t>
  </si>
  <si>
    <t xml:space="preserve">IMMOBILISATIONS INCORPORELLES</t>
  </si>
  <si>
    <t xml:space="preserve">IMMOBILISATIONS CORPORELLES</t>
  </si>
  <si>
    <t xml:space="preserve">TOTAL GENERAL</t>
  </si>
  <si>
    <t xml:space="preserve">- 20 -</t>
  </si>
  <si>
    <t xml:space="preserve">NOTE 11
SYSTEME MINIMAL DE TRESORERIE</t>
  </si>
  <si>
    <t xml:space="preserve">NOTE 11 : NOTES  SUPPLEMENTAIRES</t>
  </si>
  <si>
    <t xml:space="preserve">ETATS SUPPLEMENTAIRES
DIRECTION GENERALE DES IMPOTS ET INSTITUT NATIONAL DE LA STATISTIQUE</t>
  </si>
  <si>
    <t xml:space="preserve">- 1 -</t>
  </si>
  <si>
    <t xml:space="preserve">NOTES DGI</t>
  </si>
  <si>
    <t xml:space="preserve">FICHE RECAPITULATIVE DES ETATS SUPPLEMENTAIRES  DGI &amp; INS  PRESENTES (1)</t>
  </si>
  <si>
    <t xml:space="preserve">COMP - CHARGES</t>
  </si>
  <si>
    <t xml:space="preserve">ETAT COMPLEMENTAIRE : DETAIL DES CHARGES</t>
  </si>
  <si>
    <t xml:space="preserve">SUPPL 1</t>
  </si>
  <si>
    <t xml:space="preserve">ELEMENTS STATISTIQUES UEMOA</t>
  </si>
  <si>
    <t xml:space="preserve">SUPPL 2</t>
  </si>
  <si>
    <t xml:space="preserve">REPARTITION DU RESULTAT FISCAL DES SOCIETES DE PERSONNES</t>
  </si>
  <si>
    <t xml:space="preserve">SUPPL 3</t>
  </si>
  <si>
    <t xml:space="preserve">COMPLEMENT INFORMATIONS ENTITES INDIVIDUELLES</t>
  </si>
  <si>
    <t xml:space="preserve">SUPPL 4</t>
  </si>
  <si>
    <t xml:space="preserve">TABLEAU DES AMORTISSEMENTS ET INVENTAIRE DES IMMOBILISATIONS</t>
  </si>
  <si>
    <t xml:space="preserve">SUPPL 5</t>
  </si>
  <si>
    <t xml:space="preserve">DETAIL DES FRAIS ACCESSOIRES SUR ACHATS</t>
  </si>
  <si>
    <t xml:space="preserve">SUPPL 6</t>
  </si>
  <si>
    <t xml:space="preserve">DETAIL DES AVANTAGES EN NATURE ET EN ESPECES IMPOSES ALLOUES  AU PERSONNEL  </t>
  </si>
  <si>
    <t xml:space="preserve">SUPPL 7</t>
  </si>
  <si>
    <t xml:space="preserve">CREANCES ET DETTES ECHUES DE L'EXERCICE</t>
  </si>
  <si>
    <t xml:space="preserve">BIC</t>
  </si>
  <si>
    <t xml:space="preserve">DETERMINATION DU BENEFICE INDUSTRIEL OU COMMERCIAL</t>
  </si>
  <si>
    <t xml:space="preserve">BNC</t>
  </si>
  <si>
    <t xml:space="preserve">DETERMINATION DU BENEFICE NON COMMERCIAL</t>
  </si>
  <si>
    <t xml:space="preserve">BA</t>
  </si>
  <si>
    <t xml:space="preserve">DETERMINATION DU BENEFICE AGRICOLE</t>
  </si>
  <si>
    <t xml:space="preserve">301</t>
  </si>
  <si>
    <t xml:space="preserve">DECLARATION DES REMUNERATIONS VERSEES AUX SALARIES DE L'ENTREPRISE</t>
  </si>
  <si>
    <t xml:space="preserve">302</t>
  </si>
  <si>
    <t xml:space="preserve">DECLARATION DES REMUNERATIONS VERSEES A DES CONTRIBUABLES N'AYANT PAS LA QUALITE DE SALARIES DE L'ENTREPRISE </t>
  </si>
  <si>
    <t xml:space="preserve">……</t>
  </si>
  <si>
    <t xml:space="preserve">AUTRES A PRECISER  (2)</t>
  </si>
  <si>
    <t xml:space="preserve">…….</t>
  </si>
  <si>
    <t xml:space="preserve">(1) les Notes non documentées ne doivent pas être jointes aux états financiers. Leur contenu peut être amélioré par les entités</t>
  </si>
  <si>
    <t xml:space="preserve">A : Applicable       N/A : Non applicable.</t>
  </si>
  <si>
    <t xml:space="preserve">Par exemple pour une entité qui n'a pas d'activité agricole, elle doit cocher à l'intersection (ligne "BA" &amp; colonne "N/A")</t>
  </si>
  <si>
    <t xml:space="preserve">(2): Le contribuable peut insérer autant de déclarations fiscales supplémentaires qu'il le souhaite.</t>
  </si>
  <si>
    <t xml:space="preserve">SMT</t>
  </si>
  <si>
    <t xml:space="preserve">ETAT COMPLEMENTAIRE N°1 PAGE 1/4</t>
  </si>
  <si>
    <t xml:space="preserve">ETAT COMPLEMENTAIRE DIRECTION GENERALE DES IMPOTS/COMPTABILITE NATIONALE</t>
  </si>
  <si>
    <t xml:space="preserve">DETAIL DES CHARGES EN FCFA</t>
  </si>
  <si>
    <t xml:space="preserve">Exercice N</t>
  </si>
  <si>
    <t xml:space="preserve">Exercice N-1</t>
  </si>
  <si>
    <t xml:space="preserve">Variation N/N-1</t>
  </si>
  <si>
    <t xml:space="preserve">En valeur</t>
  </si>
  <si>
    <t xml:space="preserve">En %</t>
  </si>
  <si>
    <t xml:space="preserve">Achats de marchandises dans la région</t>
  </si>
  <si>
    <t xml:space="preserve">Achats de marchandises hors région</t>
  </si>
  <si>
    <t xml:space="preserve">Achats de marchandises aux entités du groupe dans la région</t>
  </si>
  <si>
    <t xml:space="preserve">Achats de marchandises aux entités du groupe hors région</t>
  </si>
  <si>
    <t xml:space="preserve">Frais sur achats</t>
  </si>
  <si>
    <t xml:space="preserve">Rabais, remises et ristournes obtenus (non ventilés)</t>
  </si>
  <si>
    <t xml:space="preserve">Achats de marchandises</t>
  </si>
  <si>
    <t xml:space="preserve">Variation des stocks de marchandises</t>
  </si>
  <si>
    <t xml:space="preserve">Variation de stocks</t>
  </si>
  <si>
    <t xml:space="preserve">Achats de matières premières et fournitures liées dans la région</t>
  </si>
  <si>
    <t xml:space="preserve">Achats de matières premières et fournitures liées hors région</t>
  </si>
  <si>
    <t xml:space="preserve">Achats de matières premières et fournitures liées aux entités du groupe dans la région</t>
  </si>
  <si>
    <t xml:space="preserve">Achats de matières premières et fournitures liées aux entités du groupe hors région</t>
  </si>
  <si>
    <t xml:space="preserve">Achats de matières premières et fournitures liées</t>
  </si>
  <si>
    <t xml:space="preserve">Variation des stocks de matières premières et fournitures liées</t>
  </si>
  <si>
    <t xml:space="preserve">Variation de stocks de matières premières</t>
  </si>
  <si>
    <t xml:space="preserve">Matières consommables</t>
  </si>
  <si>
    <t xml:space="preserve">Matières combustibles</t>
  </si>
  <si>
    <t xml:space="preserve">Produits d'entretien</t>
  </si>
  <si>
    <t xml:space="preserve">Fournitures d'atelier et d'usine</t>
  </si>
  <si>
    <t xml:space="preserve">Fournitures de magasin</t>
  </si>
  <si>
    <t xml:space="preserve">Fournitures de bureau</t>
  </si>
  <si>
    <t xml:space="preserve">Fournitures non stockables-Eau</t>
  </si>
  <si>
    <t xml:space="preserve">Fournitures non stockables-Electricité</t>
  </si>
  <si>
    <t xml:space="preserve">Fournitures non stockables-Autres énergies</t>
  </si>
  <si>
    <t xml:space="preserve">Fournitures d'entretien non stockables</t>
  </si>
  <si>
    <t xml:space="preserve">Fournitures de bureau non stockables</t>
  </si>
  <si>
    <t xml:space="preserve">Achats de petit matériel et outillage</t>
  </si>
  <si>
    <t xml:space="preserve">Achats d'études et prestations de services</t>
  </si>
  <si>
    <t xml:space="preserve">Achats de travaux, matériels et équipements</t>
  </si>
  <si>
    <t xml:space="preserve">Emballages perdus</t>
  </si>
  <si>
    <t xml:space="preserve">Emballages récupérables non identifiables</t>
  </si>
  <si>
    <t xml:space="preserve">Emballages à usage mixte</t>
  </si>
  <si>
    <t xml:space="preserve">Autres achats</t>
  </si>
  <si>
    <t xml:space="preserve">Variation des stocks d'autres approvisionnements</t>
  </si>
  <si>
    <t xml:space="preserve">Variation de stocks d'autres approvisionnements</t>
  </si>
  <si>
    <t xml:space="preserve">Transports sur ventes</t>
  </si>
  <si>
    <t xml:space="preserve">Transports pour le compte de tiers</t>
  </si>
  <si>
    <t xml:space="preserve">Transports du personnel</t>
  </si>
  <si>
    <t xml:space="preserve">Transports de plis</t>
  </si>
  <si>
    <t xml:space="preserve">Voyages et déplacements</t>
  </si>
  <si>
    <t xml:space="preserve">Transports entre établissements et chantiers</t>
  </si>
  <si>
    <t xml:space="preserve">Transports administratifs</t>
  </si>
  <si>
    <t xml:space="preserve">Transports</t>
  </si>
  <si>
    <t xml:space="preserve">Sous-traitance générale</t>
  </si>
  <si>
    <t xml:space="preserve">Location de terrains</t>
  </si>
  <si>
    <t xml:space="preserve">Location de bâtiments</t>
  </si>
  <si>
    <t xml:space="preserve">Location de matériels et outillages</t>
  </si>
  <si>
    <t xml:space="preserve">Malis sur emballages</t>
  </si>
  <si>
    <t xml:space="preserve">Locations d'emballages</t>
  </si>
  <si>
    <t xml:space="preserve">Fermages et loyers du foncier</t>
  </si>
  <si>
    <t xml:space="preserve">Locations  et charges locatives diverses</t>
  </si>
  <si>
    <t xml:space="preserve">Crédit-bail immobilier</t>
  </si>
  <si>
    <t xml:space="preserve">Crédit-bail mobilier</t>
  </si>
  <si>
    <t xml:space="preserve">Location-vente</t>
  </si>
  <si>
    <t xml:space="preserve">- 3 -</t>
  </si>
  <si>
    <t xml:space="preserve">ETAT COMPLEMENTAIRE N°1 PAGE 2/4</t>
  </si>
  <si>
    <t xml:space="preserve">Autres contrats de location-acquisition</t>
  </si>
  <si>
    <t xml:space="preserve">Entretien et réparation des biens immobiliers</t>
  </si>
  <si>
    <t xml:space="preserve">Entretien et réparation des biens mobiliers</t>
  </si>
  <si>
    <t xml:space="preserve">Maintenance</t>
  </si>
  <si>
    <t xml:space="preserve">Charges de démentellement et remise en état</t>
  </si>
  <si>
    <t xml:space="preserve">Autre entretiens et réparation</t>
  </si>
  <si>
    <t xml:space="preserve">Assurances multirisques </t>
  </si>
  <si>
    <t xml:space="preserve">Assurances matériels de transport</t>
  </si>
  <si>
    <t xml:space="preserve">Assurances risques d'exploitation</t>
  </si>
  <si>
    <t xml:space="preserve">Assurances responsabilité du producteur</t>
  </si>
  <si>
    <t xml:space="preserve">Assurances insolvabilité clients</t>
  </si>
  <si>
    <t xml:space="preserve">Assurances transport sur ventes</t>
  </si>
  <si>
    <t xml:space="preserve">Autres primes d'assurances</t>
  </si>
  <si>
    <t xml:space="preserve">Etudes et recherches</t>
  </si>
  <si>
    <t xml:space="preserve">Documentation générale</t>
  </si>
  <si>
    <t xml:space="preserve">Documentation technique</t>
  </si>
  <si>
    <t xml:space="preserve">Annonces, insertions</t>
  </si>
  <si>
    <t xml:space="preserve">Catalogues, imprimés publicitaires</t>
  </si>
  <si>
    <t xml:space="preserve">Échantillons</t>
  </si>
  <si>
    <t xml:space="preserve">Foires et expositions</t>
  </si>
  <si>
    <t xml:space="preserve">Publications</t>
  </si>
  <si>
    <t xml:space="preserve">Cadeaux à la clientèle</t>
  </si>
  <si>
    <t xml:space="preserve">Frais de colloques, séminaires, conférences</t>
  </si>
  <si>
    <t xml:space="preserve">Autres charges de publicité et relations publiques</t>
  </si>
  <si>
    <t xml:space="preserve">Frais de téléphone</t>
  </si>
  <si>
    <t xml:space="preserve">Frais de télex</t>
  </si>
  <si>
    <t xml:space="preserve">Frais de télécopie</t>
  </si>
  <si>
    <t xml:space="preserve">Autres frais de télécommunications</t>
  </si>
  <si>
    <t xml:space="preserve">Frais sur titres (vente, garde)</t>
  </si>
  <si>
    <t xml:space="preserve">Frais sur effets</t>
  </si>
  <si>
    <t xml:space="preserve">Location de coffres</t>
  </si>
  <si>
    <t xml:space="preserve">Commissions d'affacturage et de titrisation</t>
  </si>
  <si>
    <t xml:space="preserve">Commissions sur cartes de crédit</t>
  </si>
  <si>
    <t xml:space="preserve">Frais d'émission d'emprunts</t>
  </si>
  <si>
    <t xml:space="preserve">Frais sur instruments monnaie électronique</t>
  </si>
  <si>
    <t xml:space="preserve">Autres frais bancaires</t>
  </si>
  <si>
    <t xml:space="preserve">Commissions et courtages sur ventes</t>
  </si>
  <si>
    <t xml:space="preserve">Honoraires des professions règlementées</t>
  </si>
  <si>
    <t xml:space="preserve">Frais d'actes et de contentieux</t>
  </si>
  <si>
    <t xml:space="preserve">Rémunérations d'affacturage</t>
  </si>
  <si>
    <t xml:space="preserve">Rémunérations des autres prestataires de services</t>
  </si>
  <si>
    <t xml:space="preserve">Divers frais</t>
  </si>
  <si>
    <t xml:space="preserve">Frais de formation du personnel</t>
  </si>
  <si>
    <t xml:space="preserve">Redevances pour brevets, licences</t>
  </si>
  <si>
    <t xml:space="preserve">Redevances pour logiciels</t>
  </si>
  <si>
    <t xml:space="preserve">Redevances pour marques</t>
  </si>
  <si>
    <t xml:space="preserve">Redevances pour sites internet</t>
  </si>
  <si>
    <t xml:space="preserve">Redevances pour concessions, droits et valeurs similaires</t>
  </si>
  <si>
    <t xml:space="preserve">Cotisations</t>
  </si>
  <si>
    <t xml:space="preserve">Concours divers</t>
  </si>
  <si>
    <t xml:space="preserve">Personnel intérimaire</t>
  </si>
  <si>
    <t xml:space="preserve">Personnel détaché ou prêté à l'entité</t>
  </si>
  <si>
    <t xml:space="preserve">Frais de recrutement du personnel</t>
  </si>
  <si>
    <t xml:space="preserve">Frais de déménagement</t>
  </si>
  <si>
    <t xml:space="preserve">Réceptions</t>
  </si>
  <si>
    <t xml:space="preserve">Missions</t>
  </si>
  <si>
    <t xml:space="preserve">Charges de copropriété</t>
  </si>
  <si>
    <t xml:space="preserve">Services extérieurs</t>
  </si>
  <si>
    <t xml:space="preserve">Impôts fonciers et taxes annexes</t>
  </si>
  <si>
    <t xml:space="preserve">Patentes, licences et taxes annexes</t>
  </si>
  <si>
    <t xml:space="preserve">Taxes sur appointements et salaires</t>
  </si>
  <si>
    <t xml:space="preserve">Taxes d'apprentissage</t>
  </si>
  <si>
    <t xml:space="preserve">ETAT COMPLEMENTAIRE N°1 PAGE 3/4</t>
  </si>
  <si>
    <t xml:space="preserve">Formation professionnelle continue</t>
  </si>
  <si>
    <t xml:space="preserve">Autres impôts et taxes directs</t>
  </si>
  <si>
    <t xml:space="preserve">Impôts et taxes indirects</t>
  </si>
  <si>
    <t xml:space="preserve">Droits de mutation</t>
  </si>
  <si>
    <t xml:space="preserve">Droits de timbre</t>
  </si>
  <si>
    <t xml:space="preserve">Taxes sur les véhicules de société</t>
  </si>
  <si>
    <t xml:space="preserve">Vignettes</t>
  </si>
  <si>
    <t xml:space="preserve">Autres droits </t>
  </si>
  <si>
    <t xml:space="preserve">Pénalités d'assiette, impôts directs</t>
  </si>
  <si>
    <t xml:space="preserve">Pénalités d'assiette, impôts indirects</t>
  </si>
  <si>
    <t xml:space="preserve">Pénalités de recouvrement, impôts directs</t>
  </si>
  <si>
    <t xml:space="preserve">Pénalités de recouvrement, impôts indirects</t>
  </si>
  <si>
    <t xml:space="preserve">Autres pénalités et amendes fiscales</t>
  </si>
  <si>
    <t xml:space="preserve">Autres impôts et taxes</t>
  </si>
  <si>
    <t xml:space="preserve">Pertes sur créances clients</t>
  </si>
  <si>
    <t xml:space="preserve">Pertes sur autres débiteurs</t>
  </si>
  <si>
    <t xml:space="preserve">Quote-part transférée de bénéfices (comptabilité du gérant)</t>
  </si>
  <si>
    <t xml:space="preserve">Pertes imputées par transfert (comptabilité des associés non gérants)</t>
  </si>
  <si>
    <t xml:space="preserve">Valeur comptable des cessions courantes d'immobilisations incorporelles</t>
  </si>
  <si>
    <t xml:space="preserve">Valeur comptable des cessions courantes d'immobilisations corporelles</t>
  </si>
  <si>
    <t xml:space="preserve">Perte de change sur créances et dettes commerciales</t>
  </si>
  <si>
    <t xml:space="preserve">Pénalités et amendes pénales</t>
  </si>
  <si>
    <t xml:space="preserve">Indemnités de fonction et autres rémunérations d'administrateurs</t>
  </si>
  <si>
    <t xml:space="preserve">Dons</t>
  </si>
  <si>
    <t xml:space="preserve">Mécénat</t>
  </si>
  <si>
    <t xml:space="preserve">Autres charges diverses</t>
  </si>
  <si>
    <t xml:space="preserve">Charges pour dépréciation et provisions d'exploitation sur risques à court terme</t>
  </si>
  <si>
    <t xml:space="preserve">Charges pour dépréciation et provisions pour risque à court terme d'exploitation sur stocks</t>
  </si>
  <si>
    <t xml:space="preserve">Charges pour dépréciation et provisions pour risque à court terme d'exploitation sur créances</t>
  </si>
  <si>
    <t xml:space="preserve">Autres charges pour dépréciations et provisions pour risques à court terme d'exploitation</t>
  </si>
  <si>
    <t xml:space="preserve">Autres charges</t>
  </si>
  <si>
    <t xml:space="preserve">Appointements salaires et commissions versés au personnel national</t>
  </si>
  <si>
    <t xml:space="preserve">Primes et gratifications versées au personnel national</t>
  </si>
  <si>
    <t xml:space="preserve">Congés payés versés au personnel national</t>
  </si>
  <si>
    <t xml:space="preserve">Indemnités de préavis, de licenciement et de recherche d'embauche versées au personnel national</t>
  </si>
  <si>
    <t xml:space="preserve">Indemnités de maladie versées aux travailleurs nationaux</t>
  </si>
  <si>
    <t xml:space="preserve">Supplément familial versé au personnel national</t>
  </si>
  <si>
    <t xml:space="preserve">Avantages en nature du personnel national</t>
  </si>
  <si>
    <t xml:space="preserve">Autres rénumérations directes versées au personnel national</t>
  </si>
  <si>
    <t xml:space="preserve">Appointements salaires et commissions versés au personnel non national</t>
  </si>
  <si>
    <t xml:space="preserve">Primes et gratifications versées au personnel non national</t>
  </si>
  <si>
    <t xml:space="preserve">Congés payés versés au personnel non national</t>
  </si>
  <si>
    <t xml:space="preserve">Indemnités de préavis, de licenciement et de recherche d'embauche versées au personnel non national</t>
  </si>
  <si>
    <t xml:space="preserve">Indemnités de maladie versées aux travailleurs non nationaux</t>
  </si>
  <si>
    <t xml:space="preserve">Supplément familial versé au personnel non national</t>
  </si>
  <si>
    <t xml:space="preserve">Avantages en nature du personnel non national</t>
  </si>
  <si>
    <t xml:space="preserve">Autres rénumérations directes versées au personnel non national</t>
  </si>
  <si>
    <t xml:space="preserve">Indemnités forfaitaires de logement versées au personnel</t>
  </si>
  <si>
    <t xml:space="preserve">Indemnités forfaitaires de représentation versées au personnel</t>
  </si>
  <si>
    <t xml:space="preserve">Indemnités forfaitaires d'expatriation versées au personnel</t>
  </si>
  <si>
    <t xml:space="preserve">Indemnités forfaitaires de transport versées au personnel</t>
  </si>
  <si>
    <t xml:space="preserve">Autres indemnités et avantages divers versés au personnel</t>
  </si>
  <si>
    <t xml:space="preserve">Charges sociales sur rémunération du personnel national</t>
  </si>
  <si>
    <t xml:space="preserve">Charges sociales sur rémunération du personnel non national</t>
  </si>
  <si>
    <t xml:space="preserve">Rémunérations du travail de l'exploitant individuel</t>
  </si>
  <si>
    <t xml:space="preserve">Charges sociales de l'exploitant individuel</t>
  </si>
  <si>
    <t xml:space="preserve">Rémunérations transférée du personnel intérimaire</t>
  </si>
  <si>
    <t xml:space="preserve">Rémunérations transférée du personnel détaché ou prêté à l'entité</t>
  </si>
  <si>
    <t xml:space="preserve">Versements aux Syndicats et Comités d'entreprise, d'établissement</t>
  </si>
  <si>
    <t xml:space="preserve">Versements aux Comités d'hygiène et de sécurité</t>
  </si>
  <si>
    <t xml:space="preserve">Versements et contributions aux autres œuvres sociales</t>
  </si>
  <si>
    <t xml:space="preserve">ETAT COMPLEMENTAIRE N°1 PAGE 4/4</t>
  </si>
  <si>
    <t xml:space="preserve">Médecine du travail et pharmacie</t>
  </si>
  <si>
    <t xml:space="preserve">Assurances et organismes de santé</t>
  </si>
  <si>
    <t xml:space="preserve">Assurances retraite et fonds de pension</t>
  </si>
  <si>
    <t xml:space="preserve">Majorations et pénalités sociales</t>
  </si>
  <si>
    <t xml:space="preserve">Charges sociales diverses</t>
  </si>
  <si>
    <t xml:space="preserve">Charges de personnel</t>
  </si>
  <si>
    <t xml:space="preserve">Intérêts des emprunts obligataires</t>
  </si>
  <si>
    <t xml:space="preserve">Intérêts des emprunts auprès des établissements de crédit</t>
  </si>
  <si>
    <t xml:space="preserve">Intérêts des dettes liées à des participations</t>
  </si>
  <si>
    <t xml:space="preserve">Intérêts des primes de remboursement des obligations</t>
  </si>
  <si>
    <t xml:space="preserve">Intérêts dans loyers de location acquisition/crédit-bail immobilier</t>
  </si>
  <si>
    <t xml:space="preserve">Intérêts dans loyers de location acquisition/crédit-bail mobilier</t>
  </si>
  <si>
    <t xml:space="preserve">Intérêts dans loyers de location acquisition/location-vente</t>
  </si>
  <si>
    <t xml:space="preserve">Intérêts dans loyers des autres locations acquisition</t>
  </si>
  <si>
    <t xml:space="preserve">Escomptes accordés</t>
  </si>
  <si>
    <t xml:space="preserve">Intérêts sur avances reçues et dépôts créditeurs</t>
  </si>
  <si>
    <t xml:space="preserve">Intérêts sur Comptes courants bloqués</t>
  </si>
  <si>
    <t xml:space="preserve">Intérêts sur obligations cautionnées</t>
  </si>
  <si>
    <t xml:space="preserve">Intérêts sur dettes commerciales</t>
  </si>
  <si>
    <t xml:space="preserve">Intérêts bancaires et sur opérations de financement (escompte…)</t>
  </si>
  <si>
    <t xml:space="preserve">Intérêts sur dettes diverses                     </t>
  </si>
  <si>
    <t xml:space="preserve">Escomptes des effets de commerce</t>
  </si>
  <si>
    <t xml:space="preserve">Pertes de change financières</t>
  </si>
  <si>
    <t xml:space="preserve">Pertes sur cessions de titre de placement</t>
  </si>
  <si>
    <t xml:space="preserve">Malis provenant d’attribution gratuite d’actions au personnel salarié et aux dirigeants</t>
  </si>
  <si>
    <t xml:space="preserve">Pertes et charges sur rentes viagères</t>
  </si>
  <si>
    <t xml:space="preserve">Pertes et charges sur opérations financières</t>
  </si>
  <si>
    <t xml:space="preserve">Pertes et charges sur instrument de trésorerie</t>
  </si>
  <si>
    <t xml:space="preserve">Charges pour dépréciations et provisions sur risques financiers à court terme</t>
  </si>
  <si>
    <t xml:space="preserve">Charges pour dépréciations et provisions sur titres de placement</t>
  </si>
  <si>
    <t xml:space="preserve">Autres charges pour dépréciations et provisions pour risques à court terme financières</t>
  </si>
  <si>
    <t xml:space="preserve">Frais financiers et charges assimilées</t>
  </si>
  <si>
    <t xml:space="preserve">Dotations aux amortissements des immobilisations incorporelles</t>
  </si>
  <si>
    <t xml:space="preserve">Dotations aux amortissements des immobilisations corporelles</t>
  </si>
  <si>
    <t xml:space="preserve">Dotations aux provisions pour risques et charges</t>
  </si>
  <si>
    <t xml:space="preserve">Dotations aux dépréciations des immobilisations incorporelles</t>
  </si>
  <si>
    <t xml:space="preserve">Dotations aux dépréciations des immobilisations corporelles</t>
  </si>
  <si>
    <t xml:space="preserve">Dotations aux amortissements, aux provisions et dépréciations</t>
  </si>
  <si>
    <t xml:space="preserve">Dotations aux provisions pour risques et charges financières</t>
  </si>
  <si>
    <t xml:space="preserve">Dotations aux dépréciations des immobilisations financières</t>
  </si>
  <si>
    <t xml:space="preserve">Dotations aux provisions et aux dépréciations financières</t>
  </si>
  <si>
    <t xml:space="preserve">TOTAL DES CHARGES ORDINAIRES</t>
  </si>
  <si>
    <t xml:space="preserve">ETAT SUPPLEMENTAIRE N°1</t>
  </si>
  <si>
    <t xml:space="preserve">N° de télédéclarant (NTD):</t>
  </si>
  <si>
    <t xml:space="preserve">ETAT COMPLEMENTAIRE : ELEMENTS STATISTIQUES UEMOA</t>
  </si>
  <si>
    <r>
      <rPr>
        <sz val="8"/>
        <rFont val="Arial"/>
        <family val="2"/>
        <charset val="1"/>
      </rPr>
      <t xml:space="preserve">COMPLEMENT ETAT ANNEXE ET TABLEAU 11 (Valeur en</t>
    </r>
    <r>
      <rPr>
        <b val="true"/>
        <sz val="8"/>
        <rFont val="Arial"/>
        <family val="2"/>
        <charset val="1"/>
      </rPr>
      <t xml:space="preserve"> francs CFA)</t>
    </r>
  </si>
  <si>
    <r>
      <rPr>
        <sz val="8"/>
        <rFont val="Arial"/>
        <family val="2"/>
        <charset val="1"/>
      </rPr>
      <t xml:space="preserve">COMPLEMENT TABLEAU 12 (Valeurs en </t>
    </r>
    <r>
      <rPr>
        <b val="true"/>
        <sz val="8"/>
        <rFont val="Arial"/>
        <family val="2"/>
        <charset val="1"/>
      </rPr>
      <t xml:space="preserve">milliers de francs CFA</t>
    </r>
    <r>
      <rPr>
        <sz val="8"/>
        <rFont val="Arial"/>
        <family val="2"/>
        <charset val="1"/>
      </rPr>
      <t xml:space="preserve">)</t>
    </r>
  </si>
  <si>
    <t xml:space="preserve">COMPLEMENT ETAT ANNEXE</t>
  </si>
  <si>
    <t xml:space="preserve">Montant
autres Etats
de l'UEMOA</t>
  </si>
  <si>
    <t xml:space="preserve">Montant autres
Etats de la
Région hors de
l'UEMOA</t>
  </si>
  <si>
    <t xml:space="preserve">DESIGNATION DU PRODUIT</t>
  </si>
  <si>
    <t xml:space="preserve">UNITE DE QUANTITE CHOISIE</t>
  </si>
  <si>
    <t xml:space="preserve">PRODUCTION VENDUE
DANS LES AUTRES ETATS
DE L'UEMOA</t>
  </si>
  <si>
    <t xml:space="preserve">PRODUCTION VENDUE
AUTRES ETATS DE LA
REGION HORS
DE L'UEMOA</t>
  </si>
  <si>
    <t xml:space="preserve">Quantité</t>
  </si>
  <si>
    <t xml:space="preserve">Valeur</t>
  </si>
  <si>
    <t xml:space="preserve">I - B12 - 1 DETAIL DE PRODUITS :</t>
  </si>
  <si>
    <t xml:space="preserve">Redevances pour brevets, concessions, </t>
  </si>
  <si>
    <t xml:space="preserve">licences, marques et droits similaires :</t>
  </si>
  <si>
    <t xml:space="preserve">Redevances pour location de terrains agricoles :</t>
  </si>
  <si>
    <t xml:space="preserve">I - C1 - BIENS ACQUIS D'OCCASION :</t>
  </si>
  <si>
    <t xml:space="preserve">NON VENTILE</t>
  </si>
  <si>
    <t xml:space="preserve">COMPLEMENT TABLEAU 11</t>
  </si>
  <si>
    <t xml:space="preserve">AUTRE ETATS DE L'UEMOA</t>
  </si>
  <si>
    <t xml:space="preserve">COMPLEMENT DETAIL DES CHARGES EN F CFA</t>
  </si>
  <si>
    <t xml:space="preserve">PERSONNEL PROPRE</t>
  </si>
  <si>
    <t xml:space="preserve">EFFECTIFS</t>
  </si>
  <si>
    <t xml:space="preserve">MASSE SALARIALE</t>
  </si>
  <si>
    <t xml:space="preserve">Achats de marchandises dans l'UEMOA</t>
  </si>
  <si>
    <t xml:space="preserve">M</t>
  </si>
  <si>
    <t xml:space="preserve">F</t>
  </si>
  <si>
    <t xml:space="preserve">Achats de marchandises au groupe dans</t>
  </si>
  <si>
    <t xml:space="preserve">1. CADRE SUPERIEURS</t>
  </si>
  <si>
    <t xml:space="preserve">l'UEMOA</t>
  </si>
  <si>
    <t xml:space="preserve">2. TECHNICIENS SUPERIEURS ET
    CADRES MOYENS</t>
  </si>
  <si>
    <t xml:space="preserve">3. TECHNICIENS, AGENTS DE
    MAITRISE ET OUVRIERS QUALIFIES</t>
  </si>
  <si>
    <t xml:space="preserve">Achats de matières premières dans l'UEMOA</t>
  </si>
  <si>
    <t xml:space="preserve">4. EMPLOYES, MANŒUVRES,
    OUVRIERS ET APPRENTIS</t>
  </si>
  <si>
    <t xml:space="preserve">Achats de matières premières au groupe dans l'UEMOA</t>
  </si>
  <si>
    <t xml:space="preserve">PERMANENTS</t>
  </si>
  <si>
    <t xml:space="preserve">SAISONNIERS</t>
  </si>
  <si>
    <t xml:space="preserve">Achats de matières premières</t>
  </si>
  <si>
    <t xml:space="preserve">ETAT SUPPLEMENTAIRE N°2</t>
  </si>
  <si>
    <t xml:space="preserve">Nom et Prénoms des Associés</t>
  </si>
  <si>
    <t xml:space="preserve">Adresse du Domicile Fiscal</t>
  </si>
  <si>
    <t xml:space="preserve">N° de Compte
Contribuable</t>
  </si>
  <si>
    <t xml:space="preserve">Part des résultats
avant réintégration
de leurs
rémunération et
AN et part de l'IMF</t>
  </si>
  <si>
    <t xml:space="preserve">Rémunération et
avantages en
nature et part de
l'IMF leur revenant</t>
  </si>
  <si>
    <t xml:space="preserve">Total imposable au
nom de chaque
associé</t>
  </si>
  <si>
    <t xml:space="preserve">N° note / ref
autres parties
états financiers</t>
  </si>
  <si>
    <t xml:space="preserve">ETAT SUPPLEMENTAIRE N°3</t>
  </si>
  <si>
    <t xml:space="preserve">EXPLOITANTS INDIVIDUELS</t>
  </si>
  <si>
    <t xml:space="preserve"> APPORTS FINANCIERS AU COURS EXERCICE</t>
  </si>
  <si>
    <t xml:space="preserve"> PRELEVEMENTS FINANCIERS AU COURS EXERCICE</t>
  </si>
  <si>
    <t xml:space="preserve"> AVANTAGES EN NATURE VALEUR REELLE</t>
  </si>
  <si>
    <t xml:space="preserve"> REMUNERATIONS CONJOINT EXPLOITANT</t>
  </si>
  <si>
    <t xml:space="preserve">ETAT SUPPLEMENTAIRE N°4</t>
  </si>
  <si>
    <t xml:space="preserve">NUMERO DE COMPTE</t>
  </si>
  <si>
    <t xml:space="preserve">DESIGNATION DES IMMOBILISATIONS</t>
  </si>
  <si>
    <t xml:space="preserve">TAUX
AMORT. %</t>
  </si>
  <si>
    <t xml:space="preserve">DATE MISE SERVICE</t>
  </si>
  <si>
    <t xml:space="preserve">VALEUR
D'ACQUISITION</t>
  </si>
  <si>
    <t xml:space="preserve">AMORTISSEMENTS</t>
  </si>
  <si>
    <t xml:space="preserve">VALEUR
RESIDUELLE</t>
  </si>
  <si>
    <t xml:space="preserve">PRIX CESSION</t>
  </si>
  <si>
    <t xml:space="preserve">PLUES-VALUE</t>
  </si>
  <si>
    <t xml:space="preserve">MOINS-VALUES</t>
  </si>
  <si>
    <t xml:space="preserve">ANTERIEURS</t>
  </si>
  <si>
    <t xml:space="preserve">DE L'EXERCICE</t>
  </si>
  <si>
    <t xml:space="preserve">ETAT SUPPLEMENTAIRE N°5</t>
  </si>
  <si>
    <t xml:space="preserve">Achats de matières premières
et fournitures liées</t>
  </si>
  <si>
    <t xml:space="preserve">Achats stockés
de matières et
fournitures
consommables</t>
  </si>
  <si>
    <t xml:space="preserve">Achats
d'emballages</t>
  </si>
  <si>
    <t xml:space="preserve">Total rubriques</t>
  </si>
  <si>
    <t xml:space="preserve">Droits de douane</t>
  </si>
  <si>
    <t xml:space="preserve">Frets et transports sur achats</t>
  </si>
  <si>
    <t xml:space="preserve">Assurances transport sur achats</t>
  </si>
  <si>
    <t xml:space="preserve">Commissions et courtages sur achats</t>
  </si>
  <si>
    <t xml:space="preserve">Rémunération du transitaire</t>
  </si>
  <si>
    <t xml:space="preserve">Autres frais accessoires d'achat</t>
  </si>
  <si>
    <t xml:space="preserve">Total frais accessoires d'achats</t>
  </si>
  <si>
    <t xml:space="preserve">ETAT SUPPLEMENTAIRE N°6</t>
  </si>
  <si>
    <t xml:space="preserve">DETAIL DES AVANTAGES EN NATURE ET EN ESPECES IMPOSES
ALLOUES AU PERSONNEL  (1)</t>
  </si>
  <si>
    <t xml:space="preserve">Forfait (Barème)
F.CFA</t>
  </si>
  <si>
    <t xml:space="preserve">Montant réel
F.CFA</t>
  </si>
  <si>
    <t xml:space="preserve">Loyers logement du personnel</t>
  </si>
  <si>
    <t xml:space="preserve">Frais d'hôtels &amp; restaurant logement du personnel</t>
  </si>
  <si>
    <t xml:space="preserve">Frais de cantine</t>
  </si>
  <si>
    <t xml:space="preserve">Eau logement du personnel</t>
  </si>
  <si>
    <t xml:space="preserve">Electricité logement du personnel</t>
  </si>
  <si>
    <t xml:space="preserve">Télécommunication logement du personnel</t>
  </si>
  <si>
    <t xml:space="preserve">Frais de téléphone mobile</t>
  </si>
  <si>
    <t xml:space="preserve">Gardiennage logement du personnel</t>
  </si>
  <si>
    <t xml:space="preserve">Frais de transport en commun du personnel</t>
  </si>
  <si>
    <t xml:space="preserve">Voyages congés personnel</t>
  </si>
  <si>
    <t xml:space="preserve">Charge patronale assurance vie allouée au personnel</t>
  </si>
  <si>
    <t xml:space="preserve">Charge patronale retraite complémentaire</t>
  </si>
  <si>
    <t xml:space="preserve">Charge patronale autres caisses sociales étrangères </t>
  </si>
  <si>
    <t xml:space="preserve">Cotisation club golf et autres</t>
  </si>
  <si>
    <t xml:space="preserve">Frais de scolarité des enfants</t>
  </si>
  <si>
    <t xml:space="preserve">Dons au personnel</t>
  </si>
  <si>
    <t xml:space="preserve">Divers autres à préciser</t>
  </si>
  <si>
    <t xml:space="preserve">TOTAL (1)</t>
  </si>
  <si>
    <r>
      <rPr>
        <b val="true"/>
        <sz val="8"/>
        <rFont val="Arial"/>
        <family val="2"/>
        <charset val="1"/>
      </rPr>
      <t xml:space="preserve">(1)</t>
    </r>
    <r>
      <rPr>
        <sz val="8"/>
        <rFont val="Arial"/>
        <family val="2"/>
        <charset val="1"/>
      </rPr>
      <t xml:space="preserve">: Montants à rappocher de l'Etat 301 en mettant en évidence les divergences à justifier.</t>
    </r>
  </si>
  <si>
    <t xml:space="preserve">ETAT SUPPLEMENTAIRE N°7</t>
  </si>
  <si>
    <t xml:space="preserve">CREANCES &amp; DETTES ECHUES DE L'EXERCICE</t>
  </si>
  <si>
    <t xml:space="preserve">CREANCES ECHUES DE L'EXERCICE</t>
  </si>
  <si>
    <t xml:space="preserve">PRINCIPAL</t>
  </si>
  <si>
    <t xml:space="preserve">INTERERETS</t>
  </si>
  <si>
    <t xml:space="preserve">DETTES ECHUES DE L'EXERCICE</t>
  </si>
  <si>
    <t xml:space="preserve">DETERMINATION DES BENEFICES  COMMERCIAUX</t>
  </si>
  <si>
    <t xml:space="preserve">DETERMINATION DES BENEFICES NON COMMERCIAUX</t>
  </si>
  <si>
    <t xml:space="preserve">DETERMINATION DES BENEFICES  AGRICOLES</t>
  </si>
  <si>
    <t xml:space="preserve">ETAT ANNUEL DES SALAIRES
(ETAT 301)</t>
  </si>
  <si>
    <t xml:space="preserve">ETAT RECAPITULATIF DES REMUNERATIONS VERSEES A DES CONTRIBUABLES N'AYANT PAS LA QUALITE DE SALARIES DE L'ENTREPRISE </t>
  </si>
  <si>
    <t xml:space="preserve">COMMENTAIRES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</si>
</sst>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M/D/YYYY"/>
    <numFmt numFmtId="167" formatCode="#,##0"/>
    <numFmt numFmtId="168" formatCode="0.00%"/>
    <numFmt numFmtId="169" formatCode="0.00"/>
    <numFmt numFmtId="170" formatCode="0"/>
    <numFmt numFmtId="171" formatCode="D\-MMM\-YY"/>
    <numFmt numFmtId="172" formatCode="0%"/>
  </numFmts>
  <fonts count="8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Arial"/>
      <family val="2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b val="true"/>
      <sz val="14"/>
      <color rgb="FF000000"/>
      <name val="Calibri"/>
      <family val="2"/>
      <charset val="1"/>
    </font>
    <font>
      <b val="true"/>
      <u val="double"/>
      <sz val="16"/>
      <color rgb="FFE39C1D"/>
      <name val="Times New Roman"/>
      <family val="1"/>
      <charset val="1"/>
    </font>
    <font>
      <sz val="11"/>
      <color rgb="FFFFFFFF"/>
      <name val="Calibri"/>
      <family val="2"/>
      <charset val="1"/>
    </font>
    <font>
      <b val="true"/>
      <sz val="16"/>
      <color rgb="FF00B800"/>
      <name val="Times New Roman"/>
      <family val="1"/>
    </font>
    <font>
      <sz val="10"/>
      <color rgb="FF000000"/>
      <name val="Arial"/>
      <family val="2"/>
      <charset val="1"/>
    </font>
    <font>
      <b val="true"/>
      <sz val="14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sz val="8"/>
      <color rgb="FF000000"/>
      <name val="Times New Roman"/>
      <family val="1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8"/>
      <color rgb="FF000000"/>
      <name val="Arial Black"/>
      <family val="2"/>
      <charset val="1"/>
    </font>
    <font>
      <sz val="8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1"/>
      <color rgb="FF006600"/>
      <name val="Arial"/>
      <family val="2"/>
      <charset val="1"/>
    </font>
    <font>
      <b val="true"/>
      <sz val="10"/>
      <name val="Arial"/>
      <family val="2"/>
      <charset val="1"/>
    </font>
    <font>
      <b val="true"/>
      <vertAlign val="superscript"/>
      <sz val="10"/>
      <name val="Arial"/>
      <family val="2"/>
      <charset val="1"/>
    </font>
    <font>
      <sz val="9"/>
      <name val="Arial"/>
      <family val="2"/>
      <charset val="1"/>
    </font>
    <font>
      <vertAlign val="superscript"/>
      <sz val="9"/>
      <name val="Arial"/>
      <family val="2"/>
      <charset val="1"/>
    </font>
    <font>
      <b val="true"/>
      <sz val="9"/>
      <name val="Arial"/>
      <family val="2"/>
      <charset val="1"/>
    </font>
    <font>
      <sz val="9"/>
      <color rgb="FF000000"/>
      <name val="Calibri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7"/>
      <color rgb="FF00B050"/>
      <name val="Arial Narrow"/>
      <family val="2"/>
      <charset val="1"/>
    </font>
    <font>
      <sz val="7"/>
      <color rgb="FF000000"/>
      <name val="Arial Narrow"/>
      <family val="2"/>
      <charset val="1"/>
    </font>
    <font>
      <sz val="7"/>
      <name val="Arial Narrow"/>
      <family val="2"/>
      <charset val="1"/>
    </font>
    <font>
      <b val="true"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u val="single"/>
      <sz val="11"/>
      <color rgb="FF0563C1"/>
      <name val="Calibri"/>
      <family val="2"/>
      <charset val="1"/>
    </font>
    <font>
      <u val="single"/>
      <sz val="9"/>
      <color rgb="FF0563C1"/>
      <name val="Calibri"/>
      <family val="2"/>
      <charset val="1"/>
    </font>
    <font>
      <sz val="8"/>
      <name val="Arial"/>
      <family val="2"/>
      <charset val="1"/>
    </font>
    <font>
      <b val="true"/>
      <sz val="11"/>
      <name val="Arial"/>
      <family val="2"/>
      <charset val="1"/>
    </font>
    <font>
      <sz val="8"/>
      <color rgb="FF000000"/>
      <name val="Calibri"/>
      <family val="2"/>
      <charset val="1"/>
    </font>
    <font>
      <b val="true"/>
      <sz val="8"/>
      <name val="Arial"/>
      <family val="2"/>
      <charset val="1"/>
    </font>
    <font>
      <sz val="6"/>
      <name val="Arial"/>
      <family val="2"/>
      <charset val="1"/>
    </font>
    <font>
      <vertAlign val="superscript"/>
      <sz val="8"/>
      <name val="Arial"/>
      <family val="2"/>
      <charset val="1"/>
    </font>
    <font>
      <b val="true"/>
      <sz val="9"/>
      <color rgb="FF000000"/>
      <name val="Calibri"/>
      <family val="2"/>
      <charset val="1"/>
    </font>
    <font>
      <sz val="8"/>
      <name val="Times New Roman"/>
      <family val="1"/>
      <charset val="1"/>
    </font>
    <font>
      <sz val="9"/>
      <color rgb="FF0D0D0D"/>
      <name val="Arial"/>
      <family val="2"/>
      <charset val="1"/>
    </font>
    <font>
      <b val="true"/>
      <sz val="9"/>
      <color rgb="FF0D0D0D"/>
      <name val="Arial"/>
      <family val="2"/>
      <charset val="1"/>
    </font>
    <font>
      <b val="true"/>
      <vertAlign val="superscript"/>
      <sz val="11"/>
      <color rgb="FF006600"/>
      <name val="Arial"/>
      <family val="2"/>
      <charset val="1"/>
    </font>
    <font>
      <b val="true"/>
      <vertAlign val="superscript"/>
      <sz val="12"/>
      <color rgb="FF006600"/>
      <name val="Arial"/>
      <family val="2"/>
      <charset val="1"/>
    </font>
    <font>
      <b val="true"/>
      <sz val="9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C00000"/>
      <name val="Calibri"/>
      <family val="2"/>
      <charset val="1"/>
    </font>
    <font>
      <b val="true"/>
      <vertAlign val="superscript"/>
      <sz val="9"/>
      <color rgb="FF000000"/>
      <name val="Arial"/>
      <family val="2"/>
      <charset val="1"/>
    </font>
    <font>
      <b val="true"/>
      <u val="single"/>
      <sz val="9"/>
      <color rgb="FF000000"/>
      <name val="Arial"/>
      <family val="2"/>
      <charset val="1"/>
    </font>
    <font>
      <i val="true"/>
      <sz val="9"/>
      <color rgb="FF000000"/>
      <name val="Times New Roman"/>
      <family val="1"/>
      <charset val="1"/>
    </font>
    <font>
      <b val="true"/>
      <sz val="8"/>
      <name val="Times New Roman"/>
      <family val="1"/>
      <charset val="1"/>
    </font>
    <font>
      <i val="true"/>
      <sz val="11"/>
      <color rgb="FF000000"/>
      <name val="Times New Roman"/>
      <family val="1"/>
      <charset val="1"/>
    </font>
    <font>
      <b val="true"/>
      <sz val="9"/>
      <name val="Times New Roman"/>
      <family val="1"/>
      <charset val="1"/>
    </font>
    <font>
      <sz val="9"/>
      <name val="Times New Roman"/>
      <family val="1"/>
      <charset val="1"/>
    </font>
    <font>
      <sz val="12"/>
      <color rgb="FF000000"/>
      <name val="Symbol"/>
      <family val="1"/>
      <charset val="2"/>
    </font>
    <font>
      <sz val="8.5"/>
      <color rgb="FF000000"/>
      <name val="Times New Roman"/>
      <family val="1"/>
      <charset val="1"/>
    </font>
    <font>
      <b val="true"/>
      <sz val="14"/>
      <color rgb="FF006600"/>
      <name val="Arial"/>
      <family val="2"/>
      <charset val="1"/>
    </font>
    <font>
      <sz val="14"/>
      <color rgb="FF000000"/>
      <name val="Calibri"/>
      <family val="2"/>
      <charset val="1"/>
    </font>
    <font>
      <b val="true"/>
      <i val="true"/>
      <sz val="8"/>
      <name val="Arial"/>
      <family val="2"/>
      <charset val="1"/>
    </font>
    <font>
      <b val="true"/>
      <i val="true"/>
      <sz val="8"/>
      <color rgb="FF000000"/>
      <name val="Arial"/>
      <family val="2"/>
      <charset val="1"/>
    </font>
    <font>
      <i val="true"/>
      <sz val="8"/>
      <name val="Arial"/>
      <family val="2"/>
      <charset val="1"/>
    </font>
    <font>
      <b val="true"/>
      <sz val="8"/>
      <color rgb="FFC00000"/>
      <name val="Arial"/>
      <family val="2"/>
      <charset val="1"/>
    </font>
    <font>
      <b val="true"/>
      <sz val="10"/>
      <color rgb="FF000000"/>
      <name val="Calibri"/>
      <family val="2"/>
      <charset val="1"/>
    </font>
    <font>
      <i val="true"/>
      <sz val="8"/>
      <name val="Times New Roman"/>
      <family val="1"/>
      <charset val="1"/>
    </font>
    <font>
      <b val="true"/>
      <u val="single"/>
      <sz val="8"/>
      <name val="Arial"/>
      <family val="2"/>
      <charset val="1"/>
    </font>
    <font>
      <i val="true"/>
      <sz val="8"/>
      <color rgb="FF000000"/>
      <name val="Times New Roman"/>
      <family val="1"/>
      <charset val="1"/>
    </font>
    <font>
      <b val="true"/>
      <sz val="8"/>
      <color rgb="FF000000"/>
      <name val="Calibri"/>
      <family val="2"/>
      <charset val="1"/>
    </font>
    <font>
      <i val="true"/>
      <sz val="9"/>
      <name val="Times New Roman"/>
      <family val="1"/>
      <charset val="1"/>
    </font>
    <font>
      <b val="true"/>
      <sz val="14"/>
      <color rgb="FF0066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E39C1D"/>
        <bgColor rgb="FFFFC000"/>
      </patternFill>
    </fill>
    <fill>
      <patternFill patternType="solid">
        <fgColor rgb="FFFFFFFF"/>
        <bgColor rgb="FFF2F2F2"/>
      </patternFill>
    </fill>
    <fill>
      <patternFill patternType="solid">
        <fgColor rgb="FF548235"/>
        <bgColor rgb="FF7F7F7F"/>
      </patternFill>
    </fill>
    <fill>
      <patternFill patternType="solid">
        <fgColor rgb="FFDAE3F3"/>
        <bgColor rgb="FFD9D9D9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DAE3F3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B4C7E7"/>
        <bgColor rgb="FFC0C0C0"/>
      </patternFill>
    </fill>
  </fills>
  <borders count="10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>
        <color rgb="FFBFBFBF"/>
      </left>
      <right/>
      <top style="thin">
        <color rgb="FFBFBFBF"/>
      </top>
      <bottom/>
      <diagonal/>
    </border>
    <border diagonalUp="false" diagonalDown="false">
      <left/>
      <right/>
      <top style="thin">
        <color rgb="FFBFBFBF"/>
      </top>
      <bottom/>
      <diagonal/>
    </border>
    <border diagonalUp="false" diagonalDown="false">
      <left/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BFBFBF"/>
      </left>
      <right/>
      <top/>
      <bottom/>
      <diagonal/>
    </border>
    <border diagonalUp="false" diagonalDown="false">
      <left/>
      <right style="thin">
        <color rgb="FFBFBFBF"/>
      </right>
      <top/>
      <bottom/>
      <diagonal/>
    </border>
    <border diagonalUp="false" diagonalDown="false">
      <left/>
      <right/>
      <top/>
      <bottom style="dashed">
        <color rgb="FFBFBFBF"/>
      </bottom>
      <diagonal/>
    </border>
    <border diagonalUp="false" diagonalDown="false">
      <left style="thin">
        <color rgb="FFBFBFBF"/>
      </left>
      <right/>
      <top style="thin">
        <color rgb="FFBFBFBF"/>
      </top>
      <bottom style="thin">
        <color rgb="FFBFBFBF"/>
      </bottom>
      <diagonal/>
    </border>
    <border diagonalUp="false" diagonalDown="false">
      <left/>
      <right/>
      <top style="thin">
        <color rgb="FFBFBFBF"/>
      </top>
      <bottom style="thin">
        <color rgb="FFBFBFBF"/>
      </bottom>
      <diagonal/>
    </border>
    <border diagonalUp="false" diagonalDown="false">
      <left/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/>
      <top/>
      <bottom style="dashed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BFBFBF"/>
      </left>
      <right style="thin">
        <color rgb="FFBFBFBF"/>
      </right>
      <top/>
      <bottom/>
      <diagonal/>
    </border>
    <border diagonalUp="false" diagonalDown="false">
      <left style="thin">
        <color rgb="FFBFBFBF"/>
      </left>
      <right/>
      <top/>
      <bottom style="thin">
        <color rgb="FFBFBFBF"/>
      </bottom>
      <diagonal/>
    </border>
    <border diagonalUp="false" diagonalDown="false">
      <left/>
      <right/>
      <top/>
      <bottom style="thin">
        <color rgb="FFBFBFBF"/>
      </bottom>
      <diagonal/>
    </border>
    <border diagonalUp="false" diagonalDown="false">
      <left/>
      <right style="thin">
        <color rgb="FFBFBFBF"/>
      </right>
      <top/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/>
      <top/>
      <bottom style="dashed">
        <color rgb="FFA6A6A6"/>
      </bottom>
      <diagonal/>
    </border>
    <border diagonalUp="false" diagonalDown="false">
      <left style="thin">
        <color rgb="FFA6A6A6"/>
      </left>
      <right/>
      <top style="thin">
        <color rgb="FFA6A6A6"/>
      </top>
      <bottom/>
      <diagonal/>
    </border>
    <border diagonalUp="false" diagonalDown="false">
      <left/>
      <right style="thin">
        <color rgb="FFA6A6A6"/>
      </right>
      <top style="thin">
        <color rgb="FFA6A6A6"/>
      </top>
      <bottom/>
      <diagonal/>
    </border>
    <border diagonalUp="false" diagonalDown="false">
      <left/>
      <right/>
      <top style="thin">
        <color rgb="FFA6A6A6"/>
      </top>
      <bottom/>
      <diagonal/>
    </border>
    <border diagonalUp="false" diagonalDown="false">
      <left style="thin">
        <color rgb="FFA6A6A6"/>
      </left>
      <right/>
      <top/>
      <bottom/>
      <diagonal/>
    </border>
    <border diagonalUp="false" diagonalDown="false">
      <left/>
      <right style="thin">
        <color rgb="FFA6A6A6"/>
      </right>
      <top/>
      <bottom/>
      <diagonal/>
    </border>
    <border diagonalUp="false" diagonalDown="false">
      <left style="thin">
        <color rgb="FFA6A6A6"/>
      </left>
      <right/>
      <top/>
      <bottom style="thin">
        <color rgb="FFA6A6A6"/>
      </bottom>
      <diagonal/>
    </border>
    <border diagonalUp="false" diagonalDown="false">
      <left/>
      <right/>
      <top/>
      <bottom style="thin">
        <color rgb="FFA6A6A6"/>
      </bottom>
      <diagonal/>
    </border>
    <border diagonalUp="false" diagonalDown="false">
      <left/>
      <right style="thin">
        <color rgb="FFA6A6A6"/>
      </right>
      <top/>
      <bottom style="thin">
        <color rgb="FFA6A6A6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ashed">
        <color rgb="FF7F7F7F"/>
      </bottom>
      <diagonal/>
    </border>
    <border diagonalUp="false" diagonalDown="false">
      <left/>
      <right/>
      <top style="dashed">
        <color rgb="FF7F7F7F"/>
      </top>
      <bottom style="dashed">
        <color rgb="FF7F7F7F"/>
      </bottom>
      <diagonal/>
    </border>
    <border diagonalUp="false" diagonalDown="false">
      <left/>
      <right/>
      <top style="dashed">
        <color rgb="FF7F7F7F"/>
      </top>
      <bottom/>
      <diagonal/>
    </border>
    <border diagonalUp="false" diagonalDown="false">
      <left/>
      <right/>
      <top/>
      <bottom style="dashed">
        <color rgb="FF808080"/>
      </bottom>
      <diagonal/>
    </border>
    <border diagonalUp="false" diagonalDown="false">
      <left/>
      <right style="thin">
        <color rgb="FF808080"/>
      </right>
      <top/>
      <bottom/>
      <diagonal/>
    </border>
    <border diagonalUp="false" diagonalDown="false"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 diagonalUp="false" diagonalDown="false">
      <left/>
      <right/>
      <top style="dashed">
        <color rgb="FF808080"/>
      </top>
      <bottom/>
      <diagonal/>
    </border>
    <border diagonalUp="false" diagonalDown="false">
      <left/>
      <right/>
      <top style="dashed">
        <color rgb="FF808080"/>
      </top>
      <bottom style="dashed">
        <color rgb="FF808080"/>
      </bottom>
      <diagonal/>
    </border>
    <border diagonalUp="false" diagonalDown="false">
      <left/>
      <right/>
      <top style="thin">
        <color rgb="FF808080"/>
      </top>
      <bottom/>
      <diagonal/>
    </border>
    <border diagonalUp="false" diagonalDown="false">
      <left/>
      <right/>
      <top style="thin">
        <color rgb="FF808080"/>
      </top>
      <bottom style="dashed">
        <color rgb="FF808080"/>
      </bottom>
      <diagonal/>
    </border>
    <border diagonalUp="false" diagonalDown="false">
      <left/>
      <right style="thin">
        <color rgb="FF808080"/>
      </right>
      <top style="thin">
        <color rgb="FF808080"/>
      </top>
      <bottom style="dashed">
        <color rgb="FF808080"/>
      </bottom>
      <diagonal/>
    </border>
    <border diagonalUp="false" diagonalDown="false">
      <left style="thin">
        <color rgb="FF808080"/>
      </left>
      <right/>
      <top/>
      <bottom/>
      <diagonal/>
    </border>
    <border diagonalUp="false" diagonalDown="false">
      <left/>
      <right style="thin">
        <color rgb="FF808080"/>
      </right>
      <top style="thin">
        <color rgb="FF808080"/>
      </top>
      <bottom/>
      <diagonal/>
    </border>
    <border diagonalUp="false" diagonalDown="false">
      <left style="thin">
        <color rgb="FF808080"/>
      </left>
      <right/>
      <top/>
      <bottom style="thin">
        <color rgb="FF808080"/>
      </bottom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/>
      <right style="thin">
        <color rgb="FF808080"/>
      </right>
      <top/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808080"/>
      </left>
      <right/>
      <top style="thin">
        <color rgb="FF808080"/>
      </top>
      <bottom/>
      <diagonal/>
    </border>
    <border diagonalUp="false" diagonalDown="false">
      <left/>
      <right/>
      <top style="dashed">
        <color rgb="FF7F7F7F"/>
      </top>
      <bottom style="dashed">
        <color rgb="FF808080"/>
      </bottom>
      <diagonal/>
    </border>
    <border diagonalUp="false" diagonalDown="false">
      <left/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 style="thin">
        <color rgb="FF808080"/>
      </right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 style="thin">
        <color rgb="FF808080"/>
      </left>
      <right/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thin">
        <color rgb="FF808080"/>
      </top>
      <bottom style="hair"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/>
      <diagonal/>
    </border>
    <border diagonalUp="false" diagonalDown="false">
      <left style="thin">
        <color rgb="FFA6A6A6"/>
      </left>
      <right style="thin">
        <color rgb="FFA6A6A6"/>
      </right>
      <top/>
      <bottom/>
      <diagonal/>
    </border>
    <border diagonalUp="false" diagonalDown="false"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 diagonalUp="false" diagonalDown="false">
      <left/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/>
      <top style="dashed">
        <color rgb="FFA6A6A6"/>
      </top>
      <bottom style="dashed">
        <color rgb="FFA6A6A6"/>
      </bottom>
      <diagonal/>
    </border>
    <border diagonalUp="false" diagonalDown="false">
      <left/>
      <right/>
      <top style="thin">
        <color rgb="FFA6A6A6"/>
      </top>
      <bottom style="thin">
        <color rgb="FFA6A6A6"/>
      </bottom>
      <diagonal/>
    </border>
    <border diagonalUp="false" diagonalDown="false">
      <left style="thin">
        <color rgb="FFA6A6A6"/>
      </left>
      <right/>
      <top style="thin">
        <color rgb="FFA6A6A6"/>
      </top>
      <bottom style="thin">
        <color rgb="FFA6A6A6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A6A6A6"/>
      </top>
      <bottom/>
      <diagonal/>
    </border>
    <border diagonalUp="false" diagonalDown="false">
      <left style="thin">
        <color rgb="FFBFBFBF"/>
      </left>
      <right/>
      <top style="thin">
        <color rgb="FFA6A6A6"/>
      </top>
      <bottom/>
      <diagonal/>
    </border>
    <border diagonalUp="false" diagonalDown="false">
      <left/>
      <right style="thin">
        <color rgb="FFBFBFBF"/>
      </right>
      <top style="thin">
        <color rgb="FFA6A6A6"/>
      </top>
      <bottom/>
      <diagonal/>
    </border>
    <border diagonalUp="false" diagonalDown="false">
      <left style="thin">
        <color rgb="FFBFBFBF"/>
      </left>
      <right style="thin">
        <color rgb="FFBFBFBF"/>
      </right>
      <top style="dashed">
        <color rgb="FFBFBFBF"/>
      </top>
      <bottom style="dashed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double">
        <color rgb="FFBFBFBF"/>
      </top>
      <bottom style="double">
        <color rgb="FFBFBFBF"/>
      </bottom>
      <diagonal/>
    </border>
    <border diagonalUp="false" diagonalDown="false">
      <left/>
      <right style="thin">
        <color rgb="FFBFBFBF"/>
      </right>
      <top/>
      <bottom style="thin">
        <color rgb="FFA6A6A6"/>
      </bottom>
      <diagonal/>
    </border>
    <border diagonalUp="false" diagonalDown="false">
      <left style="thin">
        <color rgb="FFBFBFBF"/>
      </left>
      <right style="thin">
        <color rgb="FFBFBFBF"/>
      </right>
      <top/>
      <bottom style="thin">
        <color rgb="FFA6A6A6"/>
      </bottom>
      <diagonal/>
    </border>
    <border diagonalUp="false" diagonalDown="false">
      <left style="thin">
        <color rgb="FFBFBFBF"/>
      </left>
      <right style="thin">
        <color rgb="FFBFBFBF"/>
      </right>
      <top style="dashed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dashed">
        <color rgb="FFBFBFBF"/>
      </top>
      <bottom/>
      <diagonal/>
    </border>
    <border diagonalUp="false" diagonalDown="false">
      <left style="thin">
        <color rgb="FFBFBFBF"/>
      </left>
      <right style="thin">
        <color rgb="FFBFBFBF"/>
      </right>
      <top/>
      <bottom style="dashed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/>
      <bottom style="double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dashed">
        <color rgb="FF808080"/>
      </top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A6A6A6"/>
      </top>
      <bottom style="thin">
        <color rgb="FFBFBFB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7F7F7F"/>
      </left>
      <right/>
      <top/>
      <bottom/>
      <diagonal/>
    </border>
    <border diagonalUp="false" diagonalDown="false">
      <left style="thin">
        <color rgb="FF7F7F7F"/>
      </left>
      <right style="thin">
        <color rgb="FF7F7F7F"/>
      </right>
      <top/>
      <bottom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/>
      <right style="thin">
        <color rgb="FF7F7F7F"/>
      </right>
      <top/>
      <bottom/>
      <diagonal/>
    </border>
    <border diagonalUp="false" diagonalDown="false">
      <left style="thin">
        <color rgb="FF7F7F7F"/>
      </left>
      <right/>
      <top/>
      <bottom style="thin">
        <color rgb="FF7F7F7F"/>
      </bottom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 style="thin">
        <color rgb="FF7F7F7F"/>
      </right>
      <top/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/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medium">
        <color rgb="FF7F7F7F"/>
      </top>
      <bottom style="thin">
        <color rgb="FF7F7F7F"/>
      </bottom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5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3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2" fillId="3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1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2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2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2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2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2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1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1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2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2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2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2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3" fillId="0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3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5" fillId="0" borderId="3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3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3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5" borderId="3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5" borderId="3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8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6" borderId="3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6" borderId="38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6" borderId="37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9" fillId="0" borderId="39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4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9" fillId="6" borderId="4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9" fillId="6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9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6" borderId="4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9" fillId="6" borderId="4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6" borderId="4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9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3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3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9" fillId="6" borderId="4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39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39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6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3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4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2" fillId="0" borderId="4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42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0" borderId="43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4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4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5" fillId="0" borderId="4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4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4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4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5" fillId="0" borderId="4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5" fillId="0" borderId="4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4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4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5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4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6" fillId="0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4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7" fillId="0" borderId="4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4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5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3" fillId="0" borderId="4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4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5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5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5" fillId="0" borderId="4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4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4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7" borderId="4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5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5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5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5" fillId="0" borderId="5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5" fillId="0" borderId="5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5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5" fillId="0" borderId="5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5" fillId="0" borderId="5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5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5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5" fillId="0" borderId="5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5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4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5" fillId="0" borderId="5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1" fillId="0" borderId="50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25" fillId="0" borderId="5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5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5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5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6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5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6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4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4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44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5" fontId="25" fillId="0" borderId="44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23" fillId="0" borderId="6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5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5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6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5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5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5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4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9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45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4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4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63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6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2" fillId="0" borderId="62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2" fillId="0" borderId="53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5" fillId="0" borderId="5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2" fillId="0" borderId="53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2" fillId="0" borderId="57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9" fillId="0" borderId="6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5" fillId="8" borderId="4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9" fillId="0" borderId="1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31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5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2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31" fillId="3" borderId="50" xfId="2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42" fillId="3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2" fillId="0" borderId="4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5" fillId="8" borderId="6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9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2" fillId="0" borderId="62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5" fillId="3" borderId="44" xfId="2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45" fillId="0" borderId="56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5" fillId="3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2" fillId="0" borderId="56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45" fillId="3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5" fillId="8" borderId="6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2" fillId="0" borderId="58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5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0" borderId="5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0" borderId="6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0" borderId="58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3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7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9" fillId="0" borderId="4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6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6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5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5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0" borderId="56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4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53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0" borderId="5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3" borderId="65" xfId="23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45" fillId="3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45" fillId="3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" borderId="56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7" fontId="31" fillId="3" borderId="66" xfId="23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45" fillId="0" borderId="45" xfId="23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5" fillId="3" borderId="4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3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62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3" borderId="53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3" borderId="57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1" fillId="3" borderId="53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3" borderId="62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57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1" fontId="29" fillId="0" borderId="67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68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5" fillId="0" borderId="64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7" borderId="4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1" fillId="3" borderId="69" xfId="23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9" fontId="45" fillId="0" borderId="54" xfId="23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3" fillId="0" borderId="58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5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49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56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60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53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3" fillId="0" borderId="57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7" fillId="0" borderId="68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3" fillId="0" borderId="62" xfId="2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7" fontId="27" fillId="0" borderId="68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27" fillId="0" borderId="6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6" fillId="0" borderId="53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2" fillId="0" borderId="0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2" fillId="0" borderId="0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4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4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8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8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2" fillId="5" borderId="7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5" borderId="7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7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17" fillId="0" borderId="7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7" fillId="0" borderId="7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9" fillId="0" borderId="7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5" borderId="7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7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3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23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23" fillId="0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5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5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5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7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7" fillId="0" borderId="34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7" fillId="0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0" borderId="7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7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7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3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7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7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7" borderId="3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5" fillId="7" borderId="3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7" fillId="0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5" borderId="7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7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7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0" fillId="0" borderId="7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7" fillId="0" borderId="7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50" fillId="0" borderId="7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0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5" fillId="6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6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7" fontId="25" fillId="6" borderId="3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7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0" borderId="7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5" fillId="7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1" fillId="0" borderId="7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7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1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1" fillId="0" borderId="7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7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9" fillId="0" borderId="7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5" fillId="0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5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25" fillId="0" borderId="34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31" fillId="7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3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8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3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3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1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5" borderId="7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0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34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7" fillId="0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7" fontId="17" fillId="0" borderId="34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7" fontId="25" fillId="7" borderId="3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25" fillId="8" borderId="7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5" fillId="9" borderId="3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5" fillId="9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5" fillId="9" borderId="3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9" borderId="3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3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3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35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7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3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5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3" fillId="0" borderId="34" xfId="0" applyFont="true" applyBorder="true" applyAlignment="true" applyProtection="true">
      <alignment horizontal="left" vertical="top" textRotation="0" wrapText="true" indent="3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5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34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7" fontId="17" fillId="0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7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5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5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17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7" borderId="27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8" fillId="7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5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8" fillId="5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0" borderId="27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7" fontId="32" fillId="0" borderId="2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32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2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32" fillId="0" borderId="2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2" fillId="0" borderId="33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32" fillId="0" borderId="23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32" fillId="0" borderId="24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32" fillId="0" borderId="25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6" fontId="32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6" borderId="2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48" fillId="6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8" fillId="6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2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32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3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1" fillId="5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7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17" fillId="0" borderId="27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7" fontId="17" fillId="0" borderId="2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7" fillId="0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6" borderId="27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20" fillId="6" borderId="2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25" fillId="6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8" fillId="5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7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23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3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3" fillId="0" borderId="27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7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7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5" fillId="5" borderId="7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5" borderId="7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5" borderId="7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73" xfId="0" applyFont="true" applyBorder="true" applyAlignment="true" applyProtection="true">
      <alignment horizontal="left" vertical="center" textRotation="0" wrapText="true" indent="3" shrinkToFit="false"/>
      <protection locked="false" hidden="false"/>
    </xf>
    <xf numFmtId="167" fontId="17" fillId="0" borderId="3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0" borderId="34" xfId="0" applyFont="true" applyBorder="true" applyAlignment="true" applyProtection="true">
      <alignment horizontal="left" vertical="center" textRotation="0" wrapText="true" indent="3" shrinkToFit="false"/>
      <protection locked="false" hidden="false"/>
    </xf>
    <xf numFmtId="164" fontId="6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4" shrinkToFit="false"/>
      <protection locked="true" hidden="false"/>
    </xf>
    <xf numFmtId="164" fontId="66" fillId="0" borderId="0" xfId="0" applyFont="true" applyBorder="false" applyAlignment="true" applyProtection="true">
      <alignment horizontal="left" vertical="center" textRotation="0" wrapText="false" indent="8" shrinkToFit="false"/>
      <protection locked="true" hidden="false"/>
    </xf>
    <xf numFmtId="164" fontId="67" fillId="0" borderId="0" xfId="0" applyFont="true" applyBorder="false" applyAlignment="true" applyProtection="true">
      <alignment horizontal="left" vertical="center" textRotation="0" wrapText="false" indent="12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3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38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4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5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5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0" borderId="34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8" fillId="0" borderId="3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8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8" fillId="0" borderId="3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0" borderId="34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32" fillId="0" borderId="3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2" fillId="0" borderId="34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32" fillId="0" borderId="3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8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70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14" fillId="0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3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38" fillId="0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3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8" fillId="0" borderId="7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6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5" borderId="3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5" borderId="7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5" borderId="7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5" borderId="7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2" fillId="0" borderId="7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7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3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8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7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2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2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2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2" fillId="0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8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8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0" fillId="0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0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8" fillId="0" borderId="8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38" fillId="0" borderId="8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3" fillId="0" borderId="8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8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2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4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8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8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8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3" fillId="0" borderId="8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8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2" fillId="0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2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0" fillId="0" borderId="8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70" fillId="0" borderId="8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0" fillId="0" borderId="8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3" fillId="0" borderId="8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3" fillId="0" borderId="8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2" fillId="0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3" fillId="0" borderId="8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23" fillId="0" borderId="8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3" fillId="0" borderId="8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8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2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3" fillId="0" borderId="3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3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2" fillId="0" borderId="3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2" fillId="0" borderId="3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7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3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3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0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3" fillId="0" borderId="8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2" fillId="0" borderId="3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3" fillId="0" borderId="7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0" fillId="0" borderId="20" xfId="0" applyFont="true" applyBorder="true" applyAlignment="true" applyProtection="true">
      <alignment horizontal="left" vertical="center" textRotation="0" wrapText="false" indent="5" shrinkToFit="false"/>
      <protection locked="true" hidden="false"/>
    </xf>
    <xf numFmtId="167" fontId="23" fillId="0" borderId="8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77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76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9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4" fillId="7" borderId="9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38" fillId="7" borderId="2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3" fillId="0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4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4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4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4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4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6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4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4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4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4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2" fillId="5" borderId="9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2" fillId="5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9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42" fillId="0" borderId="9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5" fillId="0" borderId="7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7" fontId="75" fillId="0" borderId="7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2" fillId="0" borderId="7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76" fillId="0" borderId="9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2" fillId="0" borderId="9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4" fillId="0" borderId="9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9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42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42" fillId="0" borderId="9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2" fillId="0" borderId="92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75" fillId="0" borderId="92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75" fillId="0" borderId="94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45" fillId="0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2" fillId="0" borderId="95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5" fillId="6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5" fillId="6" borderId="7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2" fillId="0" borderId="9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9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9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42" fillId="0" borderId="93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42" fillId="0" borderId="7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2" fillId="0" borderId="96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42" fillId="0" borderId="9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0" fillId="6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6" borderId="7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45" fillId="6" borderId="7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0" borderId="9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2" fillId="0" borderId="7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45" fillId="0" borderId="7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2" fillId="0" borderId="9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9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9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42" fillId="0" borderId="9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2" fillId="0" borderId="7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42" fillId="0" borderId="7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0" fillId="6" borderId="9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5" fillId="6" borderId="7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4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7" fillId="0" borderId="100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77" fillId="0" borderId="9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77" fillId="0" borderId="7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4" fillId="0" borderId="7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7" fillId="0" borderId="70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78" fillId="6" borderId="70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78" fillId="6" borderId="7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7" fillId="5" borderId="9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5" borderId="10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5" borderId="10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5" borderId="10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5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7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17" fillId="0" borderId="70" xfId="0" applyFont="true" applyBorder="true" applyAlignment="true" applyProtection="true">
      <alignment horizontal="right" vertical="center" textRotation="0" wrapText="false" indent="1" shrinkToFit="false"/>
      <protection locked="false" hidden="false"/>
    </xf>
    <xf numFmtId="164" fontId="79" fillId="0" borderId="10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9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5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5" borderId="7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5" borderId="7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7" fillId="0" borderId="9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7" fillId="0" borderId="9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23" fillId="0" borderId="95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23" fillId="0" borderId="9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3" fillId="0" borderId="9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38" fillId="6" borderId="9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7" fillId="0" borderId="7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7" fillId="0" borderId="7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23" fillId="0" borderId="7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23" fillId="0" borderId="7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3" fillId="0" borderId="7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38" fillId="6" borderId="7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7" fillId="0" borderId="9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7" fillId="0" borderId="9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23" fillId="0" borderId="9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23" fillId="0" borderId="9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3" fillId="0" borderId="9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38" fillId="6" borderId="9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6" borderId="10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8" fillId="6" borderId="10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7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17" fillId="0" borderId="7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8" fillId="6" borderId="7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6" borderId="7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25" fillId="6" borderId="7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9" fillId="5" borderId="7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5" borderId="7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70" xfId="22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29" fillId="0" borderId="7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31" fillId="6" borderId="7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5" fillId="6" borderId="7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1" fillId="6" borderId="7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3" fillId="0" borderId="7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4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4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5" fillId="0" borderId="4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5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6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4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0" borderId="4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10" borderId="7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95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7" fontId="17" fillId="0" borderId="9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70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7" fontId="17" fillId="0" borderId="7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9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7" fontId="17" fillId="0" borderId="9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8" fillId="5" borderId="7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7" fontId="17" fillId="0" borderId="7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3" xfId="22"/>
    <cellStyle name="Normal_LIASSE SYSCOA ESSAI 1999" xfId="23"/>
    <cellStyle name="*unknown*" xfId="20" builtinId="8"/>
  </cellStyles>
  <colors>
    <indexedColors>
      <rgbColor rgb="FF000000"/>
      <rgbColor rgb="FFFFFFFF"/>
      <rgbColor rgb="FFC00000"/>
      <rgbColor rgb="FF00B800"/>
      <rgbColor rgb="FF0000FF"/>
      <rgbColor rgb="FFFFFF00"/>
      <rgbColor rgb="FFFF00FF"/>
      <rgbColor rgb="FF00FFFF"/>
      <rgbColor rgb="FF800000"/>
      <rgbColor rgb="FF0066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2F2F2"/>
      <rgbColor rgb="FFDAE3F3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FBFBF"/>
      <rgbColor rgb="FFFF99CC"/>
      <rgbColor rgb="FFCC99FF"/>
      <rgbColor rgb="FFA9D18E"/>
      <rgbColor rgb="FF3366FF"/>
      <rgbColor rgb="FF33CCCC"/>
      <rgbColor rgb="FF99CC00"/>
      <rgbColor rgb="FFFFC000"/>
      <rgbColor rgb="FFE39C1D"/>
      <rgbColor rgb="FFFF6600"/>
      <rgbColor rgb="FF7F7F7F"/>
      <rgbColor rgb="FFA6A6A6"/>
      <rgbColor rgb="FF003366"/>
      <rgbColor rgb="FF00B050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externalLink" Target="externalLinks/externalLink1.xml"/><Relationship Id="rId4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8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168120</xdr:colOff>
      <xdr:row>2</xdr:row>
      <xdr:rowOff>60120</xdr:rowOff>
    </xdr:from>
    <xdr:to>
      <xdr:col>12</xdr:col>
      <xdr:colOff>1800</xdr:colOff>
      <xdr:row>5</xdr:row>
      <xdr:rowOff>188640</xdr:rowOff>
    </xdr:to>
    <xdr:pic>
      <xdr:nvPicPr>
        <xdr:cNvPr id="0" name="Image 3" descr=""/>
        <xdr:cNvPicPr/>
      </xdr:nvPicPr>
      <xdr:blipFill>
        <a:blip r:embed="rId1"/>
        <a:stretch/>
      </xdr:blipFill>
      <xdr:spPr>
        <a:xfrm>
          <a:off x="4955040" y="279000"/>
          <a:ext cx="1292400" cy="6746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</xdr:col>
      <xdr:colOff>22320</xdr:colOff>
      <xdr:row>19</xdr:row>
      <xdr:rowOff>119520</xdr:rowOff>
    </xdr:from>
    <xdr:to>
      <xdr:col>10</xdr:col>
      <xdr:colOff>658800</xdr:colOff>
      <xdr:row>28</xdr:row>
      <xdr:rowOff>166320</xdr:rowOff>
    </xdr:to>
    <xdr:sp>
      <xdr:nvSpPr>
        <xdr:cNvPr id="1" name="CustomShape 1"/>
        <xdr:cNvSpPr/>
      </xdr:nvSpPr>
      <xdr:spPr>
        <a:xfrm>
          <a:off x="174600" y="3399120"/>
          <a:ext cx="5882760" cy="1647000"/>
        </a:xfrm>
        <a:prstGeom prst="rect">
          <a:avLst/>
        </a:prstGeom>
        <a:pattFill prst="wdUpDiag">
          <a:fgClr>
            <a:srgbClr val="bfbfbf"/>
          </a:fgClr>
          <a:bgClr>
            <a:srgbClr val="ffffff"/>
          </a:bgClr>
        </a:pattFill>
        <a:ln>
          <a:noFill/>
        </a:ln>
        <a:effectLst>
          <a:outerShdw algn="t" blurRad="50800" dir="4201013" dist="101128" rotWithShape="0">
            <a:srgbClr val="000000">
              <a:alpha val="43000"/>
            </a:srgbClr>
          </a:outerShdw>
        </a:effectLst>
      </xdr:spPr>
      <xdr:style>
        <a:lnRef idx="0"/>
        <a:fillRef idx="0"/>
        <a:effectRef idx="0"/>
        <a:fontRef idx="minor"/>
      </xdr:style>
      <xdr:txBody>
        <a:bodyPr wrap="none">
          <a:noAutofit/>
        </a:bodyPr>
        <a:p>
          <a:pPr algn="ctr"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n-US" sz="1600" spc="-1" strike="noStrike">
              <a:solidFill>
                <a:srgbClr val="00b800"/>
              </a:solidFill>
              <a:latin typeface="Times New Roman"/>
            </a:rPr>
            <a:t>SUPPORT NORMALISE DE COLLECTE DES </a:t>
          </a:r>
          <a:endParaRPr b="0" lang="en-US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n-US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n-US" sz="1600" spc="-1" strike="noStrike">
              <a:solidFill>
                <a:srgbClr val="00b800"/>
              </a:solidFill>
              <a:latin typeface="Times New Roman"/>
            </a:rPr>
            <a:t>ETATS FINANCIERS DU SYSTEME COMPTABLE OHADA</a:t>
          </a:r>
          <a:endParaRPr b="0" lang="en-US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n-US" sz="16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n-US" sz="1600" spc="-1" strike="noStrike">
              <a:solidFill>
                <a:srgbClr val="00b800"/>
              </a:solidFill>
              <a:latin typeface="Times New Roman"/>
            </a:rPr>
            <a:t>(SYSCOHADA)</a:t>
          </a:r>
          <a:endParaRPr b="0" lang="en-US" sz="16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9360</xdr:colOff>
      <xdr:row>7</xdr:row>
      <xdr:rowOff>18720</xdr:rowOff>
    </xdr:from>
    <xdr:to>
      <xdr:col>3</xdr:col>
      <xdr:colOff>9360</xdr:colOff>
      <xdr:row>9</xdr:row>
      <xdr:rowOff>199800</xdr:rowOff>
    </xdr:to>
    <xdr:sp>
      <xdr:nvSpPr>
        <xdr:cNvPr id="2" name="Line 1"/>
        <xdr:cNvSpPr/>
      </xdr:nvSpPr>
      <xdr:spPr>
        <a:xfrm>
          <a:off x="9360" y="1669680"/>
          <a:ext cx="4726800" cy="107316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/C:/Users/MFZ/Downloads/Liasse%20NORMAL%20V14-14%2002-2019RCI-FINALE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UVERTURE"/>
      <sheetName val="GARDE"/>
      <sheetName val="RECEVABILITE"/>
      <sheetName val="NOTE36 (TABLE DES CODES)"/>
      <sheetName val="NOTE36 Suite (Nomenclature)"/>
      <sheetName val="FICHE R1"/>
      <sheetName val="FICHE R2"/>
      <sheetName val="FICHE R3"/>
      <sheetName val="BILAN"/>
      <sheetName val="ACTIF"/>
      <sheetName val="PASSIF"/>
      <sheetName val="RESULTAT"/>
      <sheetName val="TFT"/>
      <sheetName val="FICHE R4"/>
      <sheetName val="NOTE 1"/>
      <sheetName val="NOTE 2"/>
      <sheetName val="NOTE 3A"/>
      <sheetName val="NOTE 3B"/>
      <sheetName val="NOTE 3C"/>
      <sheetName val="NOTE 3C BIS"/>
      <sheetName val="NOTE 3D"/>
      <sheetName val="NOTE 3E"/>
      <sheetName val="NOTE 4"/>
      <sheetName val="NOTE 5"/>
      <sheetName val="NOTE 6"/>
      <sheetName val="NOTE 7"/>
      <sheetName val="NOTE 8"/>
      <sheetName val="NOTE 8A"/>
      <sheetName val="NOTE 8B"/>
      <sheetName val="NOTE 8C"/>
      <sheetName val="NOTE 9"/>
      <sheetName val="NOTE 10"/>
      <sheetName val="NOTE 11"/>
      <sheetName val="NOTE 12"/>
      <sheetName val="NOTE 13"/>
      <sheetName val="NOTE 14"/>
      <sheetName val="NOTE 15A"/>
      <sheetName val="NOTE 15B"/>
      <sheetName val="NOTE 16A"/>
      <sheetName val="NOTE 16B"/>
      <sheetName val="NOTE 16B BIS"/>
      <sheetName val="NOTE 16C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A"/>
      <sheetName val="NOTE 27B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7"/>
      <sheetName val="NOTE 38"/>
      <sheetName val="NOTE 39"/>
      <sheetName val="GARDE (DGI-INS)"/>
      <sheetName val="NOTES DGI"/>
      <sheetName val="COMP-CHARGES"/>
      <sheetName val="COMP-TVA"/>
      <sheetName val="COMP-TVA (2)"/>
      <sheetName val="SUPPL1"/>
      <sheetName val="SUPPL2"/>
      <sheetName val="SUPPL3"/>
      <sheetName val="SUPPL4"/>
      <sheetName val="SUPPL5"/>
      <sheetName val="SUPPL6"/>
      <sheetName val="SUPPL7"/>
      <sheetName val="GARDE (BIC) "/>
      <sheetName val="GARDE (BNC)"/>
      <sheetName val="GARDE (BA)"/>
      <sheetName val="GARDE (301)"/>
      <sheetName val="GARDE (302)"/>
      <sheetName val="GARDE(3)"/>
      <sheetName val="COMMENTAIRE"/>
    </sheetNames>
    <sheetDataSet>
      <sheetData sheetId="0"/>
      <sheetData sheetId="1">
        <row r="17">
          <cell r="E17">
            <v>0</v>
          </cell>
        </row>
        <row r="22">
          <cell r="D22">
            <v>0</v>
          </cell>
        </row>
        <row r="26">
          <cell r="C26">
            <v>0</v>
          </cell>
        </row>
        <row r="28">
          <cell r="C28">
            <v>0</v>
          </cell>
        </row>
        <row r="30">
          <cell r="D30">
            <v>0</v>
          </cell>
        </row>
        <row r="31">
          <cell r="D31">
            <v>0</v>
          </cell>
        </row>
      </sheetData>
      <sheetData sheetId="2"/>
      <sheetData sheetId="3"/>
      <sheetData sheetId="4"/>
      <sheetData sheetId="5">
        <row r="5">
          <cell r="U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false"/>
  </sheetPr>
  <dimension ref="A1:M5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1.33"/>
    <col collapsed="false" customWidth="true" hidden="false" outlineLevel="0" max="2" min="2" style="0" width="0.83"/>
    <col collapsed="false" customWidth="true" hidden="false" outlineLevel="0" max="3" min="3" style="0" width="1.33"/>
    <col collapsed="false" customWidth="true" hidden="false" outlineLevel="0" max="4" min="4" style="0" width="8.67"/>
    <col collapsed="false" customWidth="true" hidden="false" outlineLevel="0" max="5" min="5" style="0" width="10.5"/>
    <col collapsed="false" customWidth="true" hidden="false" outlineLevel="0" max="7" min="6" style="0" width="10.67"/>
    <col collapsed="false" customWidth="true" hidden="false" outlineLevel="0" max="8" min="8" style="0" width="13.17"/>
    <col collapsed="false" customWidth="true" hidden="false" outlineLevel="0" max="9" min="9" style="0" width="10.67"/>
    <col collapsed="false" customWidth="true" hidden="false" outlineLevel="0" max="10" min="10" style="0" width="8.67"/>
    <col collapsed="false" customWidth="true" hidden="false" outlineLevel="0" max="11" min="11" style="0" width="10.67"/>
    <col collapsed="false" customWidth="true" hidden="false" outlineLevel="0" max="12" min="12" style="0" width="1.33"/>
    <col collapsed="false" customWidth="true" hidden="false" outlineLevel="0" max="13" min="13" style="0" width="0.83"/>
    <col collapsed="false" customWidth="true" hidden="false" outlineLevel="0" max="1025" min="14" style="0" width="10.67"/>
  </cols>
  <sheetData>
    <row r="1" customFormat="false" ht="12.7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false" ht="4.5" hidden="false" customHeight="true" outlineLevel="0" collapsed="false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customFormat="false" ht="14" hidden="false" customHeight="false" outlineLevel="0" collapsed="false">
      <c r="A3" s="1"/>
      <c r="B3" s="5"/>
      <c r="C3" s="6"/>
      <c r="D3" s="6"/>
      <c r="E3" s="7"/>
      <c r="F3" s="7"/>
      <c r="G3" s="8"/>
      <c r="H3" s="8"/>
      <c r="I3" s="8"/>
      <c r="J3" s="8"/>
      <c r="K3" s="8"/>
      <c r="L3" s="9"/>
      <c r="M3" s="10"/>
    </row>
    <row r="4" customFormat="false" ht="15" hidden="false" customHeight="false" outlineLevel="0" collapsed="false">
      <c r="A4" s="1"/>
      <c r="B4" s="5"/>
      <c r="C4" s="11"/>
      <c r="D4" s="11"/>
      <c r="F4" s="12" t="s">
        <v>0</v>
      </c>
      <c r="G4" s="12"/>
      <c r="H4" s="12"/>
      <c r="I4" s="12"/>
      <c r="K4" s="13"/>
      <c r="L4" s="14"/>
      <c r="M4" s="10"/>
    </row>
    <row r="5" customFormat="false" ht="14" hidden="false" customHeight="false" outlineLevel="0" collapsed="false">
      <c r="A5" s="1"/>
      <c r="B5" s="5"/>
      <c r="C5" s="11"/>
      <c r="D5" s="11"/>
      <c r="F5" s="15"/>
      <c r="G5" s="15"/>
      <c r="H5" s="15"/>
      <c r="I5" s="16"/>
      <c r="K5" s="16"/>
      <c r="L5" s="14"/>
      <c r="M5" s="10"/>
    </row>
    <row r="6" customFormat="false" ht="15" hidden="false" customHeight="false" outlineLevel="0" collapsed="false">
      <c r="A6" s="1"/>
      <c r="B6" s="5"/>
      <c r="C6" s="11"/>
      <c r="D6" s="11"/>
      <c r="F6" s="17" t="s">
        <v>1</v>
      </c>
      <c r="G6" s="18"/>
      <c r="H6" s="18"/>
      <c r="I6" s="13"/>
      <c r="K6" s="13"/>
      <c r="L6" s="14"/>
      <c r="M6" s="10"/>
    </row>
    <row r="7" customFormat="false" ht="14" hidden="false" customHeight="false" outlineLevel="0" collapsed="false">
      <c r="A7" s="1"/>
      <c r="B7" s="5"/>
      <c r="C7" s="11"/>
      <c r="D7" s="11"/>
      <c r="F7" s="15"/>
      <c r="G7" s="15"/>
      <c r="H7" s="15"/>
      <c r="I7" s="16"/>
      <c r="K7" s="16"/>
      <c r="L7" s="14"/>
      <c r="M7" s="10"/>
    </row>
    <row r="8" customFormat="false" ht="15" hidden="false" customHeight="false" outlineLevel="0" collapsed="false">
      <c r="A8" s="1"/>
      <c r="B8" s="5"/>
      <c r="C8" s="11"/>
      <c r="D8" s="11"/>
      <c r="F8" s="12" t="s">
        <v>2</v>
      </c>
      <c r="G8" s="12"/>
      <c r="H8" s="12"/>
      <c r="I8" s="12"/>
      <c r="K8" s="13"/>
      <c r="L8" s="14"/>
      <c r="M8" s="10"/>
    </row>
    <row r="9" customFormat="false" ht="14" hidden="false" customHeight="false" outlineLevel="0" collapsed="false">
      <c r="A9" s="1"/>
      <c r="B9" s="5"/>
      <c r="C9" s="19"/>
      <c r="D9" s="19"/>
      <c r="E9" s="16"/>
      <c r="F9" s="16"/>
      <c r="G9" s="16"/>
      <c r="H9" s="16"/>
      <c r="I9" s="16"/>
      <c r="J9" s="16"/>
      <c r="K9" s="16"/>
      <c r="L9" s="14"/>
      <c r="M9" s="10"/>
    </row>
    <row r="10" customFormat="false" ht="14" hidden="false" customHeight="false" outlineLevel="0" collapsed="false">
      <c r="A10" s="1"/>
      <c r="B10" s="5"/>
      <c r="C10" s="19"/>
      <c r="D10" s="19"/>
      <c r="E10" s="16"/>
      <c r="F10" s="16"/>
      <c r="G10" s="16"/>
      <c r="H10" s="16"/>
      <c r="I10" s="16"/>
      <c r="J10" s="16"/>
      <c r="K10" s="16"/>
      <c r="L10" s="14"/>
      <c r="M10" s="10"/>
    </row>
    <row r="11" customFormat="false" ht="14" hidden="false" customHeight="false" outlineLevel="0" collapsed="false">
      <c r="A11" s="1"/>
      <c r="B11" s="5"/>
      <c r="C11" s="19"/>
      <c r="D11" s="19"/>
      <c r="E11" s="16"/>
      <c r="F11" s="16"/>
      <c r="G11" s="16"/>
      <c r="H11" s="16"/>
      <c r="I11" s="16"/>
      <c r="J11" s="16" t="s">
        <v>3</v>
      </c>
      <c r="K11" s="16"/>
      <c r="L11" s="14"/>
      <c r="M11" s="10"/>
    </row>
    <row r="12" customFormat="false" ht="14" hidden="false" customHeight="false" outlineLevel="0" collapsed="false">
      <c r="A12" s="1"/>
      <c r="B12" s="5"/>
      <c r="C12" s="19"/>
      <c r="D12" s="19"/>
      <c r="E12" s="16"/>
      <c r="F12" s="16"/>
      <c r="G12" s="16"/>
      <c r="H12" s="16"/>
      <c r="I12" s="16"/>
      <c r="J12" s="16"/>
      <c r="K12" s="16"/>
      <c r="L12" s="14"/>
      <c r="M12" s="10"/>
    </row>
    <row r="13" customFormat="false" ht="14" hidden="false" customHeight="false" outlineLevel="0" collapsed="false">
      <c r="A13" s="1"/>
      <c r="B13" s="5"/>
      <c r="C13" s="19"/>
      <c r="D13" s="19"/>
      <c r="E13" s="16"/>
      <c r="F13" s="16"/>
      <c r="G13" s="16"/>
      <c r="H13" s="16"/>
      <c r="I13" s="16"/>
      <c r="J13" s="16"/>
      <c r="K13" s="16"/>
      <c r="L13" s="14"/>
      <c r="M13" s="10"/>
    </row>
    <row r="14" customFormat="false" ht="14" hidden="false" customHeight="false" outlineLevel="0" collapsed="false">
      <c r="A14" s="1"/>
      <c r="B14" s="5"/>
      <c r="C14" s="19"/>
      <c r="D14" s="19"/>
      <c r="E14" s="16"/>
      <c r="F14" s="16"/>
      <c r="G14" s="16"/>
      <c r="H14" s="16"/>
      <c r="I14" s="16"/>
      <c r="J14" s="16"/>
      <c r="K14" s="16"/>
      <c r="L14" s="14"/>
      <c r="M14" s="10"/>
    </row>
    <row r="15" customFormat="false" ht="14" hidden="false" customHeight="false" outlineLevel="0" collapsed="false">
      <c r="A15" s="1"/>
      <c r="B15" s="5"/>
      <c r="C15" s="19"/>
      <c r="D15" s="19"/>
      <c r="E15" s="16"/>
      <c r="F15" s="16"/>
      <c r="G15" s="16"/>
      <c r="H15" s="16"/>
      <c r="I15" s="16"/>
      <c r="J15" s="16"/>
      <c r="K15" s="16"/>
      <c r="L15" s="14"/>
      <c r="M15" s="10"/>
    </row>
    <row r="16" customFormat="false" ht="14" hidden="false" customHeight="false" outlineLevel="0" collapsed="false">
      <c r="A16" s="1"/>
      <c r="B16" s="5"/>
      <c r="C16" s="19"/>
      <c r="D16" s="19"/>
      <c r="E16" s="16"/>
      <c r="F16" s="16"/>
      <c r="G16" s="16"/>
      <c r="H16" s="16"/>
      <c r="I16" s="16"/>
      <c r="J16" s="16"/>
      <c r="K16" s="16"/>
      <c r="L16" s="14"/>
      <c r="M16" s="10"/>
    </row>
    <row r="17" customFormat="false" ht="14" hidden="false" customHeight="false" outlineLevel="0" collapsed="false">
      <c r="A17" s="1"/>
      <c r="B17" s="5"/>
      <c r="C17" s="19"/>
      <c r="D17" s="19"/>
      <c r="E17" s="16"/>
      <c r="F17" s="16"/>
      <c r="G17" s="16"/>
      <c r="H17" s="16"/>
      <c r="I17" s="16"/>
      <c r="J17" s="16"/>
      <c r="K17" s="16"/>
      <c r="L17" s="14"/>
      <c r="M17" s="10"/>
    </row>
    <row r="18" customFormat="false" ht="14" hidden="false" customHeight="false" outlineLevel="0" collapsed="false">
      <c r="A18" s="1"/>
      <c r="B18" s="5"/>
      <c r="C18" s="19"/>
      <c r="D18" s="19"/>
      <c r="E18" s="16"/>
      <c r="F18" s="16"/>
      <c r="G18" s="16"/>
      <c r="H18" s="16"/>
      <c r="I18" s="16"/>
      <c r="J18" s="16"/>
      <c r="K18" s="16"/>
      <c r="L18" s="14"/>
      <c r="M18" s="10"/>
    </row>
    <row r="19" customFormat="false" ht="14" hidden="false" customHeight="false" outlineLevel="0" collapsed="false">
      <c r="A19" s="1"/>
      <c r="B19" s="5"/>
      <c r="C19" s="20"/>
      <c r="D19" s="16"/>
      <c r="E19" s="16"/>
      <c r="F19" s="16"/>
      <c r="G19" s="16"/>
      <c r="H19" s="16"/>
      <c r="I19" s="16"/>
      <c r="J19" s="16"/>
      <c r="K19" s="16"/>
      <c r="L19" s="14"/>
      <c r="M19" s="10"/>
    </row>
    <row r="20" customFormat="false" ht="14" hidden="false" customHeight="false" outlineLevel="0" collapsed="false">
      <c r="A20" s="1"/>
      <c r="B20" s="5"/>
      <c r="C20" s="20"/>
      <c r="D20" s="16"/>
      <c r="E20" s="16"/>
      <c r="F20" s="16"/>
      <c r="G20" s="16"/>
      <c r="H20" s="16"/>
      <c r="I20" s="16"/>
      <c r="J20" s="16"/>
      <c r="K20" s="16"/>
      <c r="L20" s="14"/>
      <c r="M20" s="10"/>
    </row>
    <row r="21" customFormat="false" ht="14" hidden="false" customHeight="false" outlineLevel="0" collapsed="false">
      <c r="A21" s="1"/>
      <c r="B21" s="5"/>
      <c r="C21" s="20"/>
      <c r="D21" s="16"/>
      <c r="E21" s="16"/>
      <c r="F21" s="16"/>
      <c r="G21" s="16"/>
      <c r="H21" s="16"/>
      <c r="I21" s="16"/>
      <c r="J21" s="16"/>
      <c r="K21" s="16"/>
      <c r="L21" s="14"/>
      <c r="M21" s="10"/>
    </row>
    <row r="22" customFormat="false" ht="14" hidden="false" customHeight="false" outlineLevel="0" collapsed="false">
      <c r="A22" s="1"/>
      <c r="B22" s="5"/>
      <c r="C22" s="20"/>
      <c r="D22" s="16"/>
      <c r="E22" s="16"/>
      <c r="F22" s="16"/>
      <c r="G22" s="16"/>
      <c r="H22" s="16"/>
      <c r="I22" s="16"/>
      <c r="J22" s="16"/>
      <c r="K22" s="16"/>
      <c r="L22" s="14"/>
      <c r="M22" s="10"/>
    </row>
    <row r="23" customFormat="false" ht="14" hidden="false" customHeight="false" outlineLevel="0" collapsed="false">
      <c r="A23" s="1"/>
      <c r="B23" s="5"/>
      <c r="C23" s="20"/>
      <c r="D23" s="16"/>
      <c r="E23" s="16"/>
      <c r="F23" s="16"/>
      <c r="G23" s="16"/>
      <c r="H23" s="16"/>
      <c r="I23" s="16"/>
      <c r="J23" s="16"/>
      <c r="K23" s="16"/>
      <c r="L23" s="14"/>
      <c r="M23" s="10"/>
    </row>
    <row r="24" customFormat="false" ht="14" hidden="false" customHeight="false" outlineLevel="0" collapsed="false">
      <c r="A24" s="1"/>
      <c r="B24" s="5"/>
      <c r="C24" s="20"/>
      <c r="D24" s="16"/>
      <c r="E24" s="16"/>
      <c r="F24" s="16"/>
      <c r="G24" s="16"/>
      <c r="H24" s="16"/>
      <c r="I24" s="16"/>
      <c r="J24" s="16"/>
      <c r="K24" s="16"/>
      <c r="L24" s="14"/>
      <c r="M24" s="10"/>
    </row>
    <row r="25" customFormat="false" ht="14" hidden="false" customHeight="false" outlineLevel="0" collapsed="false">
      <c r="A25" s="1"/>
      <c r="B25" s="5"/>
      <c r="C25" s="20"/>
      <c r="D25" s="16"/>
      <c r="E25" s="16"/>
      <c r="F25" s="16"/>
      <c r="G25" s="16"/>
      <c r="H25" s="16"/>
      <c r="I25" s="16"/>
      <c r="J25" s="16"/>
      <c r="K25" s="16"/>
      <c r="L25" s="14"/>
      <c r="M25" s="10"/>
    </row>
    <row r="26" customFormat="false" ht="14" hidden="false" customHeight="false" outlineLevel="0" collapsed="false">
      <c r="A26" s="1"/>
      <c r="B26" s="5"/>
      <c r="C26" s="20"/>
      <c r="D26" s="16"/>
      <c r="E26" s="21"/>
      <c r="F26" s="21"/>
      <c r="G26" s="21"/>
      <c r="H26" s="21"/>
      <c r="I26" s="21"/>
      <c r="J26" s="21"/>
      <c r="K26" s="16"/>
      <c r="L26" s="14"/>
      <c r="M26" s="10"/>
    </row>
    <row r="27" customFormat="false" ht="14" hidden="false" customHeight="false" outlineLevel="0" collapsed="false">
      <c r="A27" s="1"/>
      <c r="B27" s="5"/>
      <c r="C27" s="20"/>
      <c r="D27" s="16"/>
      <c r="E27" s="21"/>
      <c r="F27" s="21"/>
      <c r="G27" s="21"/>
      <c r="H27" s="21"/>
      <c r="I27" s="21"/>
      <c r="J27" s="21"/>
      <c r="K27" s="16"/>
      <c r="L27" s="14"/>
      <c r="M27" s="10"/>
    </row>
    <row r="28" customFormat="false" ht="14" hidden="false" customHeight="false" outlineLevel="0" collapsed="false">
      <c r="A28" s="1"/>
      <c r="B28" s="5"/>
      <c r="C28" s="20"/>
      <c r="D28" s="16"/>
      <c r="E28" s="21"/>
      <c r="F28" s="21"/>
      <c r="G28" s="21"/>
      <c r="H28" s="21"/>
      <c r="I28" s="21"/>
      <c r="J28" s="21"/>
      <c r="K28" s="16"/>
      <c r="L28" s="14"/>
      <c r="M28" s="10"/>
    </row>
    <row r="29" customFormat="false" ht="14" hidden="false" customHeight="false" outlineLevel="0" collapsed="false">
      <c r="A29" s="1"/>
      <c r="B29" s="5"/>
      <c r="C29" s="20"/>
      <c r="D29" s="16"/>
      <c r="E29" s="21"/>
      <c r="F29" s="21"/>
      <c r="G29" s="21"/>
      <c r="H29" s="21"/>
      <c r="I29" s="21"/>
      <c r="J29" s="21"/>
      <c r="K29" s="16"/>
      <c r="L29" s="14"/>
      <c r="M29" s="10"/>
    </row>
    <row r="30" customFormat="false" ht="14" hidden="false" customHeight="false" outlineLevel="0" collapsed="false">
      <c r="A30" s="1"/>
      <c r="B30" s="5"/>
      <c r="C30" s="20"/>
      <c r="D30" s="16"/>
      <c r="K30" s="16"/>
      <c r="L30" s="14"/>
      <c r="M30" s="10"/>
    </row>
    <row r="31" customFormat="false" ht="20" hidden="false" customHeight="false" outlineLevel="0" collapsed="false">
      <c r="A31" s="1"/>
      <c r="B31" s="5"/>
      <c r="C31" s="20"/>
      <c r="D31" s="16"/>
      <c r="E31" s="22" t="s">
        <v>4</v>
      </c>
      <c r="F31" s="22"/>
      <c r="G31" s="22"/>
      <c r="H31" s="22"/>
      <c r="I31" s="22"/>
      <c r="J31" s="22"/>
      <c r="K31" s="16"/>
      <c r="L31" s="14"/>
      <c r="M31" s="10"/>
    </row>
    <row r="32" customFormat="false" ht="14" hidden="false" customHeight="false" outlineLevel="0" collapsed="false">
      <c r="A32" s="1"/>
      <c r="B32" s="5"/>
      <c r="C32" s="23"/>
      <c r="D32" s="24"/>
      <c r="K32" s="16"/>
      <c r="L32" s="14"/>
      <c r="M32" s="10"/>
    </row>
    <row r="33" customFormat="false" ht="14" hidden="false" customHeight="false" outlineLevel="0" collapsed="false">
      <c r="A33" s="1"/>
      <c r="B33" s="5"/>
      <c r="C33" s="25"/>
      <c r="D33" s="26"/>
      <c r="K33" s="16"/>
      <c r="L33" s="14"/>
      <c r="M33" s="10"/>
    </row>
    <row r="34" customFormat="false" ht="14" hidden="false" customHeight="false" outlineLevel="0" collapsed="false">
      <c r="A34" s="1"/>
      <c r="B34" s="5"/>
      <c r="C34" s="27"/>
      <c r="D34" s="28"/>
      <c r="E34" s="16"/>
      <c r="F34" s="16"/>
      <c r="G34" s="16"/>
      <c r="H34" s="16"/>
      <c r="I34" s="16"/>
      <c r="J34" s="16"/>
      <c r="K34" s="16"/>
      <c r="L34" s="14"/>
      <c r="M34" s="10"/>
    </row>
    <row r="35" customFormat="false" ht="14" hidden="false" customHeight="false" outlineLevel="0" collapsed="false">
      <c r="A35" s="1"/>
      <c r="B35" s="5"/>
      <c r="C35" s="27"/>
      <c r="D35" s="28"/>
      <c r="E35" s="16"/>
      <c r="F35" s="16"/>
      <c r="G35" s="16"/>
      <c r="H35" s="16"/>
      <c r="I35" s="16"/>
      <c r="J35" s="16"/>
      <c r="K35" s="16"/>
      <c r="L35" s="14"/>
      <c r="M35" s="10"/>
    </row>
    <row r="36" customFormat="false" ht="14" hidden="false" customHeight="false" outlineLevel="0" collapsed="false">
      <c r="A36" s="1"/>
      <c r="B36" s="5"/>
      <c r="C36" s="27"/>
      <c r="D36" s="28"/>
      <c r="E36" s="16"/>
      <c r="F36" s="16"/>
      <c r="G36" s="16"/>
      <c r="H36" s="16"/>
      <c r="I36" s="16"/>
      <c r="J36" s="16"/>
      <c r="K36" s="16"/>
      <c r="L36" s="14"/>
      <c r="M36" s="10"/>
    </row>
    <row r="37" customFormat="false" ht="14" hidden="false" customHeight="false" outlineLevel="0" collapsed="false">
      <c r="A37" s="1"/>
      <c r="B37" s="5"/>
      <c r="C37" s="27"/>
      <c r="D37" s="28"/>
      <c r="E37" s="16"/>
      <c r="F37" s="16"/>
      <c r="G37" s="16"/>
      <c r="H37" s="16"/>
      <c r="I37" s="16"/>
      <c r="J37" s="16"/>
      <c r="K37" s="16"/>
      <c r="L37" s="14"/>
      <c r="M37" s="10"/>
    </row>
    <row r="38" customFormat="false" ht="14" hidden="false" customHeight="false" outlineLevel="0" collapsed="false">
      <c r="A38" s="1"/>
      <c r="B38" s="5"/>
      <c r="C38" s="27"/>
      <c r="D38" s="28"/>
      <c r="E38" s="16"/>
      <c r="F38" s="16"/>
      <c r="G38" s="16"/>
      <c r="H38" s="16"/>
      <c r="I38" s="16"/>
      <c r="J38" s="16"/>
      <c r="K38" s="16"/>
      <c r="L38" s="14"/>
      <c r="M38" s="10"/>
    </row>
    <row r="39" customFormat="false" ht="14" hidden="false" customHeight="false" outlineLevel="0" collapsed="false">
      <c r="A39" s="1"/>
      <c r="B39" s="5"/>
      <c r="C39" s="27"/>
      <c r="D39" s="28"/>
      <c r="E39" s="16"/>
      <c r="F39" s="16"/>
      <c r="G39" s="16"/>
      <c r="H39" s="16"/>
      <c r="I39" s="16"/>
      <c r="J39" s="16"/>
      <c r="K39" s="16"/>
      <c r="L39" s="14"/>
      <c r="M39" s="10"/>
    </row>
    <row r="40" customFormat="false" ht="14" hidden="false" customHeight="false" outlineLevel="0" collapsed="false">
      <c r="A40" s="1"/>
      <c r="B40" s="5"/>
      <c r="C40" s="27"/>
      <c r="D40" s="28"/>
      <c r="E40" s="16"/>
      <c r="F40" s="16"/>
      <c r="G40" s="16"/>
      <c r="H40" s="16"/>
      <c r="I40" s="16"/>
      <c r="J40" s="16"/>
      <c r="K40" s="16"/>
      <c r="L40" s="14"/>
      <c r="M40" s="10"/>
    </row>
    <row r="41" customFormat="false" ht="14" hidden="false" customHeight="false" outlineLevel="0" collapsed="false">
      <c r="A41" s="1"/>
      <c r="B41" s="5"/>
      <c r="C41" s="27"/>
      <c r="D41" s="28"/>
      <c r="E41" s="16"/>
      <c r="F41" s="16"/>
      <c r="G41" s="16"/>
      <c r="H41" s="16"/>
      <c r="I41" s="16"/>
      <c r="J41" s="16"/>
      <c r="K41" s="16"/>
      <c r="L41" s="14"/>
      <c r="M41" s="10"/>
    </row>
    <row r="42" customFormat="false" ht="14" hidden="false" customHeight="false" outlineLevel="0" collapsed="false">
      <c r="A42" s="1"/>
      <c r="B42" s="5"/>
      <c r="C42" s="27"/>
      <c r="D42" s="28"/>
      <c r="E42" s="16"/>
      <c r="F42" s="16"/>
      <c r="G42" s="16"/>
      <c r="H42" s="16"/>
      <c r="I42" s="16"/>
      <c r="J42" s="16"/>
      <c r="K42" s="16"/>
      <c r="L42" s="14"/>
      <c r="M42" s="10"/>
    </row>
    <row r="43" customFormat="false" ht="14" hidden="false" customHeight="false" outlineLevel="0" collapsed="false">
      <c r="A43" s="1"/>
      <c r="B43" s="5"/>
      <c r="C43" s="27"/>
      <c r="D43" s="28"/>
      <c r="E43" s="16"/>
      <c r="F43" s="16"/>
      <c r="G43" s="16"/>
      <c r="H43" s="16"/>
      <c r="I43" s="16"/>
      <c r="J43" s="16"/>
      <c r="K43" s="16"/>
      <c r="L43" s="14"/>
      <c r="M43" s="10"/>
    </row>
    <row r="44" customFormat="false" ht="14" hidden="false" customHeight="false" outlineLevel="0" collapsed="false">
      <c r="A44" s="1"/>
      <c r="B44" s="5"/>
      <c r="C44" s="27"/>
      <c r="D44" s="28"/>
      <c r="E44" s="16"/>
      <c r="F44" s="16"/>
      <c r="G44" s="16"/>
      <c r="H44" s="16"/>
      <c r="I44" s="16"/>
      <c r="J44" s="16"/>
      <c r="K44" s="16"/>
      <c r="L44" s="14"/>
      <c r="M44" s="10"/>
    </row>
    <row r="45" customFormat="false" ht="14" hidden="false" customHeight="false" outlineLevel="0" collapsed="false">
      <c r="A45" s="1"/>
      <c r="B45" s="5"/>
      <c r="C45" s="27"/>
      <c r="D45" s="28"/>
      <c r="E45" s="16"/>
      <c r="F45" s="16"/>
      <c r="G45" s="16"/>
      <c r="H45" s="16"/>
      <c r="I45" s="16"/>
      <c r="J45" s="16"/>
      <c r="K45" s="16"/>
      <c r="L45" s="14"/>
      <c r="M45" s="10"/>
    </row>
    <row r="46" customFormat="false" ht="14" hidden="false" customHeight="false" outlineLevel="0" collapsed="false">
      <c r="A46" s="1"/>
      <c r="B46" s="5"/>
      <c r="C46" s="27"/>
      <c r="D46" s="28"/>
      <c r="E46" s="16"/>
      <c r="F46" s="16"/>
      <c r="G46" s="16"/>
      <c r="H46" s="16"/>
      <c r="I46" s="16"/>
      <c r="J46" s="16"/>
      <c r="K46" s="16"/>
      <c r="L46" s="14"/>
      <c r="M46" s="10"/>
    </row>
    <row r="47" customFormat="false" ht="14" hidden="false" customHeight="false" outlineLevel="0" collapsed="false">
      <c r="A47" s="1"/>
      <c r="B47" s="5"/>
      <c r="C47" s="27"/>
      <c r="D47" s="28"/>
      <c r="E47" s="16"/>
      <c r="F47" s="16"/>
      <c r="G47" s="16"/>
      <c r="H47" s="16"/>
      <c r="I47" s="16"/>
      <c r="J47" s="16"/>
      <c r="K47" s="16"/>
      <c r="L47" s="14"/>
      <c r="M47" s="10"/>
    </row>
    <row r="48" customFormat="false" ht="14" hidden="false" customHeight="false" outlineLevel="0" collapsed="false">
      <c r="A48" s="1"/>
      <c r="B48" s="5"/>
      <c r="C48" s="27"/>
      <c r="D48" s="28"/>
      <c r="E48" s="16"/>
      <c r="F48" s="16"/>
      <c r="G48" s="16"/>
      <c r="H48" s="16"/>
      <c r="I48" s="16"/>
      <c r="J48" s="16"/>
      <c r="K48" s="16"/>
      <c r="L48" s="14"/>
      <c r="M48" s="10"/>
    </row>
    <row r="49" customFormat="false" ht="14" hidden="false" customHeight="false" outlineLevel="0" collapsed="false">
      <c r="A49" s="1"/>
      <c r="B49" s="5"/>
      <c r="C49" s="27"/>
      <c r="D49" s="28"/>
      <c r="E49" s="16"/>
      <c r="F49" s="16"/>
      <c r="G49" s="16"/>
      <c r="H49" s="16"/>
      <c r="I49" s="16"/>
      <c r="J49" s="16"/>
      <c r="K49" s="16"/>
      <c r="L49" s="14"/>
      <c r="M49" s="10"/>
    </row>
    <row r="50" customFormat="false" ht="14" hidden="false" customHeight="false" outlineLevel="0" collapsed="false">
      <c r="A50" s="1"/>
      <c r="B50" s="5"/>
      <c r="C50" s="27"/>
      <c r="D50" s="28"/>
      <c r="E50" s="16"/>
      <c r="F50" s="16"/>
      <c r="G50" s="16"/>
      <c r="H50" s="16"/>
      <c r="I50" s="16"/>
      <c r="J50" s="16"/>
      <c r="K50" s="16"/>
      <c r="L50" s="14"/>
      <c r="M50" s="10"/>
    </row>
    <row r="51" customFormat="false" ht="14" hidden="false" customHeight="false" outlineLevel="0" collapsed="false">
      <c r="A51" s="1"/>
      <c r="B51" s="5"/>
      <c r="C51" s="27"/>
      <c r="D51" s="28"/>
      <c r="E51" s="16"/>
      <c r="F51" s="16"/>
      <c r="G51" s="16"/>
      <c r="H51" s="16"/>
      <c r="I51" s="16"/>
      <c r="J51" s="16"/>
      <c r="K51" s="16"/>
      <c r="L51" s="14"/>
      <c r="M51" s="10"/>
    </row>
    <row r="52" customFormat="false" ht="14" hidden="false" customHeight="false" outlineLevel="0" collapsed="false">
      <c r="A52" s="1"/>
      <c r="B52" s="5"/>
      <c r="C52" s="29"/>
      <c r="D52" s="30"/>
      <c r="E52" s="31"/>
      <c r="F52" s="31"/>
      <c r="G52" s="31"/>
      <c r="H52" s="31"/>
      <c r="I52" s="31"/>
      <c r="J52" s="31"/>
      <c r="K52" s="31"/>
      <c r="L52" s="32"/>
      <c r="M52" s="10"/>
    </row>
    <row r="53" customFormat="false" ht="4.5" hidden="false" customHeight="true" outlineLevel="0" collapsed="false">
      <c r="A53" s="1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5"/>
    </row>
  </sheetData>
  <mergeCells count="20">
    <mergeCell ref="C3:D3"/>
    <mergeCell ref="C4:D4"/>
    <mergeCell ref="F4:I4"/>
    <mergeCell ref="C5:D5"/>
    <mergeCell ref="C6:D6"/>
    <mergeCell ref="C7:D7"/>
    <mergeCell ref="C8:D8"/>
    <mergeCell ref="F8:I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E26:J29"/>
    <mergeCell ref="E31:J3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false"/>
  </sheetPr>
  <dimension ref="A1:L48"/>
  <sheetViews>
    <sheetView showFormulas="false" showGridLines="fals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B43" activeCellId="0" sqref="B43"/>
    </sheetView>
  </sheetViews>
  <sheetFormatPr defaultRowHeight="14" zeroHeight="false" outlineLevelRow="0" outlineLevelCol="0"/>
  <cols>
    <col collapsed="false" customWidth="true" hidden="false" outlineLevel="0" max="1" min="1" style="0" width="1"/>
    <col collapsed="false" customWidth="true" hidden="false" outlineLevel="0" max="2" min="2" style="0" width="19.84"/>
    <col collapsed="false" customWidth="true" hidden="false" outlineLevel="0" max="3" min="3" style="0" width="11.33"/>
    <col collapsed="false" customWidth="true" hidden="false" outlineLevel="0" max="4" min="4" style="0" width="10.99"/>
    <col collapsed="false" customWidth="true" hidden="false" outlineLevel="0" max="5" min="5" style="0" width="3.16"/>
    <col collapsed="false" customWidth="true" hidden="false" outlineLevel="0" max="7" min="6" style="0" width="5.16"/>
    <col collapsed="false" customWidth="true" hidden="false" outlineLevel="0" max="8" min="8" style="0" width="3.16"/>
    <col collapsed="false" customWidth="true" hidden="false" outlineLevel="0" max="9" min="9" style="0" width="10.99"/>
    <col collapsed="false" customWidth="true" hidden="false" outlineLevel="0" max="10" min="10" style="0" width="11.33"/>
    <col collapsed="false" customWidth="true" hidden="false" outlineLevel="0" max="11" min="11" style="0" width="19.84"/>
    <col collapsed="false" customWidth="true" hidden="false" outlineLevel="0" max="12" min="12" style="0" width="1"/>
    <col collapsed="false" customWidth="true" hidden="false" outlineLevel="0" max="256" min="13" style="0" width="10.67"/>
    <col collapsed="false" customWidth="true" hidden="false" outlineLevel="0" max="257" min="257" style="0" width="1"/>
    <col collapsed="false" customWidth="true" hidden="false" outlineLevel="0" max="258" min="258" style="0" width="19.84"/>
    <col collapsed="false" customWidth="true" hidden="false" outlineLevel="0" max="259" min="259" style="0" width="12.5"/>
    <col collapsed="false" customWidth="true" hidden="false" outlineLevel="0" max="260" min="260" style="0" width="10.99"/>
    <col collapsed="false" customWidth="true" hidden="false" outlineLevel="0" max="261" min="261" style="0" width="3.16"/>
    <col collapsed="false" customWidth="true" hidden="false" outlineLevel="0" max="263" min="262" style="0" width="5.16"/>
    <col collapsed="false" customWidth="true" hidden="false" outlineLevel="0" max="264" min="264" style="0" width="3.16"/>
    <col collapsed="false" customWidth="true" hidden="false" outlineLevel="0" max="265" min="265" style="0" width="10.99"/>
    <col collapsed="false" customWidth="true" hidden="false" outlineLevel="0" max="266" min="266" style="0" width="6.01"/>
    <col collapsed="false" customWidth="true" hidden="false" outlineLevel="0" max="267" min="267" style="0" width="19.84"/>
    <col collapsed="false" customWidth="true" hidden="false" outlineLevel="0" max="268" min="268" style="0" width="1"/>
    <col collapsed="false" customWidth="true" hidden="false" outlineLevel="0" max="512" min="269" style="0" width="10.67"/>
    <col collapsed="false" customWidth="true" hidden="false" outlineLevel="0" max="513" min="513" style="0" width="1"/>
    <col collapsed="false" customWidth="true" hidden="false" outlineLevel="0" max="514" min="514" style="0" width="19.84"/>
    <col collapsed="false" customWidth="true" hidden="false" outlineLevel="0" max="515" min="515" style="0" width="12.5"/>
    <col collapsed="false" customWidth="true" hidden="false" outlineLevel="0" max="516" min="516" style="0" width="10.99"/>
    <col collapsed="false" customWidth="true" hidden="false" outlineLevel="0" max="517" min="517" style="0" width="3.16"/>
    <col collapsed="false" customWidth="true" hidden="false" outlineLevel="0" max="519" min="518" style="0" width="5.16"/>
    <col collapsed="false" customWidth="true" hidden="false" outlineLevel="0" max="520" min="520" style="0" width="3.16"/>
    <col collapsed="false" customWidth="true" hidden="false" outlineLevel="0" max="521" min="521" style="0" width="10.99"/>
    <col collapsed="false" customWidth="true" hidden="false" outlineLevel="0" max="522" min="522" style="0" width="6.01"/>
    <col collapsed="false" customWidth="true" hidden="false" outlineLevel="0" max="523" min="523" style="0" width="19.84"/>
    <col collapsed="false" customWidth="true" hidden="false" outlineLevel="0" max="524" min="524" style="0" width="1"/>
    <col collapsed="false" customWidth="true" hidden="false" outlineLevel="0" max="768" min="525" style="0" width="10.67"/>
    <col collapsed="false" customWidth="true" hidden="false" outlineLevel="0" max="769" min="769" style="0" width="1"/>
    <col collapsed="false" customWidth="true" hidden="false" outlineLevel="0" max="770" min="770" style="0" width="19.84"/>
    <col collapsed="false" customWidth="true" hidden="false" outlineLevel="0" max="771" min="771" style="0" width="12.5"/>
    <col collapsed="false" customWidth="true" hidden="false" outlineLevel="0" max="772" min="772" style="0" width="10.99"/>
    <col collapsed="false" customWidth="true" hidden="false" outlineLevel="0" max="773" min="773" style="0" width="3.16"/>
    <col collapsed="false" customWidth="true" hidden="false" outlineLevel="0" max="775" min="774" style="0" width="5.16"/>
    <col collapsed="false" customWidth="true" hidden="false" outlineLevel="0" max="776" min="776" style="0" width="3.16"/>
    <col collapsed="false" customWidth="true" hidden="false" outlineLevel="0" max="777" min="777" style="0" width="10.99"/>
    <col collapsed="false" customWidth="true" hidden="false" outlineLevel="0" max="778" min="778" style="0" width="6.01"/>
    <col collapsed="false" customWidth="true" hidden="false" outlineLevel="0" max="779" min="779" style="0" width="19.84"/>
    <col collapsed="false" customWidth="true" hidden="false" outlineLevel="0" max="780" min="780" style="0" width="1"/>
    <col collapsed="false" customWidth="true" hidden="false" outlineLevel="0" max="1025" min="781" style="0" width="10.67"/>
  </cols>
  <sheetData>
    <row r="1" customFormat="false" ht="14" hidden="false" customHeight="false" outlineLevel="0" collapsed="false">
      <c r="A1" s="36"/>
      <c r="B1" s="36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customFormat="false" ht="19.5" hidden="false" customHeight="true" outlineLevel="0" collapsed="false">
      <c r="A2" s="39"/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customFormat="false" ht="19.5" hidden="false" customHeight="true" outlineLevel="0" collapsed="false">
      <c r="A3" s="39"/>
      <c r="B3" s="40" t="s">
        <v>5</v>
      </c>
      <c r="C3" s="40"/>
      <c r="D3" s="40"/>
      <c r="E3" s="40"/>
      <c r="F3" s="40"/>
      <c r="G3" s="40"/>
      <c r="H3" s="40"/>
      <c r="I3" s="40"/>
      <c r="J3" s="40"/>
      <c r="K3" s="40"/>
      <c r="L3" s="41"/>
    </row>
    <row r="4" customFormat="false" ht="19.5" hidden="false" customHeight="true" outlineLevel="0" collapsed="false">
      <c r="A4" s="39"/>
      <c r="B4" s="42" t="s">
        <v>2</v>
      </c>
      <c r="C4" s="42"/>
      <c r="D4" s="42"/>
      <c r="E4" s="42"/>
      <c r="F4" s="42"/>
      <c r="G4" s="42"/>
      <c r="H4" s="42"/>
      <c r="I4" s="42"/>
      <c r="J4" s="42"/>
      <c r="K4" s="42"/>
      <c r="L4" s="41"/>
    </row>
    <row r="5" customFormat="false" ht="14" hidden="false" customHeight="false" outlineLevel="0" collapsed="false">
      <c r="A5" s="39"/>
      <c r="B5" s="39"/>
      <c r="C5" s="43"/>
      <c r="D5" s="43"/>
      <c r="E5" s="43"/>
      <c r="F5" s="43"/>
      <c r="G5" s="43"/>
      <c r="H5" s="43"/>
      <c r="I5" s="43"/>
      <c r="J5" s="43"/>
      <c r="K5" s="43"/>
      <c r="L5" s="41"/>
    </row>
    <row r="6" customFormat="false" ht="14" hidden="false" customHeight="false" outlineLevel="0" collapsed="false">
      <c r="A6" s="39"/>
      <c r="B6" s="39"/>
      <c r="C6" s="43"/>
      <c r="D6" s="43"/>
      <c r="E6" s="43"/>
      <c r="F6" s="43"/>
      <c r="G6" s="43"/>
      <c r="H6" s="43"/>
      <c r="I6" s="43"/>
      <c r="J6" s="43"/>
      <c r="K6" s="43"/>
      <c r="L6" s="41"/>
    </row>
    <row r="7" customFormat="false" ht="14" hidden="false" customHeight="false" outlineLevel="0" collapsed="false">
      <c r="A7" s="39"/>
      <c r="B7" s="39"/>
      <c r="C7" s="43"/>
      <c r="D7" s="43"/>
      <c r="E7" s="43"/>
      <c r="F7" s="43"/>
      <c r="G7" s="43"/>
      <c r="H7" s="43"/>
      <c r="I7" s="43"/>
      <c r="J7" s="43"/>
      <c r="K7" s="43"/>
      <c r="L7" s="41"/>
    </row>
    <row r="8" customFormat="false" ht="14" hidden="false" customHeight="false" outlineLevel="0" collapsed="false">
      <c r="A8" s="39"/>
      <c r="B8" s="39"/>
      <c r="C8" s="44" t="s">
        <v>6</v>
      </c>
      <c r="D8" s="44"/>
      <c r="E8" s="44"/>
      <c r="F8" s="44"/>
      <c r="G8" s="44"/>
      <c r="H8" s="44"/>
      <c r="I8" s="44"/>
      <c r="J8" s="44"/>
      <c r="K8" s="43"/>
      <c r="L8" s="41"/>
    </row>
    <row r="9" customFormat="false" ht="14" hidden="false" customHeight="false" outlineLevel="0" collapsed="false">
      <c r="A9" s="39"/>
      <c r="B9" s="39"/>
      <c r="C9" s="43"/>
      <c r="D9" s="45"/>
      <c r="E9" s="45"/>
      <c r="F9" s="45"/>
      <c r="G9" s="45"/>
      <c r="H9" s="45"/>
      <c r="I9" s="45"/>
      <c r="J9" s="43"/>
      <c r="K9" s="43"/>
      <c r="L9" s="41"/>
    </row>
    <row r="10" customFormat="false" ht="14" hidden="false" customHeight="false" outlineLevel="0" collapsed="false">
      <c r="A10" s="39"/>
      <c r="B10" s="39"/>
      <c r="C10" s="43"/>
      <c r="D10" s="43"/>
      <c r="E10" s="43"/>
      <c r="F10" s="43"/>
      <c r="G10" s="43"/>
      <c r="H10" s="43"/>
      <c r="I10" s="43"/>
      <c r="J10" s="43"/>
      <c r="K10" s="43"/>
      <c r="L10" s="41"/>
    </row>
    <row r="11" customFormat="false" ht="14" hidden="false" customHeight="false" outlineLevel="0" collapsed="false">
      <c r="A11" s="39"/>
      <c r="B11" s="39"/>
      <c r="C11" s="43"/>
      <c r="D11" s="43"/>
      <c r="E11" s="43"/>
      <c r="F11" s="43"/>
      <c r="G11" s="43"/>
      <c r="H11" s="43"/>
      <c r="I11" s="43"/>
      <c r="J11" s="43"/>
      <c r="K11" s="43"/>
      <c r="L11" s="41"/>
    </row>
    <row r="12" customFormat="false" ht="18.75" hidden="false" customHeight="true" outlineLevel="0" collapsed="false">
      <c r="A12" s="39"/>
      <c r="B12" s="39"/>
      <c r="C12" s="46" t="s">
        <v>7</v>
      </c>
      <c r="D12" s="46"/>
      <c r="E12" s="46"/>
      <c r="F12" s="46"/>
      <c r="G12" s="46"/>
      <c r="H12" s="46"/>
      <c r="I12" s="46"/>
      <c r="J12" s="46"/>
      <c r="K12" s="43"/>
      <c r="L12" s="41"/>
    </row>
    <row r="13" customFormat="false" ht="18.75" hidden="false" customHeight="true" outlineLevel="0" collapsed="false">
      <c r="A13" s="39"/>
      <c r="B13" s="39"/>
      <c r="C13" s="46"/>
      <c r="D13" s="46"/>
      <c r="E13" s="46"/>
      <c r="F13" s="46"/>
      <c r="G13" s="46"/>
      <c r="H13" s="46"/>
      <c r="I13" s="46"/>
      <c r="J13" s="46"/>
      <c r="K13" s="43"/>
      <c r="L13" s="41"/>
    </row>
    <row r="14" customFormat="false" ht="18.75" hidden="false" customHeight="true" outlineLevel="0" collapsed="false">
      <c r="A14" s="39"/>
      <c r="B14" s="39"/>
      <c r="C14" s="46"/>
      <c r="D14" s="46"/>
      <c r="E14" s="46"/>
      <c r="F14" s="46"/>
      <c r="G14" s="46"/>
      <c r="H14" s="46"/>
      <c r="I14" s="46"/>
      <c r="J14" s="46"/>
      <c r="K14" s="43"/>
      <c r="L14" s="41"/>
    </row>
    <row r="15" customFormat="false" ht="14" hidden="false" customHeight="false" outlineLevel="0" collapsed="false">
      <c r="A15" s="39"/>
      <c r="B15" s="39"/>
      <c r="C15" s="43"/>
      <c r="D15" s="43"/>
      <c r="E15" s="43"/>
      <c r="F15" s="43"/>
      <c r="G15" s="43"/>
      <c r="H15" s="43"/>
      <c r="I15" s="43"/>
      <c r="J15" s="43"/>
      <c r="K15" s="43"/>
      <c r="L15" s="41"/>
    </row>
    <row r="16" customFormat="false" ht="14" hidden="false" customHeight="false" outlineLevel="0" collapsed="false">
      <c r="A16" s="39"/>
      <c r="B16" s="39"/>
      <c r="C16" s="43"/>
      <c r="D16" s="43"/>
      <c r="E16" s="47" t="s">
        <v>8</v>
      </c>
      <c r="F16" s="47"/>
      <c r="G16" s="47"/>
      <c r="H16" s="47"/>
      <c r="I16" s="43"/>
      <c r="J16" s="43"/>
      <c r="K16" s="43"/>
      <c r="L16" s="41"/>
    </row>
    <row r="17" customFormat="false" ht="14" hidden="false" customHeight="false" outlineLevel="0" collapsed="false">
      <c r="A17" s="39"/>
      <c r="B17" s="39"/>
      <c r="C17" s="43"/>
      <c r="D17" s="43"/>
      <c r="E17" s="45"/>
      <c r="F17" s="45"/>
      <c r="G17" s="45"/>
      <c r="H17" s="45"/>
      <c r="I17" s="43"/>
      <c r="J17" s="43"/>
      <c r="K17" s="43"/>
      <c r="L17" s="41"/>
    </row>
    <row r="18" customFormat="false" ht="14" hidden="false" customHeight="false" outlineLevel="0" collapsed="false">
      <c r="A18" s="39"/>
      <c r="B18" s="39"/>
      <c r="C18" s="43"/>
      <c r="D18" s="43"/>
      <c r="E18" s="43"/>
      <c r="F18" s="43"/>
      <c r="G18" s="43"/>
      <c r="H18" s="43"/>
      <c r="I18" s="43"/>
      <c r="J18" s="43"/>
      <c r="K18" s="43"/>
      <c r="L18" s="41"/>
    </row>
    <row r="19" customFormat="false" ht="14" hidden="false" customHeight="false" outlineLevel="0" collapsed="false">
      <c r="A19" s="39"/>
      <c r="B19" s="39"/>
      <c r="C19" s="43"/>
      <c r="D19" s="43"/>
      <c r="E19" s="43"/>
      <c r="F19" s="43"/>
      <c r="G19" s="43"/>
      <c r="H19" s="43"/>
      <c r="I19" s="43"/>
      <c r="J19" s="43"/>
      <c r="K19" s="43"/>
      <c r="L19" s="41"/>
    </row>
    <row r="20" customFormat="false" ht="15" hidden="false" customHeight="false" outlineLevel="0" collapsed="false">
      <c r="A20" s="48"/>
      <c r="B20" s="48"/>
      <c r="C20" s="49"/>
      <c r="D20" s="50" t="s">
        <v>9</v>
      </c>
      <c r="E20" s="50"/>
      <c r="F20" s="50"/>
      <c r="G20" s="50"/>
      <c r="H20" s="50"/>
      <c r="I20" s="50"/>
      <c r="J20" s="51"/>
      <c r="K20" s="49"/>
      <c r="L20" s="52"/>
    </row>
    <row r="21" customFormat="false" ht="14" hidden="false" customHeight="false" outlineLevel="0" collapsed="false">
      <c r="A21" s="39"/>
      <c r="B21" s="39"/>
      <c r="C21" s="43"/>
      <c r="D21" s="43"/>
      <c r="E21" s="43"/>
      <c r="F21" s="43"/>
      <c r="G21" s="43"/>
      <c r="H21" s="43"/>
      <c r="I21" s="43"/>
      <c r="J21" s="43"/>
      <c r="K21" s="43"/>
      <c r="L21" s="41"/>
    </row>
    <row r="22" s="58" customFormat="true" ht="14" hidden="false" customHeight="false" outlineLevel="0" collapsed="false">
      <c r="A22" s="53"/>
      <c r="B22" s="54" t="s">
        <v>10</v>
      </c>
      <c r="C22" s="55"/>
      <c r="D22" s="56"/>
      <c r="E22" s="56"/>
      <c r="F22" s="56"/>
      <c r="G22" s="56"/>
      <c r="H22" s="56"/>
      <c r="I22" s="56"/>
      <c r="J22" s="56"/>
      <c r="K22" s="56"/>
      <c r="L22" s="57"/>
    </row>
    <row r="23" s="58" customFormat="true" ht="12.75" hidden="false" customHeight="true" outlineLevel="0" collapsed="false">
      <c r="A23" s="53"/>
      <c r="B23" s="59" t="s">
        <v>11</v>
      </c>
      <c r="C23" s="60"/>
      <c r="D23" s="60"/>
      <c r="E23" s="61"/>
      <c r="F23" s="61"/>
      <c r="G23" s="61"/>
      <c r="H23" s="61"/>
      <c r="I23" s="61"/>
      <c r="J23" s="61"/>
      <c r="K23" s="61"/>
      <c r="L23" s="57"/>
    </row>
    <row r="24" s="58" customFormat="true" ht="13.5" hidden="false" customHeight="true" outlineLevel="0" collapsed="false">
      <c r="A24" s="53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7"/>
    </row>
    <row r="25" s="58" customFormat="true" ht="7.5" hidden="false" customHeight="true" outlineLevel="0" collapsed="false">
      <c r="A25" s="53"/>
      <c r="B25" s="53"/>
      <c r="C25" s="61"/>
      <c r="D25" s="61"/>
      <c r="E25" s="61"/>
      <c r="F25" s="61"/>
      <c r="G25" s="61"/>
      <c r="H25" s="61"/>
      <c r="I25" s="61"/>
      <c r="J25" s="61"/>
      <c r="K25" s="61"/>
      <c r="L25" s="57"/>
    </row>
    <row r="26" s="58" customFormat="true" ht="14" hidden="false" customHeight="false" outlineLevel="0" collapsed="false">
      <c r="A26" s="53"/>
      <c r="B26" s="54" t="s">
        <v>12</v>
      </c>
      <c r="C26" s="56"/>
      <c r="D26" s="56"/>
      <c r="E26" s="56"/>
      <c r="F26" s="56"/>
      <c r="G26" s="56"/>
      <c r="H26" s="56"/>
      <c r="I26" s="56"/>
      <c r="J26" s="56"/>
      <c r="K26" s="56"/>
      <c r="L26" s="57"/>
    </row>
    <row r="27" s="58" customFormat="true" ht="7.5" hidden="false" customHeight="true" outlineLevel="0" collapsed="false">
      <c r="A27" s="53"/>
      <c r="B27" s="53"/>
      <c r="C27" s="61"/>
      <c r="D27" s="61"/>
      <c r="E27" s="61"/>
      <c r="F27" s="61"/>
      <c r="G27" s="61"/>
      <c r="H27" s="61"/>
      <c r="I27" s="61"/>
      <c r="J27" s="61"/>
      <c r="K27" s="61"/>
      <c r="L27" s="57"/>
    </row>
    <row r="28" s="58" customFormat="true" ht="14" hidden="false" customHeight="false" outlineLevel="0" collapsed="false">
      <c r="A28" s="53"/>
      <c r="B28" s="54" t="s">
        <v>13</v>
      </c>
      <c r="C28" s="63"/>
      <c r="D28" s="63"/>
      <c r="E28" s="63"/>
      <c r="F28" s="63"/>
      <c r="G28" s="63"/>
      <c r="H28" s="63"/>
      <c r="I28" s="63"/>
      <c r="J28" s="63"/>
      <c r="K28" s="63"/>
      <c r="L28" s="57"/>
    </row>
    <row r="29" s="58" customFormat="true" ht="7.5" hidden="false" customHeight="true" outlineLevel="0" collapsed="false">
      <c r="A29" s="53"/>
      <c r="B29" s="53"/>
      <c r="C29" s="61"/>
      <c r="D29" s="61"/>
      <c r="E29" s="61"/>
      <c r="F29" s="61"/>
      <c r="G29" s="61"/>
      <c r="H29" s="61"/>
      <c r="I29" s="61"/>
      <c r="J29" s="61"/>
      <c r="K29" s="61"/>
      <c r="L29" s="57"/>
    </row>
    <row r="30" s="58" customFormat="true" ht="14" hidden="false" customHeight="false" outlineLevel="0" collapsed="false">
      <c r="A30" s="53"/>
      <c r="B30" s="54" t="s">
        <v>14</v>
      </c>
      <c r="C30" s="64"/>
      <c r="D30" s="56"/>
      <c r="E30" s="56"/>
      <c r="F30" s="56"/>
      <c r="G30" s="56"/>
      <c r="H30" s="56"/>
      <c r="I30" s="56"/>
      <c r="J30" s="56"/>
      <c r="K30" s="56"/>
      <c r="L30" s="57"/>
    </row>
    <row r="31" customFormat="false" ht="20.25" hidden="false" customHeight="true" outlineLevel="0" collapsed="false">
      <c r="A31" s="53"/>
      <c r="B31" s="54" t="s">
        <v>15</v>
      </c>
      <c r="C31" s="64"/>
      <c r="D31" s="56"/>
      <c r="E31" s="56"/>
      <c r="F31" s="56"/>
      <c r="G31" s="56"/>
      <c r="H31" s="56"/>
      <c r="I31" s="56"/>
      <c r="J31" s="56"/>
      <c r="K31" s="56"/>
      <c r="L31" s="41"/>
    </row>
    <row r="32" customFormat="false" ht="14" hidden="false" customHeight="false" outlineLevel="0" collapsed="false">
      <c r="A32" s="39"/>
      <c r="B32" s="39"/>
      <c r="C32" s="43"/>
      <c r="D32" s="43"/>
      <c r="E32" s="43"/>
      <c r="F32" s="43"/>
      <c r="G32" s="43"/>
      <c r="H32" s="43"/>
      <c r="I32" s="43"/>
      <c r="J32" s="43"/>
      <c r="K32" s="43"/>
      <c r="L32" s="41"/>
    </row>
    <row r="33" customFormat="false" ht="14" hidden="false" customHeight="false" outlineLevel="0" collapsed="false">
      <c r="A33" s="39"/>
      <c r="B33" s="65" t="s">
        <v>16</v>
      </c>
      <c r="C33" s="65"/>
      <c r="D33" s="65"/>
      <c r="E33" s="65"/>
      <c r="F33" s="65"/>
      <c r="G33" s="66"/>
      <c r="H33" s="67" t="s">
        <v>17</v>
      </c>
      <c r="I33" s="67"/>
      <c r="J33" s="67"/>
      <c r="K33" s="67"/>
      <c r="L33" s="41"/>
    </row>
    <row r="34" customFormat="false" ht="14" hidden="false" customHeight="false" outlineLevel="0" collapsed="false">
      <c r="A34" s="39"/>
      <c r="B34" s="39"/>
      <c r="C34" s="43"/>
      <c r="D34" s="43"/>
      <c r="E34" s="43"/>
      <c r="F34" s="43"/>
      <c r="G34" s="43"/>
      <c r="H34" s="68"/>
      <c r="I34" s="68"/>
      <c r="J34" s="68"/>
      <c r="K34" s="68"/>
      <c r="L34" s="41"/>
    </row>
    <row r="35" s="76" customFormat="true" ht="17.25" hidden="false" customHeight="true" outlineLevel="0" collapsed="false">
      <c r="A35" s="69"/>
      <c r="B35" s="70" t="s">
        <v>18</v>
      </c>
      <c r="C35" s="71"/>
      <c r="D35" s="71"/>
      <c r="E35" s="71"/>
      <c r="F35" s="72" t="s">
        <v>19</v>
      </c>
      <c r="G35" s="73"/>
      <c r="H35" s="74" t="s">
        <v>20</v>
      </c>
      <c r="I35" s="74"/>
      <c r="J35" s="74"/>
      <c r="K35" s="74"/>
      <c r="L35" s="75"/>
    </row>
    <row r="36" s="76" customFormat="true" ht="17.25" hidden="false" customHeight="true" outlineLevel="0" collapsed="false">
      <c r="A36" s="69"/>
      <c r="B36" s="77" t="s">
        <v>21</v>
      </c>
      <c r="C36" s="78"/>
      <c r="D36" s="78"/>
      <c r="E36" s="78"/>
      <c r="F36" s="72" t="s">
        <v>19</v>
      </c>
      <c r="G36" s="73"/>
      <c r="H36" s="79"/>
      <c r="I36" s="79"/>
      <c r="J36" s="79"/>
      <c r="K36" s="79"/>
      <c r="L36" s="75"/>
    </row>
    <row r="37" s="76" customFormat="true" ht="17.25" hidden="false" customHeight="true" outlineLevel="0" collapsed="false">
      <c r="A37" s="69"/>
      <c r="B37" s="77" t="s">
        <v>22</v>
      </c>
      <c r="C37" s="78"/>
      <c r="D37" s="78"/>
      <c r="E37" s="78"/>
      <c r="F37" s="72" t="s">
        <v>19</v>
      </c>
      <c r="G37" s="73"/>
      <c r="H37" s="79"/>
      <c r="I37" s="79"/>
      <c r="J37" s="79"/>
      <c r="K37" s="79"/>
      <c r="L37" s="75"/>
    </row>
    <row r="38" s="76" customFormat="true" ht="17.25" hidden="false" customHeight="true" outlineLevel="0" collapsed="false">
      <c r="A38" s="69"/>
      <c r="B38" s="77" t="s">
        <v>23</v>
      </c>
      <c r="C38" s="78"/>
      <c r="D38" s="78"/>
      <c r="E38" s="78"/>
      <c r="F38" s="72" t="s">
        <v>19</v>
      </c>
      <c r="G38" s="73"/>
      <c r="H38" s="79"/>
      <c r="I38" s="79"/>
      <c r="J38" s="79"/>
      <c r="K38" s="79"/>
      <c r="L38" s="75"/>
    </row>
    <row r="39" s="76" customFormat="true" ht="17.25" hidden="false" customHeight="true" outlineLevel="0" collapsed="false">
      <c r="A39" s="69"/>
      <c r="B39" s="77"/>
      <c r="C39" s="78"/>
      <c r="D39" s="78"/>
      <c r="E39" s="78"/>
      <c r="F39" s="72"/>
      <c r="G39" s="73"/>
      <c r="H39" s="80" t="s">
        <v>24</v>
      </c>
      <c r="I39" s="80"/>
      <c r="J39" s="80"/>
      <c r="K39" s="80"/>
      <c r="L39" s="75"/>
    </row>
    <row r="40" s="76" customFormat="true" ht="17.25" hidden="false" customHeight="true" outlineLevel="0" collapsed="false">
      <c r="A40" s="69"/>
      <c r="B40" s="77"/>
      <c r="C40" s="78"/>
      <c r="D40" s="78"/>
      <c r="E40" s="78"/>
      <c r="F40" s="72"/>
      <c r="G40" s="73"/>
      <c r="H40" s="79"/>
      <c r="I40" s="79"/>
      <c r="J40" s="79"/>
      <c r="K40" s="79"/>
      <c r="L40" s="75"/>
    </row>
    <row r="41" customFormat="false" ht="14" hidden="false" customHeight="false" outlineLevel="0" collapsed="false">
      <c r="A41" s="39"/>
      <c r="B41" s="81"/>
      <c r="C41" s="82"/>
      <c r="D41" s="82"/>
      <c r="E41" s="82"/>
      <c r="F41" s="82"/>
      <c r="G41" s="43"/>
      <c r="H41" s="79"/>
      <c r="I41" s="79"/>
      <c r="J41" s="79"/>
      <c r="K41" s="79"/>
      <c r="L41" s="41"/>
    </row>
    <row r="42" customFormat="false" ht="14" hidden="false" customHeight="false" outlineLevel="0" collapsed="false">
      <c r="A42" s="39"/>
      <c r="B42" s="81"/>
      <c r="C42" s="82"/>
      <c r="D42" s="82"/>
      <c r="E42" s="82"/>
      <c r="F42" s="82"/>
      <c r="G42" s="43"/>
      <c r="H42" s="79"/>
      <c r="I42" s="79"/>
      <c r="J42" s="79"/>
      <c r="K42" s="79"/>
      <c r="L42" s="41"/>
    </row>
    <row r="43" customFormat="false" ht="14" hidden="false" customHeight="false" outlineLevel="0" collapsed="false">
      <c r="A43" s="39"/>
      <c r="B43" s="81"/>
      <c r="C43" s="82"/>
      <c r="D43" s="82"/>
      <c r="E43" s="82"/>
      <c r="F43" s="82"/>
      <c r="G43" s="43"/>
      <c r="H43" s="79"/>
      <c r="I43" s="79"/>
      <c r="J43" s="79"/>
      <c r="K43" s="79"/>
      <c r="L43" s="41"/>
    </row>
    <row r="44" customFormat="false" ht="14" hidden="false" customHeight="false" outlineLevel="0" collapsed="false">
      <c r="A44" s="39"/>
      <c r="B44" s="77" t="s">
        <v>25</v>
      </c>
      <c r="C44" s="82"/>
      <c r="D44" s="82"/>
      <c r="E44" s="82"/>
      <c r="F44" s="83"/>
      <c r="G44" s="43"/>
      <c r="H44" s="74" t="s">
        <v>26</v>
      </c>
      <c r="I44" s="74"/>
      <c r="J44" s="74"/>
      <c r="K44" s="74"/>
      <c r="L44" s="41"/>
    </row>
    <row r="45" customFormat="false" ht="14" hidden="false" customHeight="false" outlineLevel="0" collapsed="false">
      <c r="A45" s="39"/>
      <c r="B45" s="77" t="s">
        <v>27</v>
      </c>
      <c r="C45" s="82"/>
      <c r="D45" s="82"/>
      <c r="E45" s="82"/>
      <c r="F45" s="83"/>
      <c r="G45" s="43"/>
      <c r="H45" s="39"/>
      <c r="I45" s="43"/>
      <c r="J45" s="43"/>
      <c r="K45" s="41"/>
      <c r="L45" s="41"/>
    </row>
    <row r="46" customFormat="false" ht="14" hidden="false" customHeight="false" outlineLevel="0" collapsed="false">
      <c r="A46" s="39"/>
      <c r="B46" s="84"/>
      <c r="C46" s="85"/>
      <c r="D46" s="85"/>
      <c r="E46" s="85"/>
      <c r="F46" s="86"/>
      <c r="G46" s="43"/>
      <c r="H46" s="84"/>
      <c r="I46" s="85"/>
      <c r="J46" s="85"/>
      <c r="K46" s="86"/>
      <c r="L46" s="41"/>
    </row>
    <row r="47" customFormat="false" ht="7.5" hidden="false" customHeight="true" outlineLevel="0" collapsed="false">
      <c r="A47" s="39"/>
      <c r="B47" s="39"/>
      <c r="C47" s="43"/>
      <c r="D47" s="43"/>
      <c r="E47" s="43"/>
      <c r="F47" s="43"/>
      <c r="G47" s="43"/>
      <c r="H47" s="43"/>
      <c r="I47" s="43"/>
      <c r="J47" s="43"/>
      <c r="K47" s="43"/>
      <c r="L47" s="41"/>
    </row>
    <row r="48" customFormat="false" ht="9" hidden="false" customHeight="true" outlineLevel="0" collapsed="false">
      <c r="A48" s="87"/>
      <c r="B48" s="84"/>
      <c r="C48" s="85"/>
      <c r="D48" s="85"/>
      <c r="E48" s="85"/>
      <c r="F48" s="85"/>
      <c r="G48" s="85"/>
      <c r="H48" s="85"/>
      <c r="I48" s="85"/>
      <c r="J48" s="85"/>
      <c r="K48" s="85"/>
      <c r="L48" s="86"/>
    </row>
  </sheetData>
  <mergeCells count="22">
    <mergeCell ref="B2:K2"/>
    <mergeCell ref="B3:K3"/>
    <mergeCell ref="B4:K4"/>
    <mergeCell ref="C8:J8"/>
    <mergeCell ref="D9:I9"/>
    <mergeCell ref="C12:J14"/>
    <mergeCell ref="E16:H16"/>
    <mergeCell ref="E17:H17"/>
    <mergeCell ref="D20:I20"/>
    <mergeCell ref="D22:K22"/>
    <mergeCell ref="B24:K24"/>
    <mergeCell ref="C26:K26"/>
    <mergeCell ref="C28:K28"/>
    <mergeCell ref="D30:K30"/>
    <mergeCell ref="D31:K31"/>
    <mergeCell ref="B33:F33"/>
    <mergeCell ref="H33:K33"/>
    <mergeCell ref="H35:K35"/>
    <mergeCell ref="H36:K38"/>
    <mergeCell ref="H39:K39"/>
    <mergeCell ref="H40:K43"/>
    <mergeCell ref="H44:K44"/>
  </mergeCells>
  <printOptions headings="false" gridLines="false" gridLinesSet="true" horizontalCentered="true" verticalCentered="tru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false"/>
  </sheetPr>
  <dimension ref="A1:K49"/>
  <sheetViews>
    <sheetView showFormulas="false" showGridLines="false" showRowColHeaders="true" showZeros="true" rightToLeft="false" tabSelected="false" showOutlineSymbols="true" defaultGridColor="true" view="normal" topLeftCell="A42" colorId="64" zoomScale="100" zoomScaleNormal="100" zoomScalePageLayoutView="100" workbookViewId="0">
      <selection pane="topLeft" activeCell="B59" activeCellId="0" sqref="B59"/>
    </sheetView>
  </sheetViews>
  <sheetFormatPr defaultRowHeight="14" zeroHeight="false" outlineLevelRow="0" outlineLevelCol="0"/>
  <cols>
    <col collapsed="false" customWidth="true" hidden="false" outlineLevel="0" max="1" min="1" style="0" width="4.5"/>
    <col collapsed="false" customWidth="true" hidden="false" outlineLevel="0" max="2" min="2" style="0" width="85.66"/>
    <col collapsed="false" customWidth="true" hidden="false" outlineLevel="0" max="3" min="3" style="0" width="4.5"/>
    <col collapsed="false" customWidth="true" hidden="false" outlineLevel="0" max="256" min="4" style="0" width="10.67"/>
    <col collapsed="false" customWidth="true" hidden="false" outlineLevel="0" max="257" min="257" style="0" width="7"/>
    <col collapsed="false" customWidth="true" hidden="false" outlineLevel="0" max="258" min="258" style="0" width="85.66"/>
    <col collapsed="false" customWidth="true" hidden="false" outlineLevel="0" max="259" min="259" style="0" width="7"/>
    <col collapsed="false" customWidth="true" hidden="false" outlineLevel="0" max="512" min="260" style="0" width="10.67"/>
    <col collapsed="false" customWidth="true" hidden="false" outlineLevel="0" max="513" min="513" style="0" width="7"/>
    <col collapsed="false" customWidth="true" hidden="false" outlineLevel="0" max="514" min="514" style="0" width="85.66"/>
    <col collapsed="false" customWidth="true" hidden="false" outlineLevel="0" max="515" min="515" style="0" width="7"/>
    <col collapsed="false" customWidth="true" hidden="false" outlineLevel="0" max="768" min="516" style="0" width="10.67"/>
    <col collapsed="false" customWidth="true" hidden="false" outlineLevel="0" max="769" min="769" style="0" width="7"/>
    <col collapsed="false" customWidth="true" hidden="false" outlineLevel="0" max="770" min="770" style="0" width="85.66"/>
    <col collapsed="false" customWidth="true" hidden="false" outlineLevel="0" max="771" min="771" style="0" width="7"/>
    <col collapsed="false" customWidth="true" hidden="false" outlineLevel="0" max="1025" min="772" style="0" width="10.67"/>
  </cols>
  <sheetData>
    <row r="1" customFormat="false" ht="14" hidden="false" customHeight="false" outlineLevel="0" collapsed="false">
      <c r="A1" s="88" t="s">
        <v>28</v>
      </c>
      <c r="B1" s="88"/>
    </row>
    <row r="3" customFormat="false" ht="14" hidden="false" customHeight="false" outlineLevel="0" collapsed="false">
      <c r="B3" s="89"/>
    </row>
    <row r="4" customFormat="false" ht="14" hidden="false" customHeight="false" outlineLevel="0" collapsed="false">
      <c r="A4" s="43"/>
      <c r="B4" s="68"/>
      <c r="C4" s="43"/>
    </row>
    <row r="5" customFormat="false" ht="15" hidden="false" customHeight="false" outlineLevel="0" collapsed="false">
      <c r="A5" s="43"/>
      <c r="B5" s="90" t="s">
        <v>29</v>
      </c>
      <c r="C5" s="43"/>
    </row>
    <row r="6" customFormat="false" ht="14" hidden="false" customHeight="false" outlineLevel="0" collapsed="false">
      <c r="A6" s="43"/>
      <c r="B6" s="91"/>
      <c r="C6" s="43"/>
    </row>
    <row r="7" customFormat="false" ht="14" hidden="false" customHeight="false" outlineLevel="0" collapsed="false">
      <c r="A7" s="43"/>
      <c r="B7" s="91"/>
      <c r="C7" s="43"/>
    </row>
    <row r="8" customFormat="false" ht="14" hidden="false" customHeight="false" outlineLevel="0" collapsed="false">
      <c r="A8" s="43"/>
      <c r="B8" s="91"/>
      <c r="C8" s="43"/>
    </row>
    <row r="9" customFormat="false" ht="15" hidden="false" customHeight="false" outlineLevel="0" collapsed="false">
      <c r="A9" s="43"/>
      <c r="B9" s="92" t="s">
        <v>30</v>
      </c>
      <c r="C9" s="43"/>
    </row>
    <row r="10" customFormat="false" ht="15" hidden="false" customHeight="true" outlineLevel="0" collapsed="false">
      <c r="A10" s="43"/>
      <c r="B10" s="91"/>
      <c r="C10" s="43"/>
    </row>
    <row r="11" customFormat="false" ht="15" hidden="false" customHeight="true" outlineLevel="0" collapsed="false">
      <c r="A11" s="43"/>
      <c r="B11" s="91"/>
      <c r="C11" s="43"/>
    </row>
    <row r="12" customFormat="false" ht="14" hidden="false" customHeight="false" outlineLevel="0" collapsed="false">
      <c r="A12" s="43"/>
      <c r="B12" s="91" t="s">
        <v>31</v>
      </c>
      <c r="C12" s="43"/>
    </row>
    <row r="13" customFormat="false" ht="14" hidden="false" customHeight="false" outlineLevel="0" collapsed="false">
      <c r="A13" s="43"/>
      <c r="B13" s="91"/>
      <c r="C13" s="43"/>
    </row>
    <row r="14" customFormat="false" ht="14" hidden="false" customHeight="false" outlineLevel="0" collapsed="false">
      <c r="A14" s="43"/>
      <c r="B14" s="91" t="s">
        <v>32</v>
      </c>
      <c r="C14" s="43"/>
    </row>
    <row r="15" customFormat="false" ht="14" hidden="false" customHeight="false" outlineLevel="0" collapsed="false">
      <c r="A15" s="43"/>
      <c r="B15" s="91"/>
      <c r="C15" s="43"/>
    </row>
    <row r="16" customFormat="false" ht="14" hidden="false" customHeight="false" outlineLevel="0" collapsed="false">
      <c r="A16" s="43"/>
      <c r="B16" s="91" t="s">
        <v>33</v>
      </c>
      <c r="C16" s="43"/>
    </row>
    <row r="17" customFormat="false" ht="14" hidden="false" customHeight="false" outlineLevel="0" collapsed="false">
      <c r="A17" s="43"/>
      <c r="B17" s="91"/>
      <c r="C17" s="43"/>
    </row>
    <row r="18" customFormat="false" ht="14" hidden="false" customHeight="false" outlineLevel="0" collapsed="false">
      <c r="A18" s="43"/>
      <c r="B18" s="91" t="s">
        <v>34</v>
      </c>
      <c r="C18" s="43"/>
    </row>
    <row r="19" customFormat="false" ht="14" hidden="false" customHeight="false" outlineLevel="0" collapsed="false">
      <c r="A19" s="43"/>
      <c r="B19" s="91"/>
      <c r="C19" s="43"/>
    </row>
    <row r="20" customFormat="false" ht="14" hidden="false" customHeight="false" outlineLevel="0" collapsed="false">
      <c r="A20" s="43"/>
      <c r="B20" s="91" t="s">
        <v>35</v>
      </c>
      <c r="C20" s="43"/>
    </row>
    <row r="21" customFormat="false" ht="14" hidden="false" customHeight="false" outlineLevel="0" collapsed="false">
      <c r="A21" s="43"/>
      <c r="B21" s="91"/>
      <c r="C21" s="43"/>
    </row>
    <row r="22" customFormat="false" ht="14" hidden="false" customHeight="false" outlineLevel="0" collapsed="false">
      <c r="A22" s="43"/>
      <c r="B22" s="91" t="s">
        <v>36</v>
      </c>
      <c r="C22" s="43"/>
    </row>
    <row r="23" customFormat="false" ht="14" hidden="false" customHeight="false" outlineLevel="0" collapsed="false">
      <c r="A23" s="43"/>
      <c r="B23" s="91"/>
      <c r="C23" s="43"/>
    </row>
    <row r="24" customFormat="false" ht="14" hidden="false" customHeight="false" outlineLevel="0" collapsed="false">
      <c r="A24" s="43"/>
      <c r="B24" s="91"/>
      <c r="C24" s="43"/>
    </row>
    <row r="25" customFormat="false" ht="15" hidden="false" customHeight="false" outlineLevel="0" collapsed="false">
      <c r="A25" s="43"/>
      <c r="B25" s="92" t="s">
        <v>37</v>
      </c>
      <c r="C25" s="43"/>
    </row>
    <row r="26" customFormat="false" ht="14" hidden="false" customHeight="false" outlineLevel="0" collapsed="false">
      <c r="A26" s="43"/>
      <c r="B26" s="91"/>
      <c r="C26" s="43"/>
    </row>
    <row r="27" customFormat="false" ht="14" hidden="false" customHeight="false" outlineLevel="0" collapsed="false">
      <c r="A27" s="43"/>
      <c r="B27" s="91"/>
      <c r="C27" s="43"/>
    </row>
    <row r="28" customFormat="false" ht="14" hidden="false" customHeight="false" outlineLevel="0" collapsed="false">
      <c r="A28" s="43"/>
      <c r="B28" s="91" t="s">
        <v>38</v>
      </c>
      <c r="C28" s="43"/>
    </row>
    <row r="29" customFormat="false" ht="14" hidden="false" customHeight="false" outlineLevel="0" collapsed="false">
      <c r="A29" s="43"/>
      <c r="B29" s="91"/>
      <c r="C29" s="43"/>
    </row>
    <row r="30" customFormat="false" ht="32.25" hidden="false" customHeight="true" outlineLevel="0" collapsed="false">
      <c r="A30" s="43"/>
      <c r="B30" s="93" t="s">
        <v>39</v>
      </c>
      <c r="C30" s="43"/>
    </row>
    <row r="31" customFormat="false" ht="14" hidden="false" customHeight="false" outlineLevel="0" collapsed="false">
      <c r="A31" s="43"/>
      <c r="B31" s="91"/>
      <c r="C31" s="43"/>
    </row>
    <row r="32" customFormat="false" ht="14" hidden="false" customHeight="false" outlineLevel="0" collapsed="false">
      <c r="A32" s="43"/>
      <c r="B32" s="91" t="s">
        <v>33</v>
      </c>
      <c r="C32" s="43"/>
    </row>
    <row r="33" customFormat="false" ht="14" hidden="false" customHeight="false" outlineLevel="0" collapsed="false">
      <c r="A33" s="43"/>
      <c r="B33" s="91"/>
      <c r="C33" s="43"/>
    </row>
    <row r="34" customFormat="false" ht="14" hidden="false" customHeight="false" outlineLevel="0" collapsed="false">
      <c r="A34" s="43"/>
      <c r="B34" s="91" t="s">
        <v>35</v>
      </c>
      <c r="C34" s="43"/>
    </row>
    <row r="35" customFormat="false" ht="14" hidden="false" customHeight="false" outlineLevel="0" collapsed="false">
      <c r="A35" s="43"/>
      <c r="B35" s="91"/>
      <c r="C35" s="43"/>
    </row>
    <row r="36" customFormat="false" ht="14" hidden="false" customHeight="false" outlineLevel="0" collapsed="false">
      <c r="A36" s="43"/>
      <c r="B36" s="91" t="s">
        <v>36</v>
      </c>
      <c r="C36" s="43"/>
    </row>
    <row r="37" customFormat="false" ht="14" hidden="false" customHeight="false" outlineLevel="0" collapsed="false">
      <c r="A37" s="43"/>
      <c r="B37" s="91"/>
      <c r="C37" s="43"/>
    </row>
    <row r="38" customFormat="false" ht="14" hidden="false" customHeight="false" outlineLevel="0" collapsed="false">
      <c r="A38" s="43"/>
      <c r="B38" s="91"/>
      <c r="C38" s="43"/>
    </row>
    <row r="39" customFormat="false" ht="15" hidden="false" customHeight="false" outlineLevel="0" collapsed="false">
      <c r="A39" s="43"/>
      <c r="B39" s="92" t="s">
        <v>40</v>
      </c>
      <c r="C39" s="43"/>
    </row>
    <row r="40" customFormat="false" ht="14" hidden="false" customHeight="false" outlineLevel="0" collapsed="false">
      <c r="A40" s="43"/>
      <c r="B40" s="91"/>
      <c r="C40" s="43"/>
    </row>
    <row r="41" customFormat="false" ht="27" hidden="false" customHeight="false" outlineLevel="0" collapsed="false">
      <c r="A41" s="43"/>
      <c r="B41" s="94" t="s">
        <v>41</v>
      </c>
      <c r="C41" s="43"/>
    </row>
    <row r="42" customFormat="false" ht="14" hidden="false" customHeight="false" outlineLevel="0" collapsed="false">
      <c r="A42" s="43"/>
      <c r="B42" s="91"/>
      <c r="C42" s="43"/>
    </row>
    <row r="43" customFormat="false" ht="14" hidden="false" customHeight="false" outlineLevel="0" collapsed="false">
      <c r="A43" s="43"/>
      <c r="B43" s="95" t="s">
        <v>42</v>
      </c>
    </row>
    <row r="44" customFormat="false" ht="14" hidden="false" customHeight="false" outlineLevel="0" collapsed="false">
      <c r="A44" s="43"/>
      <c r="B44" s="95" t="s">
        <v>43</v>
      </c>
    </row>
    <row r="45" customFormat="false" ht="14" hidden="false" customHeight="false" outlineLevel="0" collapsed="false">
      <c r="A45" s="43"/>
      <c r="B45" s="96"/>
    </row>
    <row r="46" customFormat="false" ht="14" hidden="false" customHeight="false" outlineLevel="0" collapsed="false">
      <c r="A46" s="43"/>
      <c r="B46" s="95" t="s">
        <v>44</v>
      </c>
      <c r="C46" s="97"/>
      <c r="D46" s="97"/>
      <c r="E46" s="97"/>
      <c r="F46" s="97"/>
      <c r="G46" s="97"/>
      <c r="H46" s="97"/>
      <c r="I46" s="97"/>
      <c r="J46" s="97"/>
      <c r="K46" s="97"/>
    </row>
    <row r="47" customFormat="false" ht="14" hidden="false" customHeight="false" outlineLevel="0" collapsed="false">
      <c r="B47" s="95" t="s">
        <v>45</v>
      </c>
    </row>
    <row r="48" customFormat="false" ht="14" hidden="false" customHeight="false" outlineLevel="0" collapsed="false">
      <c r="B48" s="1"/>
    </row>
    <row r="49" customFormat="false" ht="14" hidden="false" customHeight="false" outlineLevel="0" collapsed="false">
      <c r="B49" s="89"/>
    </row>
  </sheetData>
  <mergeCells count="1">
    <mergeCell ref="A1:B1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J46"/>
  <sheetViews>
    <sheetView showFormulas="false" showGridLines="false" showRowColHeaders="true" showZeros="true" rightToLeft="false" tabSelected="false" showOutlineSymbols="true" defaultGridColor="true" view="normal" topLeftCell="A3" colorId="64" zoomScale="100" zoomScaleNormal="100" zoomScalePageLayoutView="100" workbookViewId="0">
      <selection pane="topLeft" activeCell="L18" activeCellId="0" sqref="L18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7.51"/>
    <col collapsed="false" customWidth="true" hidden="false" outlineLevel="0" max="3" min="3" style="0" width="18.16"/>
    <col collapsed="false" customWidth="true" hidden="false" outlineLevel="0" max="5" min="4" style="0" width="4.5"/>
    <col collapsed="false" customWidth="true" hidden="false" outlineLevel="0" max="6" min="6" style="0" width="10.67"/>
    <col collapsed="false" customWidth="true" hidden="false" outlineLevel="0" max="7" min="7" style="0" width="12.5"/>
    <col collapsed="false" customWidth="true" hidden="false" outlineLevel="0" max="8" min="8" style="0" width="18.16"/>
    <col collapsed="false" customWidth="true" hidden="false" outlineLevel="0" max="10" min="9" style="0" width="4.5"/>
    <col collapsed="false" customWidth="true" hidden="false" outlineLevel="0" max="1025" min="11" style="0" width="10.67"/>
  </cols>
  <sheetData>
    <row r="1" s="99" customFormat="true" ht="14" hidden="false" customHeight="false" outlineLevel="0" collapsed="false">
      <c r="A1" s="98" t="s">
        <v>46</v>
      </c>
      <c r="B1" s="98"/>
      <c r="C1" s="98"/>
      <c r="D1" s="98"/>
      <c r="E1" s="98"/>
      <c r="F1" s="98"/>
      <c r="G1" s="98"/>
      <c r="H1" s="98"/>
      <c r="I1" s="98"/>
      <c r="J1" s="98"/>
    </row>
    <row r="2" s="99" customFormat="true" ht="24.75" hidden="false" customHeight="true" outlineLevel="0" collapsed="false">
      <c r="A2" s="100"/>
      <c r="B2" s="100"/>
      <c r="C2" s="100"/>
      <c r="D2" s="100"/>
      <c r="E2" s="100"/>
      <c r="F2" s="100"/>
      <c r="G2" s="101"/>
      <c r="H2" s="102" t="s">
        <v>47</v>
      </c>
      <c r="I2" s="102"/>
      <c r="J2" s="102"/>
    </row>
    <row r="3" s="99" customFormat="true" ht="14" hidden="false" customHeight="false" outlineLevel="0" collapsed="false">
      <c r="A3" s="103" t="s">
        <v>48</v>
      </c>
      <c r="B3" s="104"/>
      <c r="C3" s="105" t="n">
        <f aca="false">NOTE1!D3</f>
        <v>0</v>
      </c>
      <c r="D3" s="105"/>
      <c r="E3" s="105"/>
      <c r="F3" s="105"/>
      <c r="G3" s="105"/>
      <c r="H3" s="105"/>
      <c r="I3" s="105"/>
      <c r="J3" s="105"/>
    </row>
    <row r="4" s="99" customFormat="true" ht="14" hidden="false" customHeight="false" outlineLevel="0" collapsed="false">
      <c r="A4" s="103" t="s">
        <v>49</v>
      </c>
      <c r="B4" s="105" t="n">
        <f aca="false">NOTE1!B4</f>
        <v>0</v>
      </c>
      <c r="C4" s="105"/>
      <c r="D4" s="105"/>
      <c r="E4" s="105"/>
      <c r="F4" s="105"/>
      <c r="G4" s="105"/>
      <c r="H4" s="106" t="s">
        <v>50</v>
      </c>
      <c r="I4" s="107" t="n">
        <f aca="false">NOTE1!I4</f>
        <v>0</v>
      </c>
      <c r="J4" s="107"/>
    </row>
    <row r="5" s="99" customFormat="true" ht="14" hidden="false" customHeight="false" outlineLevel="0" collapsed="false">
      <c r="A5" s="108" t="s">
        <v>51</v>
      </c>
      <c r="B5" s="108"/>
      <c r="C5" s="105" t="n">
        <f aca="false">NOTE1!C5</f>
        <v>0</v>
      </c>
      <c r="D5" s="105"/>
      <c r="E5" s="109" t="s">
        <v>52</v>
      </c>
      <c r="F5" s="109"/>
      <c r="G5" s="107" t="n">
        <f aca="false">NOTE1!G5</f>
        <v>0</v>
      </c>
      <c r="H5" s="106" t="s">
        <v>53</v>
      </c>
      <c r="I5" s="107" t="n">
        <f aca="false">NOTE1!I5</f>
        <v>0</v>
      </c>
      <c r="J5" s="107"/>
    </row>
    <row r="6" s="99" customFormat="true" ht="14" hidden="false" customHeight="false" outlineLevel="0" collapsed="false">
      <c r="A6" s="110" t="s">
        <v>15</v>
      </c>
      <c r="B6" s="110"/>
      <c r="C6" s="105" t="n">
        <f aca="false">NOTE1!C6</f>
        <v>0</v>
      </c>
      <c r="D6" s="105"/>
      <c r="E6" s="105"/>
      <c r="F6" s="111"/>
      <c r="G6" s="112"/>
      <c r="H6" s="112"/>
      <c r="I6" s="113"/>
      <c r="J6" s="112"/>
    </row>
    <row r="7" customFormat="false" ht="30" hidden="false" customHeight="true" outlineLevel="0" collapsed="false">
      <c r="A7" s="114" t="s">
        <v>54</v>
      </c>
      <c r="B7" s="114"/>
      <c r="C7" s="114"/>
      <c r="D7" s="114"/>
      <c r="E7" s="114"/>
      <c r="F7" s="114"/>
      <c r="G7" s="114"/>
      <c r="H7" s="114"/>
      <c r="I7" s="114"/>
      <c r="J7" s="114"/>
    </row>
    <row r="8" customFormat="false" ht="3" hidden="false" customHeight="true" outlineLevel="0" collapsed="false">
      <c r="A8" s="114"/>
      <c r="B8" s="115"/>
      <c r="C8" s="115"/>
      <c r="D8" s="115"/>
      <c r="E8" s="115"/>
      <c r="F8" s="115"/>
      <c r="G8" s="115"/>
      <c r="H8" s="115"/>
      <c r="I8" s="115"/>
      <c r="J8" s="115"/>
    </row>
    <row r="9" customFormat="false" ht="14" hidden="false" customHeight="true" outlineLevel="0" collapsed="false">
      <c r="A9" s="116" t="s">
        <v>55</v>
      </c>
      <c r="B9" s="116"/>
      <c r="C9" s="116"/>
      <c r="D9" s="116"/>
      <c r="E9" s="116"/>
      <c r="F9" s="117" t="s">
        <v>56</v>
      </c>
      <c r="G9" s="117"/>
      <c r="H9" s="117"/>
      <c r="I9" s="117"/>
      <c r="J9" s="117"/>
    </row>
    <row r="10" customFormat="false" ht="14" hidden="false" customHeight="false" outlineLevel="0" collapsed="false">
      <c r="A10" s="118"/>
      <c r="B10" s="119"/>
      <c r="C10" s="120"/>
      <c r="D10" s="121"/>
      <c r="E10" s="122"/>
      <c r="F10" s="118"/>
      <c r="G10" s="119"/>
      <c r="H10" s="120"/>
      <c r="I10" s="123"/>
      <c r="J10" s="123"/>
    </row>
    <row r="11" customFormat="false" ht="14" hidden="false" customHeight="false" outlineLevel="0" collapsed="false">
      <c r="A11" s="124" t="s">
        <v>57</v>
      </c>
      <c r="B11" s="125"/>
      <c r="C11" s="126"/>
      <c r="D11" s="127" t="s">
        <v>58</v>
      </c>
      <c r="E11" s="128" t="s">
        <v>58</v>
      </c>
      <c r="F11" s="129"/>
      <c r="G11" s="125"/>
      <c r="H11" s="126"/>
      <c r="I11" s="130"/>
      <c r="J11" s="130"/>
    </row>
    <row r="12" customFormat="false" ht="14" hidden="false" customHeight="false" outlineLevel="0" collapsed="false">
      <c r="A12" s="124"/>
      <c r="B12" s="125"/>
      <c r="C12" s="126"/>
      <c r="D12" s="131"/>
      <c r="E12" s="128"/>
      <c r="F12" s="124" t="s">
        <v>59</v>
      </c>
      <c r="G12" s="125"/>
      <c r="H12" s="126"/>
      <c r="I12" s="132"/>
      <c r="J12" s="132"/>
    </row>
    <row r="13" customFormat="false" ht="14" hidden="false" customHeight="false" outlineLevel="0" collapsed="false">
      <c r="A13" s="124" t="s">
        <v>60</v>
      </c>
      <c r="B13" s="125"/>
      <c r="C13" s="126"/>
      <c r="D13" s="127" t="s">
        <v>58</v>
      </c>
      <c r="E13" s="128" t="s">
        <v>61</v>
      </c>
      <c r="F13" s="124"/>
      <c r="G13" s="125"/>
      <c r="H13" s="126"/>
      <c r="I13" s="131"/>
      <c r="J13" s="131"/>
    </row>
    <row r="14" customFormat="false" ht="14" hidden="false" customHeight="false" outlineLevel="0" collapsed="false">
      <c r="A14" s="124"/>
      <c r="B14" s="125"/>
      <c r="C14" s="126"/>
      <c r="D14" s="131"/>
      <c r="E14" s="128"/>
      <c r="F14" s="124" t="s">
        <v>62</v>
      </c>
      <c r="G14" s="125"/>
      <c r="H14" s="126"/>
      <c r="I14" s="127"/>
      <c r="J14" s="127"/>
    </row>
    <row r="15" customFormat="false" ht="14" hidden="false" customHeight="false" outlineLevel="0" collapsed="false">
      <c r="A15" s="133" t="s">
        <v>63</v>
      </c>
      <c r="B15" s="125"/>
      <c r="C15" s="126"/>
      <c r="D15" s="127" t="s">
        <v>58</v>
      </c>
      <c r="E15" s="128" t="s">
        <v>64</v>
      </c>
      <c r="F15" s="133"/>
      <c r="G15" s="125"/>
      <c r="H15" s="126"/>
      <c r="I15" s="131"/>
      <c r="J15" s="131"/>
    </row>
    <row r="16" customFormat="false" ht="14" hidden="false" customHeight="false" outlineLevel="0" collapsed="false">
      <c r="A16" s="133"/>
      <c r="B16" s="125"/>
      <c r="C16" s="126"/>
      <c r="D16" s="131"/>
      <c r="E16" s="128"/>
      <c r="F16" s="133" t="s">
        <v>65</v>
      </c>
      <c r="G16" s="125"/>
      <c r="H16" s="126"/>
      <c r="I16" s="131"/>
      <c r="J16" s="127"/>
    </row>
    <row r="17" customFormat="false" ht="14" hidden="false" customHeight="false" outlineLevel="0" collapsed="false">
      <c r="A17" s="133" t="s">
        <v>66</v>
      </c>
      <c r="B17" s="125"/>
      <c r="C17" s="126"/>
      <c r="D17" s="127" t="s">
        <v>58</v>
      </c>
      <c r="E17" s="128" t="s">
        <v>67</v>
      </c>
      <c r="F17" s="134" t="s">
        <v>68</v>
      </c>
      <c r="G17" s="125"/>
      <c r="H17" s="126"/>
      <c r="I17" s="127" t="s">
        <v>64</v>
      </c>
      <c r="J17" s="127" t="s">
        <v>58</v>
      </c>
    </row>
    <row r="18" customFormat="false" ht="14" hidden="false" customHeight="false" outlineLevel="0" collapsed="false">
      <c r="A18" s="133"/>
      <c r="B18" s="125"/>
      <c r="C18" s="126"/>
      <c r="D18" s="131"/>
      <c r="E18" s="128"/>
      <c r="F18" s="134" t="s">
        <v>69</v>
      </c>
      <c r="G18" s="125"/>
      <c r="H18" s="126"/>
      <c r="I18" s="127" t="s">
        <v>64</v>
      </c>
      <c r="J18" s="127" t="s">
        <v>61</v>
      </c>
    </row>
    <row r="19" customFormat="false" ht="14" hidden="false" customHeight="false" outlineLevel="0" collapsed="false">
      <c r="A19" s="133" t="s">
        <v>70</v>
      </c>
      <c r="B19" s="125"/>
      <c r="C19" s="126"/>
      <c r="D19" s="127" t="s">
        <v>58</v>
      </c>
      <c r="E19" s="128" t="s">
        <v>71</v>
      </c>
      <c r="F19" s="135"/>
      <c r="G19" s="125"/>
      <c r="H19" s="126"/>
      <c r="I19" s="131"/>
      <c r="J19" s="127"/>
    </row>
    <row r="20" customFormat="false" ht="14" hidden="false" customHeight="false" outlineLevel="0" collapsed="false">
      <c r="A20" s="133"/>
      <c r="B20" s="125"/>
      <c r="C20" s="126"/>
      <c r="D20" s="131"/>
      <c r="E20" s="128"/>
      <c r="F20" s="134" t="s">
        <v>72</v>
      </c>
      <c r="G20" s="125"/>
      <c r="H20" s="126"/>
      <c r="I20" s="127" t="s">
        <v>64</v>
      </c>
      <c r="J20" s="127" t="s">
        <v>64</v>
      </c>
    </row>
    <row r="21" customFormat="false" ht="14" hidden="false" customHeight="false" outlineLevel="0" collapsed="false">
      <c r="A21" s="133" t="s">
        <v>73</v>
      </c>
      <c r="B21" s="125"/>
      <c r="C21" s="126"/>
      <c r="D21" s="127" t="s">
        <v>58</v>
      </c>
      <c r="E21" s="128" t="s">
        <v>74</v>
      </c>
      <c r="F21" s="134"/>
      <c r="G21" s="125"/>
      <c r="H21" s="126"/>
      <c r="I21" s="136"/>
      <c r="J21" s="136"/>
    </row>
    <row r="22" customFormat="false" ht="14" hidden="false" customHeight="false" outlineLevel="0" collapsed="false">
      <c r="A22" s="133"/>
      <c r="B22" s="125"/>
      <c r="C22" s="126"/>
      <c r="D22" s="131"/>
      <c r="E22" s="128"/>
      <c r="F22" s="134" t="s">
        <v>75</v>
      </c>
      <c r="G22" s="125"/>
      <c r="H22" s="126"/>
      <c r="I22" s="127" t="s">
        <v>64</v>
      </c>
      <c r="J22" s="127" t="s">
        <v>67</v>
      </c>
    </row>
    <row r="23" customFormat="false" ht="14" hidden="false" customHeight="false" outlineLevel="0" collapsed="false">
      <c r="A23" s="133" t="s">
        <v>76</v>
      </c>
      <c r="B23" s="125"/>
      <c r="C23" s="126"/>
      <c r="D23" s="127" t="s">
        <v>58</v>
      </c>
      <c r="E23" s="128" t="s">
        <v>77</v>
      </c>
      <c r="F23" s="134"/>
      <c r="G23" s="125"/>
      <c r="H23" s="126"/>
      <c r="I23" s="127"/>
      <c r="J23" s="127"/>
    </row>
    <row r="24" customFormat="false" ht="14" hidden="false" customHeight="false" outlineLevel="0" collapsed="false">
      <c r="A24" s="133"/>
      <c r="B24" s="125"/>
      <c r="C24" s="126"/>
      <c r="D24" s="131"/>
      <c r="E24" s="128"/>
      <c r="F24" s="134" t="s">
        <v>78</v>
      </c>
      <c r="G24" s="125"/>
      <c r="H24" s="126"/>
      <c r="I24" s="127" t="s">
        <v>67</v>
      </c>
      <c r="J24" s="127" t="s">
        <v>79</v>
      </c>
    </row>
    <row r="25" customFormat="false" ht="14" hidden="false" customHeight="false" outlineLevel="0" collapsed="false">
      <c r="A25" s="133" t="s">
        <v>80</v>
      </c>
      <c r="B25" s="125"/>
      <c r="C25" s="126"/>
      <c r="D25" s="127" t="s">
        <v>58</v>
      </c>
      <c r="E25" s="128" t="s">
        <v>81</v>
      </c>
      <c r="F25" s="135"/>
      <c r="G25" s="125"/>
      <c r="H25" s="126"/>
      <c r="I25" s="131"/>
      <c r="J25" s="127"/>
    </row>
    <row r="26" customFormat="false" ht="14" hidden="false" customHeight="false" outlineLevel="0" collapsed="false">
      <c r="A26" s="133"/>
      <c r="B26" s="125"/>
      <c r="C26" s="126"/>
      <c r="D26" s="131"/>
      <c r="E26" s="128"/>
      <c r="F26" s="133" t="s">
        <v>82</v>
      </c>
      <c r="G26" s="125"/>
      <c r="H26" s="126"/>
      <c r="I26" s="127" t="s">
        <v>71</v>
      </c>
      <c r="J26" s="127" t="s">
        <v>58</v>
      </c>
    </row>
    <row r="27" customFormat="false" ht="14" hidden="false" customHeight="false" outlineLevel="0" collapsed="false">
      <c r="A27" s="133" t="s">
        <v>83</v>
      </c>
      <c r="B27" s="125"/>
      <c r="C27" s="126"/>
      <c r="D27" s="127" t="s">
        <v>58</v>
      </c>
      <c r="E27" s="128" t="s">
        <v>84</v>
      </c>
      <c r="F27" s="133"/>
      <c r="G27" s="125"/>
      <c r="H27" s="126"/>
      <c r="I27" s="131"/>
      <c r="J27" s="127"/>
    </row>
    <row r="28" customFormat="false" ht="14" hidden="false" customHeight="false" outlineLevel="0" collapsed="false">
      <c r="A28" s="133"/>
      <c r="B28" s="125"/>
      <c r="C28" s="126"/>
      <c r="D28" s="131"/>
      <c r="E28" s="128"/>
      <c r="F28" s="133" t="s">
        <v>85</v>
      </c>
      <c r="G28" s="125"/>
      <c r="H28" s="126"/>
      <c r="I28" s="127" t="s">
        <v>71</v>
      </c>
      <c r="J28" s="127" t="s">
        <v>61</v>
      </c>
    </row>
    <row r="29" customFormat="false" ht="14" hidden="false" customHeight="false" outlineLevel="0" collapsed="false">
      <c r="A29" s="133" t="s">
        <v>86</v>
      </c>
      <c r="B29" s="125"/>
      <c r="C29" s="126"/>
      <c r="D29" s="127" t="s">
        <v>58</v>
      </c>
      <c r="E29" s="128" t="s">
        <v>79</v>
      </c>
      <c r="F29" s="133" t="s">
        <v>87</v>
      </c>
      <c r="G29" s="125"/>
      <c r="H29" s="126"/>
      <c r="I29" s="127" t="s">
        <v>71</v>
      </c>
      <c r="J29" s="127" t="s">
        <v>67</v>
      </c>
    </row>
    <row r="30" customFormat="false" ht="14" hidden="false" customHeight="false" outlineLevel="0" collapsed="false">
      <c r="A30" s="133"/>
      <c r="B30" s="125"/>
      <c r="C30" s="126"/>
      <c r="D30" s="127"/>
      <c r="E30" s="128"/>
      <c r="F30" s="134" t="s">
        <v>88</v>
      </c>
      <c r="G30" s="125"/>
      <c r="H30" s="126"/>
      <c r="I30" s="127" t="s">
        <v>71</v>
      </c>
      <c r="J30" s="127" t="s">
        <v>79</v>
      </c>
    </row>
    <row r="31" customFormat="false" ht="14" hidden="false" customHeight="false" outlineLevel="0" collapsed="false">
      <c r="A31" s="137" t="s">
        <v>89</v>
      </c>
      <c r="B31" s="125"/>
      <c r="C31" s="126"/>
      <c r="D31" s="127"/>
      <c r="E31" s="128"/>
      <c r="F31" s="134"/>
      <c r="G31" s="125"/>
      <c r="H31" s="126"/>
      <c r="I31" s="127"/>
      <c r="J31" s="127"/>
    </row>
    <row r="32" customFormat="false" ht="14" hidden="false" customHeight="false" outlineLevel="0" collapsed="false">
      <c r="A32" s="133"/>
      <c r="B32" s="125"/>
      <c r="C32" s="126"/>
      <c r="D32" s="127"/>
      <c r="E32" s="128"/>
      <c r="F32" s="133" t="s">
        <v>90</v>
      </c>
      <c r="G32" s="125"/>
      <c r="H32" s="126"/>
      <c r="I32" s="127" t="s">
        <v>74</v>
      </c>
      <c r="J32" s="127" t="s">
        <v>58</v>
      </c>
    </row>
    <row r="33" customFormat="false" ht="14" hidden="false" customHeight="false" outlineLevel="0" collapsed="false">
      <c r="A33" s="133" t="s">
        <v>91</v>
      </c>
      <c r="B33" s="125"/>
      <c r="C33" s="126"/>
      <c r="D33" s="127"/>
      <c r="E33" s="128" t="s">
        <v>61</v>
      </c>
      <c r="F33" s="134" t="s">
        <v>92</v>
      </c>
      <c r="G33" s="125"/>
      <c r="H33" s="126"/>
      <c r="I33" s="127" t="s">
        <v>74</v>
      </c>
      <c r="J33" s="127" t="s">
        <v>64</v>
      </c>
    </row>
    <row r="34" customFormat="false" ht="14" hidden="false" customHeight="false" outlineLevel="0" collapsed="false">
      <c r="A34" s="133"/>
      <c r="B34" s="125"/>
      <c r="C34" s="126"/>
      <c r="D34" s="127"/>
      <c r="E34" s="128"/>
      <c r="F34" s="133" t="s">
        <v>93</v>
      </c>
      <c r="G34" s="125"/>
      <c r="H34" s="126"/>
      <c r="I34" s="127" t="s">
        <v>74</v>
      </c>
      <c r="J34" s="127" t="s">
        <v>67</v>
      </c>
    </row>
    <row r="35" customFormat="false" ht="14" hidden="false" customHeight="false" outlineLevel="0" collapsed="false">
      <c r="A35" s="133" t="s">
        <v>94</v>
      </c>
      <c r="B35" s="125"/>
      <c r="C35" s="126"/>
      <c r="D35" s="127"/>
      <c r="E35" s="128" t="s">
        <v>64</v>
      </c>
      <c r="F35" s="133" t="s">
        <v>95</v>
      </c>
      <c r="G35" s="125"/>
      <c r="H35" s="126"/>
      <c r="I35" s="127" t="s">
        <v>74</v>
      </c>
      <c r="J35" s="127" t="s">
        <v>79</v>
      </c>
    </row>
    <row r="36" customFormat="false" ht="14" hidden="false" customHeight="false" outlineLevel="0" collapsed="false">
      <c r="A36" s="133"/>
      <c r="B36" s="125"/>
      <c r="C36" s="126"/>
      <c r="D36" s="127"/>
      <c r="E36" s="128"/>
      <c r="F36" s="133" t="s">
        <v>96</v>
      </c>
      <c r="G36" s="125"/>
      <c r="H36" s="126"/>
      <c r="I36" s="127" t="s">
        <v>77</v>
      </c>
      <c r="J36" s="127" t="s">
        <v>58</v>
      </c>
    </row>
    <row r="37" customFormat="false" ht="14" hidden="false" customHeight="false" outlineLevel="0" collapsed="false">
      <c r="A37" s="133" t="s">
        <v>97</v>
      </c>
      <c r="B37" s="125"/>
      <c r="C37" s="126"/>
      <c r="D37" s="127"/>
      <c r="E37" s="128" t="s">
        <v>67</v>
      </c>
      <c r="F37" s="135"/>
      <c r="G37" s="125"/>
      <c r="H37" s="126"/>
      <c r="I37" s="131"/>
      <c r="J37" s="131"/>
    </row>
    <row r="38" customFormat="false" ht="14" hidden="false" customHeight="false" outlineLevel="0" collapsed="false">
      <c r="A38" s="124"/>
      <c r="B38" s="125"/>
      <c r="C38" s="126"/>
      <c r="D38" s="127"/>
      <c r="E38" s="128"/>
      <c r="F38" s="124" t="s">
        <v>98</v>
      </c>
      <c r="G38" s="125"/>
      <c r="H38" s="126"/>
      <c r="I38" s="127" t="s">
        <v>79</v>
      </c>
      <c r="J38" s="127" t="s">
        <v>79</v>
      </c>
    </row>
    <row r="39" customFormat="false" ht="14" hidden="false" customHeight="false" outlineLevel="0" collapsed="false">
      <c r="A39" s="124" t="s">
        <v>99</v>
      </c>
      <c r="B39" s="125"/>
      <c r="C39" s="126"/>
      <c r="D39" s="127"/>
      <c r="E39" s="128" t="s">
        <v>71</v>
      </c>
      <c r="F39" s="124"/>
      <c r="G39" s="125"/>
      <c r="H39" s="126"/>
      <c r="I39" s="127"/>
      <c r="J39" s="127"/>
    </row>
    <row r="40" customFormat="false" ht="14" hidden="false" customHeight="false" outlineLevel="0" collapsed="false">
      <c r="A40" s="138"/>
      <c r="B40" s="125"/>
      <c r="C40" s="126"/>
      <c r="D40" s="131"/>
      <c r="E40" s="139"/>
      <c r="F40" s="124" t="s">
        <v>100</v>
      </c>
      <c r="G40" s="125"/>
      <c r="H40" s="126"/>
      <c r="I40" s="131"/>
      <c r="J40" s="131"/>
    </row>
    <row r="41" customFormat="false" ht="14" hidden="false" customHeight="false" outlineLevel="0" collapsed="false">
      <c r="A41" s="118"/>
      <c r="B41" s="119"/>
      <c r="C41" s="119"/>
      <c r="D41" s="119"/>
      <c r="E41" s="119"/>
      <c r="F41" s="119"/>
      <c r="G41" s="119"/>
      <c r="H41" s="119"/>
      <c r="I41" s="119"/>
      <c r="J41" s="120"/>
    </row>
    <row r="42" customFormat="false" ht="14" hidden="false" customHeight="false" outlineLevel="0" collapsed="false">
      <c r="A42" s="140" t="s">
        <v>101</v>
      </c>
      <c r="B42" s="141"/>
      <c r="C42" s="141"/>
      <c r="D42" s="141"/>
      <c r="E42" s="141"/>
      <c r="F42" s="141"/>
      <c r="G42" s="141"/>
      <c r="H42" s="141"/>
      <c r="I42" s="141"/>
      <c r="J42" s="142"/>
    </row>
    <row r="43" customFormat="false" ht="14" hidden="false" customHeight="false" outlineLevel="0" collapsed="false">
      <c r="A43" s="140" t="s">
        <v>102</v>
      </c>
      <c r="B43" s="141"/>
      <c r="C43" s="141"/>
      <c r="D43" s="141"/>
      <c r="E43" s="141"/>
      <c r="F43" s="141"/>
      <c r="G43" s="141"/>
      <c r="H43" s="141"/>
      <c r="I43" s="141"/>
      <c r="J43" s="142"/>
    </row>
    <row r="44" customFormat="false" ht="14" hidden="false" customHeight="false" outlineLevel="0" collapsed="false">
      <c r="A44" s="140" t="s">
        <v>103</v>
      </c>
      <c r="B44" s="141"/>
      <c r="C44" s="141"/>
      <c r="D44" s="141"/>
      <c r="E44" s="141"/>
      <c r="F44" s="141"/>
      <c r="G44" s="141"/>
      <c r="H44" s="141"/>
      <c r="I44" s="141"/>
      <c r="J44" s="142"/>
    </row>
    <row r="45" customFormat="false" ht="14" hidden="false" customHeight="false" outlineLevel="0" collapsed="false">
      <c r="A45" s="140" t="s">
        <v>104</v>
      </c>
      <c r="B45" s="141"/>
      <c r="C45" s="141"/>
      <c r="D45" s="141"/>
      <c r="E45" s="141"/>
      <c r="F45" s="141"/>
      <c r="G45" s="141"/>
      <c r="H45" s="141"/>
      <c r="I45" s="141"/>
      <c r="J45" s="142"/>
    </row>
    <row r="46" customFormat="false" ht="14" hidden="false" customHeight="false" outlineLevel="0" collapsed="false">
      <c r="A46" s="143"/>
      <c r="B46" s="144"/>
      <c r="C46" s="144"/>
      <c r="D46" s="144"/>
      <c r="E46" s="144"/>
      <c r="F46" s="144"/>
      <c r="G46" s="144"/>
      <c r="H46" s="144"/>
      <c r="I46" s="144"/>
      <c r="J46" s="145"/>
    </row>
  </sheetData>
  <mergeCells count="13">
    <mergeCell ref="A1:J1"/>
    <mergeCell ref="H2:J2"/>
    <mergeCell ref="C3:J3"/>
    <mergeCell ref="B4:G4"/>
    <mergeCell ref="I4:J4"/>
    <mergeCell ref="A5:B5"/>
    <mergeCell ref="C5:D5"/>
    <mergeCell ref="E5:F5"/>
    <mergeCell ref="I5:J5"/>
    <mergeCell ref="C6:E6"/>
    <mergeCell ref="A7:J7"/>
    <mergeCell ref="A9:E9"/>
    <mergeCell ref="F9:J9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J239"/>
  <sheetViews>
    <sheetView showFormulas="false" showGridLines="fals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F15" activeCellId="0" sqref="F15"/>
    </sheetView>
  </sheetViews>
  <sheetFormatPr defaultRowHeight="14" zeroHeight="false" outlineLevelRow="0" outlineLevelCol="0"/>
  <cols>
    <col collapsed="false" customWidth="true" hidden="false" outlineLevel="0" max="1" min="1" style="96" width="9.16"/>
    <col collapsed="false" customWidth="true" hidden="false" outlineLevel="0" max="2" min="2" style="96" width="20.17"/>
    <col collapsed="false" customWidth="true" hidden="false" outlineLevel="0" max="3" min="3" style="96" width="11.16"/>
    <col collapsed="false" customWidth="true" hidden="false" outlineLevel="0" max="4" min="4" style="96" width="10.84"/>
    <col collapsed="false" customWidth="true" hidden="false" outlineLevel="0" max="5" min="5" style="96" width="9.16"/>
    <col collapsed="false" customWidth="true" hidden="false" outlineLevel="0" max="6" min="6" style="96" width="7.16"/>
    <col collapsed="false" customWidth="true" hidden="false" outlineLevel="0" max="7" min="7" style="96" width="14.01"/>
    <col collapsed="false" customWidth="true" hidden="false" outlineLevel="0" max="8" min="8" style="96" width="16.49"/>
    <col collapsed="false" customWidth="true" hidden="false" outlineLevel="0" max="9" min="9" style="96" width="6.34"/>
    <col collapsed="false" customWidth="true" hidden="false" outlineLevel="0" max="10" min="10" style="96" width="12.5"/>
    <col collapsed="false" customWidth="false" hidden="false" outlineLevel="0" max="1025" min="11" style="96" width="11.5"/>
  </cols>
  <sheetData>
    <row r="1" customFormat="false" ht="14" hidden="false" customHeight="false" outlineLevel="0" collapsed="false">
      <c r="A1" s="98" t="s">
        <v>105</v>
      </c>
      <c r="B1" s="98"/>
      <c r="C1" s="98"/>
      <c r="D1" s="98"/>
      <c r="E1" s="98"/>
      <c r="F1" s="98"/>
      <c r="G1" s="98"/>
      <c r="H1" s="98"/>
      <c r="I1" s="98"/>
      <c r="J1" s="98"/>
    </row>
    <row r="2" customFormat="false" ht="25" hidden="false" customHeight="true" outlineLevel="0" collapsed="false">
      <c r="A2" s="146"/>
      <c r="B2" s="146"/>
      <c r="C2" s="146"/>
      <c r="D2" s="146"/>
      <c r="E2" s="146"/>
      <c r="F2" s="146"/>
      <c r="H2" s="147" t="s">
        <v>106</v>
      </c>
      <c r="I2" s="147"/>
      <c r="J2" s="147"/>
    </row>
    <row r="3" customFormat="false" ht="15" hidden="false" customHeight="true" outlineLevel="0" collapsed="false">
      <c r="A3" s="148" t="s">
        <v>48</v>
      </c>
      <c r="B3" s="149"/>
      <c r="C3" s="150" t="n">
        <f aca="false">[1]GARDE!D22</f>
        <v>0</v>
      </c>
      <c r="D3" s="150"/>
      <c r="E3" s="150"/>
      <c r="F3" s="150"/>
      <c r="G3" s="150"/>
      <c r="H3" s="150"/>
      <c r="I3" s="150"/>
      <c r="J3" s="150"/>
    </row>
    <row r="4" customFormat="false" ht="15" hidden="false" customHeight="true" outlineLevel="0" collapsed="false">
      <c r="A4" s="148" t="s">
        <v>49</v>
      </c>
      <c r="B4" s="150" t="n">
        <f aca="false">[1]GARDE!C28</f>
        <v>0</v>
      </c>
      <c r="C4" s="150"/>
      <c r="D4" s="150"/>
      <c r="E4" s="150"/>
      <c r="F4" s="150"/>
      <c r="G4" s="150"/>
      <c r="H4" s="151" t="s">
        <v>50</v>
      </c>
      <c r="I4" s="152" t="n">
        <f aca="false">[1]GARDE!C26</f>
        <v>0</v>
      </c>
      <c r="J4" s="152"/>
    </row>
    <row r="5" customFormat="false" ht="15" hidden="false" customHeight="true" outlineLevel="0" collapsed="false">
      <c r="A5" s="153" t="s">
        <v>51</v>
      </c>
      <c r="B5" s="153"/>
      <c r="C5" s="154" t="n">
        <f aca="false">[1]GARDE!D30</f>
        <v>0</v>
      </c>
      <c r="D5" s="154"/>
      <c r="E5" s="155" t="s">
        <v>52</v>
      </c>
      <c r="F5" s="155"/>
      <c r="G5" s="156" t="n">
        <f aca="false">[1]GARDE!E17</f>
        <v>0</v>
      </c>
      <c r="H5" s="151" t="s">
        <v>53</v>
      </c>
      <c r="I5" s="152" t="n">
        <f aca="false">'[1]FICHE R1'!U5</f>
        <v>0</v>
      </c>
      <c r="J5" s="152"/>
    </row>
    <row r="6" customFormat="false" ht="15" hidden="false" customHeight="true" outlineLevel="0" collapsed="false">
      <c r="A6" s="157" t="s">
        <v>15</v>
      </c>
      <c r="B6" s="157"/>
      <c r="C6" s="158" t="n">
        <f aca="false">[1]GARDE!D31</f>
        <v>0</v>
      </c>
      <c r="D6" s="158"/>
      <c r="E6" s="158"/>
      <c r="F6" s="158"/>
      <c r="G6" s="158"/>
      <c r="H6" s="159"/>
      <c r="I6" s="160"/>
      <c r="J6" s="161"/>
    </row>
    <row r="7" s="162" customFormat="true" ht="46.5" hidden="false" customHeight="true" outlineLevel="0" collapsed="false">
      <c r="A7" s="114" t="s">
        <v>107</v>
      </c>
      <c r="B7" s="114"/>
      <c r="C7" s="114"/>
      <c r="D7" s="114"/>
      <c r="E7" s="114"/>
      <c r="F7" s="114"/>
      <c r="G7" s="114"/>
      <c r="H7" s="114"/>
      <c r="I7" s="114"/>
      <c r="J7" s="114"/>
    </row>
    <row r="8" s="157" customFormat="true" ht="25.5" hidden="false" customHeight="true" outlineLevel="0" collapsed="false">
      <c r="A8" s="163" t="s">
        <v>108</v>
      </c>
      <c r="B8" s="163"/>
      <c r="C8" s="163"/>
      <c r="D8" s="163"/>
      <c r="E8" s="163"/>
      <c r="F8" s="163"/>
      <c r="G8" s="163"/>
      <c r="H8" s="163"/>
      <c r="I8" s="163"/>
      <c r="J8" s="163"/>
    </row>
    <row r="9" s="157" customFormat="true" ht="21" hidden="false" customHeight="true" outlineLevel="0" collapsed="false">
      <c r="A9" s="164" t="s">
        <v>109</v>
      </c>
      <c r="B9" s="164"/>
      <c r="C9" s="164"/>
      <c r="D9" s="164"/>
      <c r="E9" s="164"/>
      <c r="F9" s="164"/>
      <c r="G9" s="164"/>
      <c r="H9" s="164"/>
      <c r="I9" s="164"/>
      <c r="J9" s="164"/>
    </row>
    <row r="10" s="157" customFormat="true" ht="27" hidden="false" customHeight="true" outlineLevel="0" collapsed="false">
      <c r="A10" s="165" t="s">
        <v>110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customFormat="false" ht="18.75" hidden="false" customHeight="true" outlineLevel="0" collapsed="false">
      <c r="A11" s="166" t="s">
        <v>111</v>
      </c>
      <c r="B11" s="166" t="s">
        <v>112</v>
      </c>
      <c r="C11" s="166"/>
      <c r="D11" s="166"/>
      <c r="E11" s="166" t="s">
        <v>111</v>
      </c>
      <c r="F11" s="166" t="s">
        <v>112</v>
      </c>
      <c r="G11" s="166"/>
      <c r="H11" s="166"/>
      <c r="I11" s="166"/>
      <c r="J11" s="166"/>
    </row>
    <row r="12" customFormat="false" ht="13" hidden="false" customHeight="true" outlineLevel="0" collapsed="false">
      <c r="A12" s="167" t="s">
        <v>113</v>
      </c>
      <c r="B12" s="168" t="s">
        <v>114</v>
      </c>
      <c r="C12" s="168"/>
      <c r="D12" s="168"/>
      <c r="E12" s="167" t="s">
        <v>115</v>
      </c>
      <c r="F12" s="168" t="s">
        <v>116</v>
      </c>
      <c r="G12" s="168"/>
      <c r="H12" s="168"/>
      <c r="I12" s="168"/>
      <c r="J12" s="168"/>
    </row>
    <row r="13" customFormat="false" ht="13" hidden="false" customHeight="true" outlineLevel="0" collapsed="false">
      <c r="A13" s="169" t="s">
        <v>117</v>
      </c>
      <c r="B13" s="170" t="s">
        <v>118</v>
      </c>
      <c r="C13" s="170"/>
      <c r="D13" s="170"/>
      <c r="E13" s="169" t="s">
        <v>119</v>
      </c>
      <c r="F13" s="170" t="s">
        <v>120</v>
      </c>
      <c r="G13" s="170"/>
      <c r="H13" s="170"/>
      <c r="I13" s="170"/>
      <c r="J13" s="170"/>
    </row>
    <row r="14" customFormat="false" ht="13" hidden="false" customHeight="true" outlineLevel="0" collapsed="false">
      <c r="A14" s="169" t="s">
        <v>121</v>
      </c>
      <c r="B14" s="170" t="s">
        <v>122</v>
      </c>
      <c r="C14" s="170"/>
      <c r="D14" s="170"/>
      <c r="E14" s="169" t="s">
        <v>123</v>
      </c>
      <c r="F14" s="170" t="s">
        <v>124</v>
      </c>
      <c r="G14" s="170"/>
      <c r="H14" s="170"/>
      <c r="I14" s="170"/>
      <c r="J14" s="170"/>
    </row>
    <row r="15" customFormat="false" ht="13" hidden="false" customHeight="true" outlineLevel="0" collapsed="false">
      <c r="A15" s="169" t="s">
        <v>125</v>
      </c>
      <c r="B15" s="170" t="s">
        <v>126</v>
      </c>
      <c r="C15" s="170"/>
      <c r="D15" s="170"/>
      <c r="E15" s="169" t="s">
        <v>127</v>
      </c>
      <c r="F15" s="170" t="s">
        <v>128</v>
      </c>
      <c r="G15" s="170"/>
      <c r="H15" s="170"/>
      <c r="I15" s="170"/>
      <c r="J15" s="170"/>
    </row>
    <row r="16" customFormat="false" ht="13" hidden="false" customHeight="true" outlineLevel="0" collapsed="false">
      <c r="A16" s="169" t="s">
        <v>129</v>
      </c>
      <c r="B16" s="170" t="s">
        <v>130</v>
      </c>
      <c r="C16" s="170"/>
      <c r="D16" s="170"/>
      <c r="E16" s="169" t="s">
        <v>131</v>
      </c>
      <c r="F16" s="170" t="s">
        <v>132</v>
      </c>
      <c r="G16" s="170"/>
      <c r="H16" s="170"/>
      <c r="I16" s="170"/>
      <c r="J16" s="170"/>
    </row>
    <row r="17" customFormat="false" ht="13" hidden="false" customHeight="true" outlineLevel="0" collapsed="false">
      <c r="A17" s="167" t="s">
        <v>133</v>
      </c>
      <c r="B17" s="168" t="s">
        <v>134</v>
      </c>
      <c r="C17" s="168"/>
      <c r="D17" s="168"/>
      <c r="E17" s="167" t="s">
        <v>135</v>
      </c>
      <c r="F17" s="168" t="s">
        <v>136</v>
      </c>
      <c r="G17" s="168"/>
      <c r="H17" s="168"/>
      <c r="I17" s="168"/>
      <c r="J17" s="168"/>
    </row>
    <row r="18" customFormat="false" ht="13" hidden="false" customHeight="true" outlineLevel="0" collapsed="false">
      <c r="A18" s="169" t="s">
        <v>137</v>
      </c>
      <c r="B18" s="170" t="s">
        <v>138</v>
      </c>
      <c r="C18" s="170"/>
      <c r="D18" s="170"/>
      <c r="E18" s="169" t="s">
        <v>139</v>
      </c>
      <c r="F18" s="170" t="s">
        <v>140</v>
      </c>
      <c r="G18" s="170"/>
      <c r="H18" s="170"/>
      <c r="I18" s="170"/>
      <c r="J18" s="170"/>
    </row>
    <row r="19" customFormat="false" ht="13" hidden="false" customHeight="true" outlineLevel="0" collapsed="false">
      <c r="A19" s="169" t="s">
        <v>141</v>
      </c>
      <c r="B19" s="170" t="s">
        <v>142</v>
      </c>
      <c r="C19" s="170"/>
      <c r="D19" s="170"/>
      <c r="E19" s="167" t="s">
        <v>143</v>
      </c>
      <c r="F19" s="168" t="s">
        <v>144</v>
      </c>
      <c r="G19" s="168"/>
      <c r="H19" s="168"/>
      <c r="I19" s="168"/>
      <c r="J19" s="168"/>
    </row>
    <row r="20" customFormat="false" ht="13" hidden="false" customHeight="true" outlineLevel="0" collapsed="false">
      <c r="A20" s="169" t="s">
        <v>145</v>
      </c>
      <c r="B20" s="170" t="s">
        <v>146</v>
      </c>
      <c r="C20" s="170"/>
      <c r="D20" s="170"/>
      <c r="E20" s="169" t="s">
        <v>147</v>
      </c>
      <c r="F20" s="170" t="s">
        <v>148</v>
      </c>
      <c r="G20" s="170"/>
      <c r="H20" s="170"/>
      <c r="I20" s="170"/>
      <c r="J20" s="170"/>
    </row>
    <row r="21" customFormat="false" ht="13" hidden="false" customHeight="true" outlineLevel="0" collapsed="false">
      <c r="A21" s="169" t="s">
        <v>149</v>
      </c>
      <c r="B21" s="170" t="s">
        <v>150</v>
      </c>
      <c r="C21" s="170"/>
      <c r="D21" s="170"/>
      <c r="E21" s="167" t="s">
        <v>151</v>
      </c>
      <c r="F21" s="168" t="s">
        <v>152</v>
      </c>
      <c r="G21" s="168"/>
      <c r="H21" s="168"/>
      <c r="I21" s="168"/>
      <c r="J21" s="168"/>
    </row>
    <row r="22" customFormat="false" ht="13" hidden="false" customHeight="true" outlineLevel="0" collapsed="false">
      <c r="A22" s="169" t="s">
        <v>153</v>
      </c>
      <c r="B22" s="170" t="s">
        <v>154</v>
      </c>
      <c r="C22" s="170"/>
      <c r="D22" s="170"/>
      <c r="E22" s="169" t="s">
        <v>155</v>
      </c>
      <c r="F22" s="170" t="s">
        <v>156</v>
      </c>
      <c r="G22" s="170"/>
      <c r="H22" s="170"/>
      <c r="I22" s="170"/>
      <c r="J22" s="170"/>
    </row>
    <row r="23" customFormat="false" ht="13" hidden="false" customHeight="true" outlineLevel="0" collapsed="false">
      <c r="A23" s="169" t="s">
        <v>157</v>
      </c>
      <c r="B23" s="170" t="s">
        <v>158</v>
      </c>
      <c r="C23" s="170"/>
      <c r="D23" s="170"/>
      <c r="E23" s="167" t="s">
        <v>159</v>
      </c>
      <c r="F23" s="168" t="s">
        <v>160</v>
      </c>
      <c r="G23" s="168"/>
      <c r="H23" s="168"/>
      <c r="I23" s="168"/>
      <c r="J23" s="168"/>
    </row>
    <row r="24" customFormat="false" ht="13" hidden="false" customHeight="true" outlineLevel="0" collapsed="false">
      <c r="A24" s="169" t="s">
        <v>161</v>
      </c>
      <c r="B24" s="170" t="s">
        <v>162</v>
      </c>
      <c r="C24" s="170"/>
      <c r="D24" s="170"/>
      <c r="E24" s="169" t="s">
        <v>163</v>
      </c>
      <c r="F24" s="170" t="s">
        <v>164</v>
      </c>
      <c r="G24" s="170"/>
      <c r="H24" s="170"/>
      <c r="I24" s="170"/>
      <c r="J24" s="170"/>
    </row>
    <row r="25" customFormat="false" ht="13" hidden="false" customHeight="true" outlineLevel="0" collapsed="false">
      <c r="A25" s="169" t="s">
        <v>165</v>
      </c>
      <c r="B25" s="170" t="s">
        <v>166</v>
      </c>
      <c r="C25" s="170"/>
      <c r="D25" s="170"/>
      <c r="E25" s="167" t="s">
        <v>167</v>
      </c>
      <c r="F25" s="168" t="s">
        <v>168</v>
      </c>
      <c r="G25" s="168"/>
      <c r="H25" s="168"/>
      <c r="I25" s="168"/>
      <c r="J25" s="168"/>
    </row>
    <row r="26" customFormat="false" ht="13" hidden="false" customHeight="true" outlineLevel="0" collapsed="false">
      <c r="A26" s="169" t="s">
        <v>169</v>
      </c>
      <c r="B26" s="170" t="s">
        <v>170</v>
      </c>
      <c r="C26" s="170"/>
      <c r="D26" s="170"/>
      <c r="E26" s="169" t="s">
        <v>171</v>
      </c>
      <c r="F26" s="170" t="s">
        <v>172</v>
      </c>
      <c r="G26" s="170"/>
      <c r="H26" s="170"/>
      <c r="I26" s="170"/>
      <c r="J26" s="170"/>
    </row>
    <row r="27" customFormat="false" ht="21.75" hidden="false" customHeight="true" outlineLevel="0" collapsed="false">
      <c r="A27" s="169" t="s">
        <v>173</v>
      </c>
      <c r="B27" s="170" t="s">
        <v>174</v>
      </c>
      <c r="C27" s="170"/>
      <c r="D27" s="170"/>
      <c r="E27" s="167" t="s">
        <v>175</v>
      </c>
      <c r="F27" s="168" t="s">
        <v>176</v>
      </c>
      <c r="G27" s="168"/>
      <c r="H27" s="168"/>
      <c r="I27" s="168"/>
      <c r="J27" s="168"/>
    </row>
    <row r="28" customFormat="false" ht="13" hidden="false" customHeight="true" outlineLevel="0" collapsed="false">
      <c r="A28" s="167" t="s">
        <v>177</v>
      </c>
      <c r="B28" s="168" t="s">
        <v>178</v>
      </c>
      <c r="C28" s="168"/>
      <c r="D28" s="168"/>
      <c r="E28" s="169" t="s">
        <v>179</v>
      </c>
      <c r="F28" s="170" t="s">
        <v>180</v>
      </c>
      <c r="G28" s="170"/>
      <c r="H28" s="170"/>
      <c r="I28" s="170"/>
      <c r="J28" s="170"/>
    </row>
    <row r="29" customFormat="false" ht="13" hidden="false" customHeight="true" outlineLevel="0" collapsed="false">
      <c r="A29" s="169" t="s">
        <v>181</v>
      </c>
      <c r="B29" s="170" t="s">
        <v>182</v>
      </c>
      <c r="C29" s="170"/>
      <c r="D29" s="170"/>
      <c r="E29" s="169" t="s">
        <v>183</v>
      </c>
      <c r="F29" s="170" t="s">
        <v>184</v>
      </c>
      <c r="G29" s="170"/>
      <c r="H29" s="170"/>
      <c r="I29" s="170"/>
      <c r="J29" s="170"/>
    </row>
    <row r="30" customFormat="false" ht="13" hidden="false" customHeight="true" outlineLevel="0" collapsed="false">
      <c r="A30" s="169" t="s">
        <v>185</v>
      </c>
      <c r="B30" s="170" t="s">
        <v>186</v>
      </c>
      <c r="C30" s="170"/>
      <c r="D30" s="170"/>
      <c r="E30" s="169" t="s">
        <v>187</v>
      </c>
      <c r="F30" s="170" t="s">
        <v>188</v>
      </c>
      <c r="G30" s="170"/>
      <c r="H30" s="170"/>
      <c r="I30" s="170"/>
      <c r="J30" s="170"/>
    </row>
    <row r="31" customFormat="false" ht="18.75" hidden="false" customHeight="true" outlineLevel="0" collapsed="false">
      <c r="A31" s="167" t="s">
        <v>189</v>
      </c>
      <c r="B31" s="168" t="s">
        <v>190</v>
      </c>
      <c r="C31" s="168"/>
      <c r="D31" s="168"/>
      <c r="E31" s="167" t="s">
        <v>191</v>
      </c>
      <c r="F31" s="168" t="s">
        <v>192</v>
      </c>
      <c r="G31" s="168"/>
      <c r="H31" s="168"/>
      <c r="I31" s="168"/>
      <c r="J31" s="168"/>
    </row>
    <row r="32" customFormat="false" ht="13" hidden="false" customHeight="true" outlineLevel="0" collapsed="false">
      <c r="A32" s="169" t="s">
        <v>193</v>
      </c>
      <c r="B32" s="170" t="s">
        <v>194</v>
      </c>
      <c r="C32" s="170"/>
      <c r="D32" s="170"/>
      <c r="E32" s="169" t="s">
        <v>195</v>
      </c>
      <c r="F32" s="170" t="s">
        <v>196</v>
      </c>
      <c r="G32" s="170"/>
      <c r="H32" s="170"/>
      <c r="I32" s="170"/>
      <c r="J32" s="170"/>
    </row>
    <row r="33" customFormat="false" ht="13" hidden="false" customHeight="true" outlineLevel="0" collapsed="false">
      <c r="A33" s="169" t="s">
        <v>197</v>
      </c>
      <c r="B33" s="170" t="s">
        <v>198</v>
      </c>
      <c r="C33" s="170"/>
      <c r="D33" s="170"/>
      <c r="E33" s="169" t="s">
        <v>199</v>
      </c>
      <c r="F33" s="170" t="s">
        <v>200</v>
      </c>
      <c r="G33" s="170"/>
      <c r="H33" s="170"/>
      <c r="I33" s="170"/>
      <c r="J33" s="170"/>
    </row>
    <row r="34" customFormat="false" ht="13" hidden="false" customHeight="true" outlineLevel="0" collapsed="false">
      <c r="A34" s="169" t="s">
        <v>201</v>
      </c>
      <c r="B34" s="170" t="s">
        <v>202</v>
      </c>
      <c r="C34" s="170"/>
      <c r="D34" s="170"/>
      <c r="E34" s="169" t="s">
        <v>203</v>
      </c>
      <c r="F34" s="170" t="s">
        <v>204</v>
      </c>
      <c r="G34" s="170"/>
      <c r="H34" s="170"/>
      <c r="I34" s="170"/>
      <c r="J34" s="170"/>
    </row>
    <row r="35" customFormat="false" ht="13" hidden="false" customHeight="true" outlineLevel="0" collapsed="false">
      <c r="A35" s="167" t="s">
        <v>205</v>
      </c>
      <c r="B35" s="168" t="s">
        <v>206</v>
      </c>
      <c r="C35" s="168"/>
      <c r="D35" s="168"/>
      <c r="E35" s="167" t="s">
        <v>207</v>
      </c>
      <c r="F35" s="168" t="s">
        <v>208</v>
      </c>
      <c r="G35" s="168"/>
      <c r="H35" s="168"/>
      <c r="I35" s="168"/>
      <c r="J35" s="168"/>
    </row>
    <row r="36" customFormat="false" ht="13" hidden="false" customHeight="true" outlineLevel="0" collapsed="false">
      <c r="A36" s="169" t="s">
        <v>209</v>
      </c>
      <c r="B36" s="170" t="s">
        <v>210</v>
      </c>
      <c r="C36" s="170"/>
      <c r="D36" s="170"/>
      <c r="E36" s="169" t="s">
        <v>211</v>
      </c>
      <c r="F36" s="170" t="s">
        <v>212</v>
      </c>
      <c r="G36" s="170"/>
      <c r="H36" s="170"/>
      <c r="I36" s="170"/>
      <c r="J36" s="170"/>
    </row>
    <row r="37" customFormat="false" ht="13" hidden="false" customHeight="true" outlineLevel="0" collapsed="false">
      <c r="A37" s="169" t="s">
        <v>213</v>
      </c>
      <c r="B37" s="170" t="s">
        <v>214</v>
      </c>
      <c r="C37" s="170"/>
      <c r="D37" s="170"/>
      <c r="E37" s="169" t="s">
        <v>215</v>
      </c>
      <c r="F37" s="170" t="s">
        <v>216</v>
      </c>
      <c r="G37" s="170"/>
      <c r="H37" s="170"/>
      <c r="I37" s="170"/>
      <c r="J37" s="170"/>
    </row>
    <row r="38" customFormat="false" ht="13" hidden="false" customHeight="true" outlineLevel="0" collapsed="false">
      <c r="A38" s="169" t="s">
        <v>217</v>
      </c>
      <c r="B38" s="170" t="s">
        <v>218</v>
      </c>
      <c r="C38" s="170"/>
      <c r="D38" s="170"/>
      <c r="E38" s="169" t="s">
        <v>219</v>
      </c>
      <c r="F38" s="170" t="s">
        <v>220</v>
      </c>
      <c r="G38" s="170"/>
      <c r="H38" s="170"/>
      <c r="I38" s="170"/>
      <c r="J38" s="170"/>
    </row>
    <row r="39" customFormat="false" ht="13" hidden="false" customHeight="true" outlineLevel="0" collapsed="false">
      <c r="A39" s="169" t="s">
        <v>221</v>
      </c>
      <c r="B39" s="170" t="s">
        <v>222</v>
      </c>
      <c r="C39" s="170"/>
      <c r="D39" s="170"/>
      <c r="E39" s="169" t="s">
        <v>223</v>
      </c>
      <c r="F39" s="170" t="s">
        <v>224</v>
      </c>
      <c r="G39" s="170"/>
      <c r="H39" s="170"/>
      <c r="I39" s="170"/>
      <c r="J39" s="170"/>
    </row>
    <row r="40" customFormat="false" ht="22.5" hidden="false" customHeight="true" outlineLevel="0" collapsed="false">
      <c r="A40" s="167" t="s">
        <v>225</v>
      </c>
      <c r="B40" s="168" t="s">
        <v>226</v>
      </c>
      <c r="C40" s="168"/>
      <c r="D40" s="168"/>
      <c r="E40" s="167" t="s">
        <v>227</v>
      </c>
      <c r="F40" s="168" t="s">
        <v>228</v>
      </c>
      <c r="G40" s="168"/>
      <c r="H40" s="168"/>
      <c r="I40" s="168"/>
      <c r="J40" s="168"/>
    </row>
    <row r="41" customFormat="false" ht="13" hidden="false" customHeight="true" outlineLevel="0" collapsed="false">
      <c r="A41" s="169" t="s">
        <v>229</v>
      </c>
      <c r="B41" s="170" t="s">
        <v>230</v>
      </c>
      <c r="C41" s="170"/>
      <c r="D41" s="170"/>
      <c r="E41" s="169" t="s">
        <v>231</v>
      </c>
      <c r="F41" s="170" t="s">
        <v>232</v>
      </c>
      <c r="G41" s="170"/>
      <c r="H41" s="170"/>
      <c r="I41" s="170"/>
      <c r="J41" s="170"/>
    </row>
    <row r="42" customFormat="false" ht="13" hidden="false" customHeight="true" outlineLevel="0" collapsed="false">
      <c r="A42" s="167" t="s">
        <v>233</v>
      </c>
      <c r="B42" s="168" t="s">
        <v>234</v>
      </c>
      <c r="C42" s="168"/>
      <c r="D42" s="168"/>
      <c r="E42" s="169" t="s">
        <v>235</v>
      </c>
      <c r="F42" s="170" t="s">
        <v>236</v>
      </c>
      <c r="G42" s="170"/>
      <c r="H42" s="170"/>
      <c r="I42" s="170"/>
      <c r="J42" s="170"/>
    </row>
    <row r="43" customFormat="false" ht="13" hidden="false" customHeight="true" outlineLevel="0" collapsed="false">
      <c r="A43" s="169" t="s">
        <v>237</v>
      </c>
      <c r="B43" s="170" t="s">
        <v>238</v>
      </c>
      <c r="C43" s="170"/>
      <c r="D43" s="170"/>
      <c r="E43" s="167" t="s">
        <v>239</v>
      </c>
      <c r="F43" s="168" t="s">
        <v>240</v>
      </c>
      <c r="G43" s="168"/>
      <c r="H43" s="168"/>
      <c r="I43" s="168"/>
      <c r="J43" s="168"/>
    </row>
    <row r="44" customFormat="false" ht="13" hidden="false" customHeight="true" outlineLevel="0" collapsed="false">
      <c r="A44" s="169" t="s">
        <v>241</v>
      </c>
      <c r="B44" s="170" t="s">
        <v>242</v>
      </c>
      <c r="C44" s="170"/>
      <c r="D44" s="170"/>
      <c r="E44" s="169" t="s">
        <v>243</v>
      </c>
      <c r="F44" s="170" t="s">
        <v>244</v>
      </c>
      <c r="G44" s="170"/>
      <c r="H44" s="170"/>
      <c r="I44" s="170"/>
      <c r="J44" s="170"/>
    </row>
    <row r="45" customFormat="false" ht="13" hidden="false" customHeight="true" outlineLevel="0" collapsed="false">
      <c r="A45" s="167" t="s">
        <v>245</v>
      </c>
      <c r="B45" s="168" t="s">
        <v>246</v>
      </c>
      <c r="C45" s="168"/>
      <c r="D45" s="168"/>
      <c r="E45" s="167" t="s">
        <v>247</v>
      </c>
      <c r="F45" s="168" t="s">
        <v>248</v>
      </c>
      <c r="G45" s="168"/>
      <c r="H45" s="168"/>
      <c r="I45" s="168"/>
      <c r="J45" s="168"/>
    </row>
    <row r="46" customFormat="false" ht="13" hidden="false" customHeight="true" outlineLevel="0" collapsed="false">
      <c r="A46" s="169" t="s">
        <v>249</v>
      </c>
      <c r="B46" s="170" t="s">
        <v>250</v>
      </c>
      <c r="C46" s="170"/>
      <c r="D46" s="170"/>
      <c r="E46" s="169" t="s">
        <v>251</v>
      </c>
      <c r="F46" s="170" t="s">
        <v>252</v>
      </c>
      <c r="G46" s="170"/>
      <c r="H46" s="170"/>
      <c r="I46" s="170"/>
      <c r="J46" s="170"/>
    </row>
    <row r="47" customFormat="false" ht="13" hidden="false" customHeight="true" outlineLevel="0" collapsed="false">
      <c r="A47" s="169" t="s">
        <v>253</v>
      </c>
      <c r="B47" s="170" t="s">
        <v>254</v>
      </c>
      <c r="C47" s="170"/>
      <c r="D47" s="170"/>
      <c r="E47" s="167" t="s">
        <v>255</v>
      </c>
      <c r="F47" s="168" t="s">
        <v>256</v>
      </c>
      <c r="G47" s="168"/>
      <c r="H47" s="168"/>
      <c r="I47" s="168"/>
      <c r="J47" s="168"/>
    </row>
    <row r="48" customFormat="false" ht="21.75" hidden="false" customHeight="true" outlineLevel="0" collapsed="false">
      <c r="A48" s="167" t="s">
        <v>257</v>
      </c>
      <c r="B48" s="168" t="s">
        <v>258</v>
      </c>
      <c r="C48" s="168"/>
      <c r="D48" s="168"/>
      <c r="E48" s="169" t="s">
        <v>259</v>
      </c>
      <c r="F48" s="170" t="s">
        <v>260</v>
      </c>
      <c r="G48" s="170"/>
      <c r="H48" s="170"/>
      <c r="I48" s="170"/>
      <c r="J48" s="170"/>
    </row>
    <row r="49" customFormat="false" ht="21.75" hidden="false" customHeight="true" outlineLevel="0" collapsed="false">
      <c r="A49" s="169" t="s">
        <v>261</v>
      </c>
      <c r="B49" s="170" t="s">
        <v>262</v>
      </c>
      <c r="C49" s="170"/>
      <c r="D49" s="170"/>
      <c r="E49" s="169" t="s">
        <v>263</v>
      </c>
      <c r="F49" s="170" t="s">
        <v>264</v>
      </c>
      <c r="G49" s="170"/>
      <c r="H49" s="170"/>
      <c r="I49" s="170"/>
      <c r="J49" s="170"/>
    </row>
    <row r="50" customFormat="false" ht="21.75" hidden="false" customHeight="true" outlineLevel="0" collapsed="false">
      <c r="A50" s="169" t="s">
        <v>265</v>
      </c>
      <c r="B50" s="170" t="s">
        <v>266</v>
      </c>
      <c r="C50" s="170"/>
      <c r="D50" s="170"/>
      <c r="E50" s="169" t="s">
        <v>267</v>
      </c>
      <c r="F50" s="170" t="s">
        <v>268</v>
      </c>
      <c r="G50" s="170"/>
      <c r="H50" s="170"/>
      <c r="I50" s="170"/>
      <c r="J50" s="170"/>
    </row>
    <row r="51" customFormat="false" ht="21.75" hidden="false" customHeight="true" outlineLevel="0" collapsed="false">
      <c r="A51" s="167" t="s">
        <v>269</v>
      </c>
      <c r="B51" s="168" t="s">
        <v>266</v>
      </c>
      <c r="C51" s="168"/>
      <c r="D51" s="168"/>
      <c r="E51" s="169" t="s">
        <v>270</v>
      </c>
      <c r="F51" s="170" t="s">
        <v>271</v>
      </c>
      <c r="G51" s="170"/>
      <c r="H51" s="170"/>
      <c r="I51" s="170"/>
      <c r="J51" s="170"/>
    </row>
    <row r="52" customFormat="false" ht="21.75" hidden="false" customHeight="true" outlineLevel="0" collapsed="false">
      <c r="A52" s="169" t="s">
        <v>272</v>
      </c>
      <c r="B52" s="170" t="s">
        <v>273</v>
      </c>
      <c r="C52" s="170"/>
      <c r="D52" s="170"/>
      <c r="E52" s="169" t="s">
        <v>274</v>
      </c>
      <c r="F52" s="170" t="s">
        <v>275</v>
      </c>
      <c r="G52" s="170"/>
      <c r="H52" s="170"/>
      <c r="I52" s="170"/>
      <c r="J52" s="170"/>
    </row>
    <row r="53" customFormat="false" ht="21.75" hidden="false" customHeight="true" outlineLevel="0" collapsed="false">
      <c r="A53" s="169" t="s">
        <v>276</v>
      </c>
      <c r="B53" s="170" t="s">
        <v>277</v>
      </c>
      <c r="C53" s="170"/>
      <c r="D53" s="170"/>
      <c r="E53" s="169" t="s">
        <v>278</v>
      </c>
      <c r="F53" s="170" t="s">
        <v>279</v>
      </c>
      <c r="G53" s="170"/>
      <c r="H53" s="170"/>
      <c r="I53" s="170"/>
      <c r="J53" s="170"/>
    </row>
    <row r="54" customFormat="false" ht="21.75" hidden="false" customHeight="true" outlineLevel="0" collapsed="false">
      <c r="A54" s="169" t="s">
        <v>280</v>
      </c>
      <c r="B54" s="170" t="s">
        <v>281</v>
      </c>
      <c r="C54" s="170"/>
      <c r="D54" s="170"/>
      <c r="E54" s="169" t="s">
        <v>282</v>
      </c>
      <c r="F54" s="170" t="s">
        <v>283</v>
      </c>
      <c r="G54" s="170"/>
      <c r="H54" s="170"/>
      <c r="I54" s="170"/>
      <c r="J54" s="170"/>
    </row>
    <row r="55" customFormat="false" ht="13" hidden="false" customHeight="true" outlineLevel="0" collapsed="false">
      <c r="A55" s="167" t="s">
        <v>284</v>
      </c>
      <c r="B55" s="168" t="s">
        <v>285</v>
      </c>
      <c r="C55" s="168"/>
      <c r="D55" s="168"/>
      <c r="E55" s="169" t="s">
        <v>286</v>
      </c>
      <c r="F55" s="170" t="s">
        <v>287</v>
      </c>
      <c r="G55" s="170"/>
      <c r="H55" s="170"/>
      <c r="I55" s="170"/>
      <c r="J55" s="170"/>
    </row>
    <row r="56" customFormat="false" ht="13" hidden="false" customHeight="true" outlineLevel="0" collapsed="false">
      <c r="A56" s="169" t="s">
        <v>288</v>
      </c>
      <c r="B56" s="170" t="s">
        <v>289</v>
      </c>
      <c r="C56" s="170"/>
      <c r="D56" s="170"/>
      <c r="E56" s="169" t="s">
        <v>290</v>
      </c>
      <c r="F56" s="170" t="s">
        <v>291</v>
      </c>
      <c r="G56" s="170"/>
      <c r="H56" s="170"/>
      <c r="I56" s="170"/>
      <c r="J56" s="170"/>
    </row>
    <row r="57" customFormat="false" ht="13" hidden="false" customHeight="true" outlineLevel="0" collapsed="false">
      <c r="A57" s="167" t="s">
        <v>292</v>
      </c>
      <c r="B57" s="168" t="s">
        <v>293</v>
      </c>
      <c r="C57" s="168"/>
      <c r="D57" s="168"/>
      <c r="E57" s="167" t="s">
        <v>294</v>
      </c>
      <c r="F57" s="168" t="s">
        <v>295</v>
      </c>
      <c r="G57" s="168"/>
      <c r="H57" s="168"/>
      <c r="I57" s="168"/>
      <c r="J57" s="168"/>
    </row>
    <row r="58" customFormat="false" ht="13" hidden="false" customHeight="true" outlineLevel="0" collapsed="false">
      <c r="A58" s="169" t="s">
        <v>296</v>
      </c>
      <c r="B58" s="170" t="s">
        <v>297</v>
      </c>
      <c r="C58" s="170"/>
      <c r="D58" s="170"/>
      <c r="E58" s="169" t="s">
        <v>298</v>
      </c>
      <c r="F58" s="170" t="s">
        <v>299</v>
      </c>
      <c r="G58" s="170"/>
      <c r="H58" s="170"/>
      <c r="I58" s="170"/>
      <c r="J58" s="170"/>
    </row>
    <row r="59" customFormat="false" ht="13" hidden="false" customHeight="true" outlineLevel="0" collapsed="false">
      <c r="A59" s="169" t="s">
        <v>300</v>
      </c>
      <c r="B59" s="170" t="s">
        <v>301</v>
      </c>
      <c r="C59" s="170"/>
      <c r="D59" s="170"/>
      <c r="E59" s="169" t="s">
        <v>302</v>
      </c>
      <c r="F59" s="170" t="s">
        <v>303</v>
      </c>
      <c r="G59" s="170"/>
      <c r="H59" s="170"/>
      <c r="I59" s="170"/>
      <c r="J59" s="170"/>
    </row>
    <row r="60" customFormat="false" ht="21.75" hidden="false" customHeight="true" outlineLevel="0" collapsed="false">
      <c r="A60" s="167" t="s">
        <v>304</v>
      </c>
      <c r="B60" s="168" t="s">
        <v>305</v>
      </c>
      <c r="C60" s="168"/>
      <c r="D60" s="168"/>
      <c r="E60" s="169" t="s">
        <v>306</v>
      </c>
      <c r="F60" s="170" t="s">
        <v>307</v>
      </c>
      <c r="G60" s="170"/>
      <c r="H60" s="170"/>
      <c r="I60" s="170"/>
      <c r="J60" s="170"/>
    </row>
    <row r="61" customFormat="false" ht="21.75" hidden="false" customHeight="true" outlineLevel="0" collapsed="false">
      <c r="A61" s="169" t="s">
        <v>308</v>
      </c>
      <c r="B61" s="170" t="s">
        <v>309</v>
      </c>
      <c r="C61" s="170"/>
      <c r="D61" s="170"/>
      <c r="E61" s="169" t="s">
        <v>310</v>
      </c>
      <c r="F61" s="170" t="s">
        <v>311</v>
      </c>
      <c r="G61" s="170"/>
      <c r="H61" s="170"/>
      <c r="I61" s="170"/>
      <c r="J61" s="170"/>
    </row>
    <row r="62" customFormat="false" ht="13" hidden="false" customHeight="true" outlineLevel="0" collapsed="false">
      <c r="A62" s="167" t="s">
        <v>312</v>
      </c>
      <c r="B62" s="168" t="s">
        <v>313</v>
      </c>
      <c r="C62" s="168"/>
      <c r="D62" s="168"/>
      <c r="E62" s="169" t="s">
        <v>314</v>
      </c>
      <c r="F62" s="170" t="s">
        <v>315</v>
      </c>
      <c r="G62" s="170"/>
      <c r="H62" s="170"/>
      <c r="I62" s="170"/>
      <c r="J62" s="170"/>
    </row>
    <row r="63" customFormat="false" ht="13" hidden="false" customHeight="true" outlineLevel="0" collapsed="false">
      <c r="A63" s="169" t="s">
        <v>316</v>
      </c>
      <c r="B63" s="170" t="s">
        <v>317</v>
      </c>
      <c r="C63" s="170"/>
      <c r="D63" s="170"/>
      <c r="E63" s="169" t="s">
        <v>318</v>
      </c>
      <c r="F63" s="170" t="s">
        <v>319</v>
      </c>
      <c r="G63" s="170"/>
      <c r="H63" s="170"/>
      <c r="I63" s="170"/>
      <c r="J63" s="170"/>
    </row>
    <row r="64" customFormat="false" ht="13" hidden="false" customHeight="true" outlineLevel="0" collapsed="false">
      <c r="A64" s="169" t="s">
        <v>320</v>
      </c>
      <c r="B64" s="170" t="s">
        <v>321</v>
      </c>
      <c r="C64" s="170"/>
      <c r="D64" s="170"/>
      <c r="E64" s="167" t="s">
        <v>322</v>
      </c>
      <c r="F64" s="168" t="s">
        <v>323</v>
      </c>
      <c r="G64" s="168"/>
      <c r="H64" s="168"/>
      <c r="I64" s="168"/>
      <c r="J64" s="168"/>
    </row>
    <row r="65" customFormat="false" ht="13" hidden="false" customHeight="true" outlineLevel="0" collapsed="false">
      <c r="A65" s="169" t="s">
        <v>324</v>
      </c>
      <c r="B65" s="170" t="s">
        <v>325</v>
      </c>
      <c r="C65" s="170"/>
      <c r="D65" s="170"/>
      <c r="E65" s="169" t="s">
        <v>326</v>
      </c>
      <c r="F65" s="170" t="s">
        <v>327</v>
      </c>
      <c r="G65" s="170"/>
      <c r="H65" s="170"/>
      <c r="I65" s="170"/>
      <c r="J65" s="170"/>
    </row>
    <row r="66" customFormat="false" ht="13" hidden="false" customHeight="true" outlineLevel="0" collapsed="false">
      <c r="A66" s="169" t="s">
        <v>328</v>
      </c>
      <c r="B66" s="170" t="s">
        <v>329</v>
      </c>
      <c r="C66" s="170"/>
      <c r="D66" s="170"/>
      <c r="E66" s="167" t="s">
        <v>330</v>
      </c>
      <c r="F66" s="168" t="s">
        <v>331</v>
      </c>
      <c r="G66" s="168"/>
      <c r="H66" s="168"/>
      <c r="I66" s="168"/>
      <c r="J66" s="168"/>
    </row>
    <row r="67" customFormat="false" ht="13" hidden="false" customHeight="true" outlineLevel="0" collapsed="false">
      <c r="A67" s="169" t="s">
        <v>332</v>
      </c>
      <c r="B67" s="170" t="s">
        <v>333</v>
      </c>
      <c r="C67" s="170"/>
      <c r="D67" s="170"/>
      <c r="E67" s="169" t="s">
        <v>334</v>
      </c>
      <c r="F67" s="170" t="s">
        <v>335</v>
      </c>
      <c r="G67" s="170"/>
      <c r="H67" s="170"/>
      <c r="I67" s="170"/>
      <c r="J67" s="170"/>
    </row>
    <row r="68" customFormat="false" ht="13" hidden="false" customHeight="true" outlineLevel="0" collapsed="false">
      <c r="A68" s="167" t="s">
        <v>336</v>
      </c>
      <c r="B68" s="168" t="s">
        <v>337</v>
      </c>
      <c r="C68" s="168"/>
      <c r="D68" s="168"/>
      <c r="E68" s="169" t="s">
        <v>338</v>
      </c>
      <c r="F68" s="170" t="s">
        <v>339</v>
      </c>
      <c r="G68" s="170"/>
      <c r="H68" s="170"/>
      <c r="I68" s="170"/>
      <c r="J68" s="170"/>
    </row>
    <row r="69" customFormat="false" ht="13" hidden="false" customHeight="true" outlineLevel="0" collapsed="false">
      <c r="A69" s="169" t="s">
        <v>340</v>
      </c>
      <c r="B69" s="170" t="s">
        <v>341</v>
      </c>
      <c r="C69" s="170"/>
      <c r="D69" s="170"/>
      <c r="E69" s="167" t="s">
        <v>342</v>
      </c>
      <c r="F69" s="168" t="s">
        <v>343</v>
      </c>
      <c r="G69" s="168"/>
      <c r="H69" s="168"/>
      <c r="I69" s="168"/>
      <c r="J69" s="168"/>
    </row>
    <row r="70" customFormat="false" ht="13" hidden="false" customHeight="true" outlineLevel="0" collapsed="false">
      <c r="A70" s="167" t="s">
        <v>344</v>
      </c>
      <c r="B70" s="168" t="s">
        <v>345</v>
      </c>
      <c r="C70" s="168"/>
      <c r="D70" s="168"/>
      <c r="E70" s="169" t="s">
        <v>346</v>
      </c>
      <c r="F70" s="170" t="s">
        <v>347</v>
      </c>
      <c r="G70" s="170"/>
      <c r="H70" s="170"/>
      <c r="I70" s="170"/>
      <c r="J70" s="170"/>
    </row>
    <row r="71" customFormat="false" ht="13" hidden="false" customHeight="true" outlineLevel="0" collapsed="false">
      <c r="A71" s="169" t="s">
        <v>348</v>
      </c>
      <c r="B71" s="170" t="s">
        <v>349</v>
      </c>
      <c r="C71" s="170"/>
      <c r="D71" s="170"/>
      <c r="E71" s="169" t="s">
        <v>350</v>
      </c>
      <c r="F71" s="170" t="s">
        <v>351</v>
      </c>
      <c r="G71" s="170"/>
      <c r="H71" s="170"/>
      <c r="I71" s="170"/>
      <c r="J71" s="170"/>
    </row>
    <row r="72" customFormat="false" ht="21.75" hidden="false" customHeight="true" outlineLevel="0" collapsed="false">
      <c r="A72" s="167" t="s">
        <v>352</v>
      </c>
      <c r="B72" s="168" t="s">
        <v>353</v>
      </c>
      <c r="C72" s="168"/>
      <c r="D72" s="168"/>
      <c r="E72" s="167" t="s">
        <v>354</v>
      </c>
      <c r="F72" s="168" t="s">
        <v>355</v>
      </c>
      <c r="G72" s="168"/>
      <c r="H72" s="168"/>
      <c r="I72" s="168"/>
      <c r="J72" s="168"/>
    </row>
    <row r="73" customFormat="false" ht="13" hidden="false" customHeight="true" outlineLevel="0" collapsed="false">
      <c r="A73" s="169" t="s">
        <v>356</v>
      </c>
      <c r="B73" s="170" t="s">
        <v>357</v>
      </c>
      <c r="C73" s="170"/>
      <c r="D73" s="170"/>
      <c r="E73" s="169" t="s">
        <v>358</v>
      </c>
      <c r="F73" s="170" t="s">
        <v>359</v>
      </c>
      <c r="G73" s="170"/>
      <c r="H73" s="170"/>
      <c r="I73" s="170"/>
      <c r="J73" s="170"/>
    </row>
    <row r="74" customFormat="false" ht="13" hidden="false" customHeight="true" outlineLevel="0" collapsed="false">
      <c r="A74" s="169" t="s">
        <v>360</v>
      </c>
      <c r="B74" s="170" t="s">
        <v>361</v>
      </c>
      <c r="C74" s="170"/>
      <c r="D74" s="170"/>
      <c r="E74" s="167" t="s">
        <v>362</v>
      </c>
      <c r="F74" s="168" t="s">
        <v>363</v>
      </c>
      <c r="G74" s="168"/>
      <c r="H74" s="168"/>
      <c r="I74" s="168"/>
      <c r="J74" s="168"/>
    </row>
    <row r="75" customFormat="false" ht="21.75" hidden="false" customHeight="true" outlineLevel="0" collapsed="false">
      <c r="A75" s="167" t="s">
        <v>364</v>
      </c>
      <c r="B75" s="168" t="s">
        <v>365</v>
      </c>
      <c r="C75" s="168"/>
      <c r="D75" s="168"/>
      <c r="E75" s="169" t="s">
        <v>366</v>
      </c>
      <c r="F75" s="170" t="s">
        <v>367</v>
      </c>
      <c r="G75" s="170"/>
      <c r="H75" s="170"/>
      <c r="I75" s="170"/>
      <c r="J75" s="170"/>
    </row>
    <row r="76" customFormat="false" ht="13" hidden="false" customHeight="true" outlineLevel="0" collapsed="false">
      <c r="A76" s="169" t="s">
        <v>368</v>
      </c>
      <c r="B76" s="170" t="s">
        <v>369</v>
      </c>
      <c r="C76" s="170"/>
      <c r="D76" s="170"/>
      <c r="E76" s="169" t="s">
        <v>370</v>
      </c>
      <c r="F76" s="170" t="s">
        <v>371</v>
      </c>
      <c r="G76" s="170"/>
      <c r="H76" s="170"/>
      <c r="I76" s="170"/>
      <c r="J76" s="170"/>
    </row>
    <row r="77" customFormat="false" ht="13" hidden="false" customHeight="true" outlineLevel="0" collapsed="false">
      <c r="A77" s="169" t="s">
        <v>372</v>
      </c>
      <c r="B77" s="170" t="s">
        <v>373</v>
      </c>
      <c r="C77" s="170"/>
      <c r="D77" s="170"/>
      <c r="E77" s="167" t="s">
        <v>374</v>
      </c>
      <c r="F77" s="168" t="s">
        <v>371</v>
      </c>
      <c r="G77" s="168"/>
      <c r="H77" s="168"/>
      <c r="I77" s="168"/>
      <c r="J77" s="168"/>
    </row>
    <row r="78" customFormat="false" ht="13" hidden="false" customHeight="true" outlineLevel="0" collapsed="false">
      <c r="A78" s="169" t="s">
        <v>375</v>
      </c>
      <c r="B78" s="170" t="s">
        <v>376</v>
      </c>
      <c r="C78" s="170"/>
      <c r="D78" s="170"/>
      <c r="E78" s="169" t="s">
        <v>377</v>
      </c>
      <c r="F78" s="170" t="s">
        <v>378</v>
      </c>
      <c r="G78" s="170"/>
      <c r="H78" s="170"/>
      <c r="I78" s="170"/>
      <c r="J78" s="170"/>
    </row>
    <row r="79" customFormat="false" ht="13" hidden="false" customHeight="true" outlineLevel="0" collapsed="false">
      <c r="A79" s="167" t="s">
        <v>379</v>
      </c>
      <c r="B79" s="168" t="s">
        <v>380</v>
      </c>
      <c r="C79" s="168"/>
      <c r="D79" s="168"/>
      <c r="E79" s="169" t="s">
        <v>381</v>
      </c>
      <c r="F79" s="170" t="s">
        <v>382</v>
      </c>
      <c r="G79" s="170"/>
      <c r="H79" s="170"/>
      <c r="I79" s="170"/>
      <c r="J79" s="170"/>
    </row>
    <row r="80" customFormat="false" ht="13" hidden="false" customHeight="true" outlineLevel="0" collapsed="false">
      <c r="A80" s="169" t="s">
        <v>383</v>
      </c>
      <c r="B80" s="170" t="s">
        <v>384</v>
      </c>
      <c r="C80" s="170"/>
      <c r="D80" s="170"/>
      <c r="E80" s="167" t="s">
        <v>385</v>
      </c>
      <c r="F80" s="168" t="s">
        <v>386</v>
      </c>
      <c r="G80" s="168"/>
      <c r="H80" s="168"/>
      <c r="I80" s="168"/>
      <c r="J80" s="168"/>
    </row>
    <row r="81" customFormat="false" ht="13" hidden="false" customHeight="true" outlineLevel="0" collapsed="false">
      <c r="A81" s="167" t="s">
        <v>387</v>
      </c>
      <c r="B81" s="168" t="s">
        <v>388</v>
      </c>
      <c r="C81" s="168"/>
      <c r="D81" s="168"/>
      <c r="E81" s="169" t="s">
        <v>389</v>
      </c>
      <c r="F81" s="170" t="s">
        <v>390</v>
      </c>
      <c r="G81" s="170"/>
      <c r="H81" s="170"/>
      <c r="I81" s="170"/>
      <c r="J81" s="170"/>
    </row>
    <row r="82" customFormat="false" ht="13" hidden="false" customHeight="true" outlineLevel="0" collapsed="false">
      <c r="A82" s="169" t="s">
        <v>391</v>
      </c>
      <c r="B82" s="170" t="s">
        <v>392</v>
      </c>
      <c r="C82" s="170"/>
      <c r="D82" s="170"/>
      <c r="E82" s="167" t="s">
        <v>393</v>
      </c>
      <c r="F82" s="168" t="s">
        <v>394</v>
      </c>
      <c r="G82" s="168"/>
      <c r="H82" s="168"/>
      <c r="I82" s="168"/>
      <c r="J82" s="168"/>
    </row>
    <row r="83" customFormat="false" ht="13" hidden="false" customHeight="true" outlineLevel="0" collapsed="false">
      <c r="A83" s="167" t="s">
        <v>395</v>
      </c>
      <c r="B83" s="168" t="s">
        <v>396</v>
      </c>
      <c r="C83" s="168"/>
      <c r="D83" s="168"/>
      <c r="E83" s="169" t="s">
        <v>397</v>
      </c>
      <c r="F83" s="170" t="s">
        <v>398</v>
      </c>
      <c r="G83" s="170"/>
      <c r="H83" s="170"/>
      <c r="I83" s="170"/>
      <c r="J83" s="170"/>
    </row>
    <row r="84" customFormat="false" ht="13" hidden="false" customHeight="true" outlineLevel="0" collapsed="false">
      <c r="A84" s="169" t="s">
        <v>399</v>
      </c>
      <c r="B84" s="170" t="s">
        <v>400</v>
      </c>
      <c r="C84" s="170"/>
      <c r="D84" s="170"/>
      <c r="E84" s="169" t="s">
        <v>401</v>
      </c>
      <c r="F84" s="170" t="s">
        <v>402</v>
      </c>
      <c r="G84" s="170"/>
      <c r="H84" s="170"/>
      <c r="I84" s="170"/>
      <c r="J84" s="170"/>
    </row>
    <row r="85" customFormat="false" ht="13" hidden="false" customHeight="true" outlineLevel="0" collapsed="false">
      <c r="A85" s="169" t="s">
        <v>403</v>
      </c>
      <c r="B85" s="170" t="s">
        <v>404</v>
      </c>
      <c r="C85" s="170"/>
      <c r="D85" s="170"/>
      <c r="E85" s="169" t="s">
        <v>405</v>
      </c>
      <c r="F85" s="170" t="s">
        <v>406</v>
      </c>
      <c r="G85" s="170"/>
      <c r="H85" s="170"/>
      <c r="I85" s="170"/>
      <c r="J85" s="170"/>
    </row>
    <row r="86" customFormat="false" ht="13" hidden="false" customHeight="true" outlineLevel="0" collapsed="false">
      <c r="A86" s="167" t="s">
        <v>407</v>
      </c>
      <c r="B86" s="168" t="s">
        <v>408</v>
      </c>
      <c r="C86" s="168"/>
      <c r="D86" s="168"/>
      <c r="E86" s="167" t="s">
        <v>409</v>
      </c>
      <c r="F86" s="168" t="s">
        <v>410</v>
      </c>
      <c r="G86" s="168"/>
      <c r="H86" s="168"/>
      <c r="I86" s="168"/>
      <c r="J86" s="168"/>
    </row>
    <row r="87" customFormat="false" ht="13" hidden="false" customHeight="true" outlineLevel="0" collapsed="false">
      <c r="A87" s="169" t="s">
        <v>411</v>
      </c>
      <c r="B87" s="170" t="s">
        <v>412</v>
      </c>
      <c r="C87" s="170"/>
      <c r="D87" s="170"/>
      <c r="E87" s="169" t="s">
        <v>413</v>
      </c>
      <c r="F87" s="170" t="s">
        <v>414</v>
      </c>
      <c r="G87" s="170"/>
      <c r="H87" s="170"/>
      <c r="I87" s="170"/>
      <c r="J87" s="170"/>
    </row>
    <row r="88" customFormat="false" ht="13" hidden="false" customHeight="true" outlineLevel="0" collapsed="false">
      <c r="A88" s="169" t="s">
        <v>415</v>
      </c>
      <c r="B88" s="170" t="s">
        <v>416</v>
      </c>
      <c r="C88" s="170"/>
      <c r="D88" s="170"/>
      <c r="E88" s="169" t="s">
        <v>417</v>
      </c>
      <c r="F88" s="170" t="s">
        <v>418</v>
      </c>
      <c r="G88" s="170"/>
      <c r="H88" s="170"/>
      <c r="I88" s="170"/>
      <c r="J88" s="170"/>
    </row>
    <row r="89" customFormat="false" ht="20.25" hidden="false" customHeight="true" outlineLevel="0" collapsed="false">
      <c r="A89" s="169" t="s">
        <v>419</v>
      </c>
      <c r="B89" s="170" t="s">
        <v>420</v>
      </c>
      <c r="C89" s="170"/>
      <c r="D89" s="170"/>
      <c r="E89" s="167" t="s">
        <v>421</v>
      </c>
      <c r="F89" s="168" t="s">
        <v>422</v>
      </c>
      <c r="G89" s="168"/>
      <c r="H89" s="168"/>
      <c r="I89" s="168"/>
      <c r="J89" s="168"/>
    </row>
    <row r="90" customFormat="false" ht="13" hidden="false" customHeight="true" outlineLevel="0" collapsed="false">
      <c r="A90" s="167" t="s">
        <v>423</v>
      </c>
      <c r="B90" s="168" t="s">
        <v>424</v>
      </c>
      <c r="C90" s="168"/>
      <c r="D90" s="168"/>
      <c r="E90" s="169" t="s">
        <v>425</v>
      </c>
      <c r="F90" s="170" t="s">
        <v>426</v>
      </c>
      <c r="G90" s="170"/>
      <c r="H90" s="170"/>
      <c r="I90" s="170"/>
      <c r="J90" s="170"/>
    </row>
    <row r="91" customFormat="false" ht="13" hidden="false" customHeight="true" outlineLevel="0" collapsed="false">
      <c r="A91" s="169" t="s">
        <v>427</v>
      </c>
      <c r="B91" s="170" t="s">
        <v>428</v>
      </c>
      <c r="C91" s="170"/>
      <c r="D91" s="170"/>
      <c r="E91" s="167" t="s">
        <v>429</v>
      </c>
      <c r="F91" s="168" t="s">
        <v>430</v>
      </c>
      <c r="G91" s="168"/>
      <c r="H91" s="168"/>
      <c r="I91" s="168"/>
      <c r="J91" s="168"/>
    </row>
    <row r="92" customFormat="false" ht="13" hidden="false" customHeight="true" outlineLevel="0" collapsed="false">
      <c r="A92" s="169" t="s">
        <v>431</v>
      </c>
      <c r="B92" s="170" t="s">
        <v>432</v>
      </c>
      <c r="C92" s="170"/>
      <c r="D92" s="170"/>
      <c r="E92" s="169" t="s">
        <v>433</v>
      </c>
      <c r="F92" s="170" t="s">
        <v>434</v>
      </c>
      <c r="G92" s="170"/>
      <c r="H92" s="170"/>
      <c r="I92" s="170"/>
      <c r="J92" s="170"/>
    </row>
    <row r="93" customFormat="false" ht="13" hidden="false" customHeight="true" outlineLevel="0" collapsed="false">
      <c r="A93" s="167" t="s">
        <v>435</v>
      </c>
      <c r="B93" s="168" t="s">
        <v>436</v>
      </c>
      <c r="C93" s="168"/>
      <c r="D93" s="168"/>
      <c r="E93" s="167" t="s">
        <v>437</v>
      </c>
      <c r="F93" s="168" t="s">
        <v>438</v>
      </c>
      <c r="G93" s="168"/>
      <c r="H93" s="168"/>
      <c r="I93" s="168"/>
      <c r="J93" s="168"/>
    </row>
    <row r="94" customFormat="false" ht="13" hidden="false" customHeight="true" outlineLevel="0" collapsed="false">
      <c r="A94" s="169" t="s">
        <v>439</v>
      </c>
      <c r="B94" s="170" t="s">
        <v>440</v>
      </c>
      <c r="C94" s="170"/>
      <c r="D94" s="170"/>
      <c r="E94" s="169" t="s">
        <v>441</v>
      </c>
      <c r="F94" s="170" t="s">
        <v>442</v>
      </c>
      <c r="G94" s="170"/>
      <c r="H94" s="170"/>
      <c r="I94" s="170"/>
      <c r="J94" s="170"/>
    </row>
    <row r="95" customFormat="false" ht="13" hidden="false" customHeight="true" outlineLevel="0" collapsed="false">
      <c r="A95" s="169" t="s">
        <v>443</v>
      </c>
      <c r="B95" s="170" t="s">
        <v>444</v>
      </c>
      <c r="C95" s="170"/>
      <c r="D95" s="170"/>
      <c r="E95" s="167" t="s">
        <v>445</v>
      </c>
      <c r="F95" s="168" t="s">
        <v>446</v>
      </c>
      <c r="G95" s="168"/>
      <c r="H95" s="168"/>
      <c r="I95" s="168"/>
      <c r="J95" s="168"/>
    </row>
    <row r="96" customFormat="false" ht="13" hidden="false" customHeight="true" outlineLevel="0" collapsed="false">
      <c r="A96" s="169" t="s">
        <v>447</v>
      </c>
      <c r="B96" s="170" t="s">
        <v>448</v>
      </c>
      <c r="C96" s="170"/>
      <c r="D96" s="170"/>
      <c r="E96" s="169" t="s">
        <v>449</v>
      </c>
      <c r="F96" s="170" t="s">
        <v>450</v>
      </c>
      <c r="G96" s="170"/>
      <c r="H96" s="170"/>
      <c r="I96" s="170"/>
      <c r="J96" s="170"/>
    </row>
    <row r="97" customFormat="false" ht="13" hidden="false" customHeight="true" outlineLevel="0" collapsed="false">
      <c r="A97" s="169" t="s">
        <v>451</v>
      </c>
      <c r="B97" s="170" t="s">
        <v>452</v>
      </c>
      <c r="C97" s="170"/>
      <c r="D97" s="170"/>
      <c r="E97" s="167" t="s">
        <v>453</v>
      </c>
      <c r="F97" s="168" t="s">
        <v>454</v>
      </c>
      <c r="G97" s="168"/>
      <c r="H97" s="168"/>
      <c r="I97" s="168"/>
      <c r="J97" s="168"/>
    </row>
    <row r="98" customFormat="false" ht="13" hidden="false" customHeight="true" outlineLevel="0" collapsed="false">
      <c r="A98" s="169" t="s">
        <v>455</v>
      </c>
      <c r="B98" s="170" t="s">
        <v>456</v>
      </c>
      <c r="C98" s="170"/>
      <c r="D98" s="170"/>
      <c r="E98" s="169" t="s">
        <v>457</v>
      </c>
      <c r="F98" s="170" t="s">
        <v>458</v>
      </c>
      <c r="G98" s="170"/>
      <c r="H98" s="170"/>
      <c r="I98" s="170"/>
      <c r="J98" s="170"/>
    </row>
    <row r="99" customFormat="false" ht="13" hidden="false" customHeight="true" outlineLevel="0" collapsed="false">
      <c r="A99" s="169" t="s">
        <v>459</v>
      </c>
      <c r="B99" s="170" t="s">
        <v>460</v>
      </c>
      <c r="C99" s="170"/>
      <c r="D99" s="170"/>
      <c r="E99" s="167" t="s">
        <v>461</v>
      </c>
      <c r="F99" s="168" t="s">
        <v>462</v>
      </c>
      <c r="G99" s="168"/>
      <c r="H99" s="168"/>
      <c r="I99" s="168"/>
      <c r="J99" s="168"/>
    </row>
    <row r="100" customFormat="false" ht="13" hidden="false" customHeight="true" outlineLevel="0" collapsed="false">
      <c r="A100" s="167" t="s">
        <v>463</v>
      </c>
      <c r="B100" s="168" t="s">
        <v>464</v>
      </c>
      <c r="C100" s="168"/>
      <c r="D100" s="168"/>
      <c r="E100" s="169" t="s">
        <v>465</v>
      </c>
      <c r="F100" s="170" t="s">
        <v>466</v>
      </c>
      <c r="G100" s="170"/>
      <c r="H100" s="170"/>
      <c r="I100" s="170"/>
      <c r="J100" s="170"/>
    </row>
    <row r="101" customFormat="false" ht="13" hidden="false" customHeight="true" outlineLevel="0" collapsed="false">
      <c r="A101" s="169" t="s">
        <v>467</v>
      </c>
      <c r="B101" s="170" t="s">
        <v>468</v>
      </c>
      <c r="C101" s="170"/>
      <c r="D101" s="170"/>
      <c r="E101" s="167" t="s">
        <v>469</v>
      </c>
      <c r="F101" s="168" t="s">
        <v>470</v>
      </c>
      <c r="G101" s="168"/>
      <c r="H101" s="168"/>
      <c r="I101" s="168"/>
      <c r="J101" s="168"/>
    </row>
    <row r="102" customFormat="false" ht="13" hidden="false" customHeight="true" outlineLevel="0" collapsed="false">
      <c r="A102" s="169" t="s">
        <v>471</v>
      </c>
      <c r="B102" s="170" t="s">
        <v>472</v>
      </c>
      <c r="C102" s="170"/>
      <c r="D102" s="170"/>
      <c r="E102" s="169" t="s">
        <v>473</v>
      </c>
      <c r="F102" s="170" t="s">
        <v>474</v>
      </c>
      <c r="G102" s="170"/>
      <c r="H102" s="170"/>
      <c r="I102" s="170"/>
      <c r="J102" s="170"/>
    </row>
    <row r="103" customFormat="false" ht="13" hidden="false" customHeight="true" outlineLevel="0" collapsed="false">
      <c r="A103" s="167" t="s">
        <v>475</v>
      </c>
      <c r="B103" s="168" t="s">
        <v>476</v>
      </c>
      <c r="C103" s="168"/>
      <c r="D103" s="168"/>
      <c r="E103" s="167" t="s">
        <v>477</v>
      </c>
      <c r="F103" s="168" t="s">
        <v>478</v>
      </c>
      <c r="G103" s="168"/>
      <c r="H103" s="168"/>
      <c r="I103" s="168"/>
      <c r="J103" s="168"/>
    </row>
    <row r="104" customFormat="false" ht="13" hidden="false" customHeight="true" outlineLevel="0" collapsed="false">
      <c r="A104" s="169" t="s">
        <v>479</v>
      </c>
      <c r="B104" s="170" t="s">
        <v>480</v>
      </c>
      <c r="C104" s="170"/>
      <c r="D104" s="170"/>
      <c r="E104" s="169" t="s">
        <v>481</v>
      </c>
      <c r="F104" s="171" t="s">
        <v>482</v>
      </c>
      <c r="G104" s="171"/>
      <c r="H104" s="171"/>
      <c r="I104" s="171"/>
      <c r="J104" s="171"/>
    </row>
    <row r="105" customFormat="false" ht="13" hidden="false" customHeight="true" outlineLevel="0" collapsed="false">
      <c r="A105" s="167" t="s">
        <v>483</v>
      </c>
      <c r="B105" s="168" t="s">
        <v>484</v>
      </c>
      <c r="C105" s="168"/>
      <c r="D105" s="168"/>
      <c r="E105" s="169" t="s">
        <v>485</v>
      </c>
      <c r="F105" s="170" t="s">
        <v>486</v>
      </c>
      <c r="G105" s="170"/>
      <c r="H105" s="170"/>
      <c r="I105" s="170"/>
      <c r="J105" s="170"/>
    </row>
    <row r="106" customFormat="false" ht="13" hidden="false" customHeight="true" outlineLevel="0" collapsed="false">
      <c r="A106" s="169" t="s">
        <v>487</v>
      </c>
      <c r="B106" s="170" t="s">
        <v>488</v>
      </c>
      <c r="C106" s="170"/>
      <c r="D106" s="170"/>
      <c r="E106" s="167" t="s">
        <v>489</v>
      </c>
      <c r="F106" s="168" t="s">
        <v>490</v>
      </c>
      <c r="G106" s="168"/>
      <c r="H106" s="168"/>
      <c r="I106" s="168"/>
      <c r="J106" s="168"/>
    </row>
    <row r="107" customFormat="false" ht="13" hidden="false" customHeight="true" outlineLevel="0" collapsed="false">
      <c r="A107" s="167" t="s">
        <v>491</v>
      </c>
      <c r="B107" s="168" t="s">
        <v>492</v>
      </c>
      <c r="C107" s="168"/>
      <c r="D107" s="168"/>
      <c r="E107" s="169" t="s">
        <v>493</v>
      </c>
      <c r="F107" s="170" t="s">
        <v>494</v>
      </c>
      <c r="G107" s="170"/>
      <c r="H107" s="170"/>
      <c r="I107" s="170"/>
      <c r="J107" s="170"/>
    </row>
    <row r="108" customFormat="false" ht="13" hidden="false" customHeight="true" outlineLevel="0" collapsed="false">
      <c r="A108" s="169" t="s">
        <v>495</v>
      </c>
      <c r="B108" s="170" t="s">
        <v>496</v>
      </c>
      <c r="C108" s="170"/>
      <c r="D108" s="170"/>
      <c r="E108" s="167" t="s">
        <v>497</v>
      </c>
      <c r="F108" s="168" t="s">
        <v>498</v>
      </c>
      <c r="G108" s="168"/>
      <c r="H108" s="168"/>
      <c r="I108" s="168"/>
      <c r="J108" s="168"/>
    </row>
    <row r="109" customFormat="false" ht="13" hidden="false" customHeight="true" outlineLevel="0" collapsed="false">
      <c r="A109" s="169" t="s">
        <v>499</v>
      </c>
      <c r="B109" s="170" t="s">
        <v>500</v>
      </c>
      <c r="C109" s="170"/>
      <c r="D109" s="170"/>
      <c r="E109" s="169" t="s">
        <v>501</v>
      </c>
      <c r="F109" s="170" t="s">
        <v>502</v>
      </c>
      <c r="G109" s="170"/>
      <c r="H109" s="170"/>
      <c r="I109" s="170"/>
      <c r="J109" s="170"/>
    </row>
    <row r="110" customFormat="false" ht="13" hidden="false" customHeight="true" outlineLevel="0" collapsed="false">
      <c r="A110" s="169" t="s">
        <v>503</v>
      </c>
      <c r="B110" s="170" t="s">
        <v>504</v>
      </c>
      <c r="C110" s="170"/>
      <c r="D110" s="170"/>
      <c r="E110" s="169" t="s">
        <v>505</v>
      </c>
      <c r="F110" s="170" t="s">
        <v>506</v>
      </c>
      <c r="G110" s="170"/>
      <c r="H110" s="170"/>
      <c r="I110" s="170"/>
      <c r="J110" s="170"/>
    </row>
    <row r="111" customFormat="false" ht="13" hidden="false" customHeight="true" outlineLevel="0" collapsed="false">
      <c r="A111" s="167" t="s">
        <v>507</v>
      </c>
      <c r="B111" s="168" t="s">
        <v>508</v>
      </c>
      <c r="C111" s="168"/>
      <c r="D111" s="168"/>
      <c r="E111" s="167" t="s">
        <v>509</v>
      </c>
      <c r="F111" s="168" t="s">
        <v>510</v>
      </c>
      <c r="G111" s="168"/>
      <c r="H111" s="168"/>
      <c r="I111" s="168"/>
      <c r="J111" s="168"/>
    </row>
    <row r="112" customFormat="false" ht="21.75" hidden="false" customHeight="true" outlineLevel="0" collapsed="false">
      <c r="A112" s="169" t="s">
        <v>511</v>
      </c>
      <c r="B112" s="170" t="s">
        <v>512</v>
      </c>
      <c r="C112" s="170"/>
      <c r="D112" s="170"/>
      <c r="E112" s="169" t="s">
        <v>513</v>
      </c>
      <c r="F112" s="170" t="s">
        <v>514</v>
      </c>
      <c r="G112" s="170"/>
      <c r="H112" s="170"/>
      <c r="I112" s="170"/>
      <c r="J112" s="170"/>
    </row>
    <row r="113" customFormat="false" ht="13" hidden="false" customHeight="true" outlineLevel="0" collapsed="false">
      <c r="A113" s="169" t="s">
        <v>515</v>
      </c>
      <c r="B113" s="170" t="s">
        <v>516</v>
      </c>
      <c r="C113" s="170"/>
      <c r="D113" s="170"/>
      <c r="E113" s="169" t="s">
        <v>517</v>
      </c>
      <c r="F113" s="170" t="s">
        <v>518</v>
      </c>
      <c r="G113" s="170"/>
      <c r="H113" s="170"/>
      <c r="I113" s="170"/>
      <c r="J113" s="170"/>
    </row>
    <row r="114" customFormat="false" ht="13" hidden="false" customHeight="true" outlineLevel="0" collapsed="false">
      <c r="A114" s="167" t="s">
        <v>519</v>
      </c>
      <c r="B114" s="168" t="s">
        <v>520</v>
      </c>
      <c r="C114" s="168"/>
      <c r="D114" s="168"/>
      <c r="E114" s="167" t="s">
        <v>521</v>
      </c>
      <c r="F114" s="168" t="s">
        <v>522</v>
      </c>
      <c r="G114" s="168"/>
      <c r="H114" s="168"/>
      <c r="I114" s="168"/>
      <c r="J114" s="168"/>
    </row>
    <row r="115" customFormat="false" ht="13" hidden="false" customHeight="true" outlineLevel="0" collapsed="false">
      <c r="A115" s="169" t="s">
        <v>523</v>
      </c>
      <c r="B115" s="170" t="s">
        <v>524</v>
      </c>
      <c r="C115" s="170"/>
      <c r="D115" s="170"/>
      <c r="E115" s="169" t="s">
        <v>525</v>
      </c>
      <c r="F115" s="170" t="s">
        <v>526</v>
      </c>
      <c r="G115" s="170"/>
      <c r="H115" s="170"/>
      <c r="I115" s="170"/>
      <c r="J115" s="170"/>
    </row>
    <row r="116" customFormat="false" ht="13" hidden="false" customHeight="true" outlineLevel="0" collapsed="false">
      <c r="A116" s="167" t="s">
        <v>527</v>
      </c>
      <c r="B116" s="168" t="s">
        <v>528</v>
      </c>
      <c r="C116" s="168"/>
      <c r="D116" s="168"/>
      <c r="E116" s="169" t="s">
        <v>529</v>
      </c>
      <c r="F116" s="170" t="s">
        <v>530</v>
      </c>
      <c r="G116" s="170"/>
      <c r="H116" s="170"/>
      <c r="I116" s="170"/>
      <c r="J116" s="170"/>
    </row>
    <row r="117" customFormat="false" ht="13" hidden="false" customHeight="true" outlineLevel="0" collapsed="false">
      <c r="A117" s="169" t="s">
        <v>531</v>
      </c>
      <c r="B117" s="170" t="s">
        <v>532</v>
      </c>
      <c r="C117" s="170"/>
      <c r="D117" s="170"/>
      <c r="E117" s="167" t="s">
        <v>533</v>
      </c>
      <c r="F117" s="168" t="s">
        <v>534</v>
      </c>
      <c r="G117" s="168"/>
      <c r="H117" s="168"/>
      <c r="I117" s="168"/>
      <c r="J117" s="168"/>
    </row>
    <row r="118" customFormat="false" ht="13" hidden="false" customHeight="true" outlineLevel="0" collapsed="false">
      <c r="A118" s="167" t="s">
        <v>535</v>
      </c>
      <c r="B118" s="168" t="s">
        <v>536</v>
      </c>
      <c r="C118" s="168"/>
      <c r="D118" s="168"/>
      <c r="E118" s="169" t="s">
        <v>537</v>
      </c>
      <c r="F118" s="170" t="s">
        <v>538</v>
      </c>
      <c r="G118" s="170"/>
      <c r="H118" s="170"/>
      <c r="I118" s="170"/>
      <c r="J118" s="170"/>
    </row>
    <row r="119" customFormat="false" ht="13" hidden="false" customHeight="true" outlineLevel="0" collapsed="false">
      <c r="A119" s="169" t="s">
        <v>539</v>
      </c>
      <c r="B119" s="170" t="s">
        <v>540</v>
      </c>
      <c r="C119" s="170"/>
      <c r="D119" s="170"/>
      <c r="E119" s="167" t="s">
        <v>541</v>
      </c>
      <c r="F119" s="168" t="s">
        <v>542</v>
      </c>
      <c r="G119" s="168"/>
      <c r="H119" s="168"/>
      <c r="I119" s="168"/>
      <c r="J119" s="168"/>
    </row>
    <row r="120" customFormat="false" ht="13" hidden="false" customHeight="true" outlineLevel="0" collapsed="false">
      <c r="A120" s="169" t="s">
        <v>543</v>
      </c>
      <c r="B120" s="170" t="s">
        <v>544</v>
      </c>
      <c r="C120" s="170"/>
      <c r="D120" s="170"/>
      <c r="E120" s="169" t="s">
        <v>545</v>
      </c>
      <c r="F120" s="170" t="s">
        <v>546</v>
      </c>
      <c r="G120" s="170"/>
      <c r="H120" s="170"/>
      <c r="I120" s="170"/>
      <c r="J120" s="170"/>
    </row>
    <row r="121" customFormat="false" ht="13" hidden="false" customHeight="true" outlineLevel="0" collapsed="false">
      <c r="A121" s="167" t="s">
        <v>547</v>
      </c>
      <c r="B121" s="168" t="s">
        <v>548</v>
      </c>
      <c r="C121" s="168"/>
      <c r="D121" s="168"/>
      <c r="E121" s="169" t="s">
        <v>549</v>
      </c>
      <c r="F121" s="170" t="s">
        <v>550</v>
      </c>
      <c r="G121" s="170"/>
      <c r="H121" s="170"/>
      <c r="I121" s="170"/>
      <c r="J121" s="170"/>
    </row>
    <row r="122" customFormat="false" ht="13" hidden="false" customHeight="true" outlineLevel="0" collapsed="false">
      <c r="A122" s="169" t="s">
        <v>551</v>
      </c>
      <c r="B122" s="170" t="s">
        <v>552</v>
      </c>
      <c r="C122" s="170"/>
      <c r="D122" s="170"/>
      <c r="E122" s="167" t="s">
        <v>553</v>
      </c>
      <c r="F122" s="168" t="s">
        <v>554</v>
      </c>
      <c r="G122" s="168"/>
      <c r="H122" s="168"/>
      <c r="I122" s="168"/>
      <c r="J122" s="168"/>
    </row>
    <row r="123" customFormat="false" ht="13" hidden="false" customHeight="true" outlineLevel="0" collapsed="false">
      <c r="A123" s="167" t="s">
        <v>555</v>
      </c>
      <c r="B123" s="168" t="s">
        <v>556</v>
      </c>
      <c r="C123" s="168"/>
      <c r="D123" s="168"/>
      <c r="E123" s="169" t="s">
        <v>557</v>
      </c>
      <c r="F123" s="170" t="s">
        <v>558</v>
      </c>
      <c r="G123" s="170"/>
      <c r="H123" s="170"/>
      <c r="I123" s="170"/>
      <c r="J123" s="170"/>
    </row>
    <row r="124" customFormat="false" ht="13" hidden="false" customHeight="true" outlineLevel="0" collapsed="false">
      <c r="A124" s="169" t="s">
        <v>559</v>
      </c>
      <c r="B124" s="170" t="s">
        <v>560</v>
      </c>
      <c r="C124" s="170"/>
      <c r="D124" s="170"/>
      <c r="E124" s="169" t="s">
        <v>561</v>
      </c>
      <c r="F124" s="170" t="s">
        <v>562</v>
      </c>
      <c r="G124" s="170"/>
      <c r="H124" s="170"/>
      <c r="I124" s="170"/>
      <c r="J124" s="170"/>
    </row>
    <row r="125" customFormat="false" ht="13" hidden="false" customHeight="true" outlineLevel="0" collapsed="false">
      <c r="A125" s="167" t="s">
        <v>563</v>
      </c>
      <c r="B125" s="168" t="s">
        <v>564</v>
      </c>
      <c r="C125" s="168"/>
      <c r="D125" s="168"/>
      <c r="E125" s="169" t="s">
        <v>565</v>
      </c>
      <c r="F125" s="170" t="s">
        <v>566</v>
      </c>
      <c r="G125" s="170"/>
      <c r="H125" s="170"/>
      <c r="I125" s="170"/>
      <c r="J125" s="170"/>
    </row>
    <row r="126" customFormat="false" ht="13" hidden="false" customHeight="true" outlineLevel="0" collapsed="false">
      <c r="A126" s="169" t="s">
        <v>567</v>
      </c>
      <c r="B126" s="170" t="s">
        <v>568</v>
      </c>
      <c r="C126" s="170"/>
      <c r="D126" s="170"/>
      <c r="E126" s="167" t="s">
        <v>569</v>
      </c>
      <c r="F126" s="168" t="s">
        <v>566</v>
      </c>
      <c r="G126" s="168"/>
      <c r="H126" s="168"/>
      <c r="I126" s="168"/>
      <c r="J126" s="168"/>
    </row>
    <row r="127" customFormat="false" ht="13" hidden="false" customHeight="true" outlineLevel="0" collapsed="false">
      <c r="A127" s="169" t="s">
        <v>570</v>
      </c>
      <c r="B127" s="170" t="s">
        <v>571</v>
      </c>
      <c r="C127" s="170"/>
      <c r="D127" s="170"/>
      <c r="E127" s="169" t="s">
        <v>572</v>
      </c>
      <c r="F127" s="170" t="s">
        <v>573</v>
      </c>
      <c r="G127" s="170"/>
      <c r="H127" s="170"/>
      <c r="I127" s="170"/>
      <c r="J127" s="170"/>
    </row>
    <row r="128" customFormat="false" ht="13" hidden="false" customHeight="true" outlineLevel="0" collapsed="false">
      <c r="A128" s="169" t="s">
        <v>574</v>
      </c>
      <c r="B128" s="170" t="s">
        <v>575</v>
      </c>
      <c r="C128" s="170"/>
      <c r="D128" s="170"/>
      <c r="E128" s="169" t="s">
        <v>576</v>
      </c>
      <c r="F128" s="170" t="s">
        <v>577</v>
      </c>
      <c r="G128" s="170"/>
      <c r="H128" s="170"/>
      <c r="I128" s="170"/>
      <c r="J128" s="170"/>
    </row>
    <row r="129" customFormat="false" ht="21.75" hidden="false" customHeight="true" outlineLevel="0" collapsed="false">
      <c r="A129" s="169" t="s">
        <v>578</v>
      </c>
      <c r="B129" s="170" t="s">
        <v>579</v>
      </c>
      <c r="C129" s="170"/>
      <c r="D129" s="170"/>
      <c r="E129" s="169" t="s">
        <v>580</v>
      </c>
      <c r="F129" s="170" t="s">
        <v>581</v>
      </c>
      <c r="G129" s="170"/>
      <c r="H129" s="170"/>
      <c r="I129" s="170"/>
      <c r="J129" s="170"/>
    </row>
    <row r="130" customFormat="false" ht="21" hidden="false" customHeight="true" outlineLevel="0" collapsed="false">
      <c r="A130" s="167" t="s">
        <v>582</v>
      </c>
      <c r="B130" s="168" t="s">
        <v>579</v>
      </c>
      <c r="C130" s="168"/>
      <c r="D130" s="168"/>
      <c r="E130" s="167" t="s">
        <v>583</v>
      </c>
      <c r="F130" s="168" t="s">
        <v>584</v>
      </c>
      <c r="G130" s="168"/>
      <c r="H130" s="168"/>
      <c r="I130" s="168"/>
      <c r="J130" s="168"/>
    </row>
    <row r="131" customFormat="false" ht="13" hidden="false" customHeight="true" outlineLevel="0" collapsed="false">
      <c r="A131" s="169" t="s">
        <v>585</v>
      </c>
      <c r="B131" s="170" t="s">
        <v>586</v>
      </c>
      <c r="C131" s="170"/>
      <c r="D131" s="170"/>
      <c r="E131" s="169" t="s">
        <v>587</v>
      </c>
      <c r="F131" s="170" t="s">
        <v>588</v>
      </c>
      <c r="G131" s="170"/>
      <c r="H131" s="170"/>
      <c r="I131" s="170"/>
      <c r="J131" s="170"/>
    </row>
    <row r="132" customFormat="false" ht="13" hidden="false" customHeight="true" outlineLevel="0" collapsed="false">
      <c r="A132" s="169" t="s">
        <v>589</v>
      </c>
      <c r="B132" s="170" t="s">
        <v>590</v>
      </c>
      <c r="C132" s="170"/>
      <c r="D132" s="170"/>
      <c r="E132" s="167" t="s">
        <v>591</v>
      </c>
      <c r="F132" s="168" t="s">
        <v>592</v>
      </c>
      <c r="G132" s="168"/>
      <c r="H132" s="168"/>
      <c r="I132" s="168"/>
      <c r="J132" s="168"/>
    </row>
    <row r="133" customFormat="false" ht="13" hidden="false" customHeight="true" outlineLevel="0" collapsed="false">
      <c r="A133" s="169" t="s">
        <v>593</v>
      </c>
      <c r="B133" s="170" t="s">
        <v>594</v>
      </c>
      <c r="C133" s="170"/>
      <c r="D133" s="170"/>
      <c r="E133" s="169" t="s">
        <v>595</v>
      </c>
      <c r="F133" s="170" t="s">
        <v>596</v>
      </c>
      <c r="G133" s="170"/>
      <c r="H133" s="170"/>
      <c r="I133" s="170"/>
      <c r="J133" s="170"/>
    </row>
    <row r="134" customFormat="false" ht="13" hidden="false" customHeight="true" outlineLevel="0" collapsed="false">
      <c r="A134" s="167" t="s">
        <v>597</v>
      </c>
      <c r="B134" s="168" t="s">
        <v>598</v>
      </c>
      <c r="C134" s="168"/>
      <c r="D134" s="168"/>
      <c r="E134" s="167" t="s">
        <v>599</v>
      </c>
      <c r="F134" s="168" t="s">
        <v>600</v>
      </c>
      <c r="G134" s="168"/>
      <c r="H134" s="168"/>
      <c r="I134" s="168"/>
      <c r="J134" s="168"/>
    </row>
    <row r="135" customFormat="false" ht="13" hidden="false" customHeight="true" outlineLevel="0" collapsed="false">
      <c r="A135" s="169" t="s">
        <v>601</v>
      </c>
      <c r="B135" s="170" t="s">
        <v>602</v>
      </c>
      <c r="C135" s="170"/>
      <c r="D135" s="170"/>
      <c r="E135" s="169" t="s">
        <v>603</v>
      </c>
      <c r="F135" s="170" t="s">
        <v>604</v>
      </c>
      <c r="G135" s="170"/>
      <c r="H135" s="170"/>
      <c r="I135" s="170"/>
      <c r="J135" s="170"/>
    </row>
    <row r="136" customFormat="false" ht="13" hidden="false" customHeight="true" outlineLevel="0" collapsed="false">
      <c r="A136" s="167" t="s">
        <v>605</v>
      </c>
      <c r="B136" s="168" t="s">
        <v>606</v>
      </c>
      <c r="C136" s="168"/>
      <c r="D136" s="168"/>
      <c r="E136" s="167" t="s">
        <v>607</v>
      </c>
      <c r="F136" s="168" t="s">
        <v>608</v>
      </c>
      <c r="G136" s="168"/>
      <c r="H136" s="168"/>
      <c r="I136" s="168"/>
      <c r="J136" s="168"/>
    </row>
    <row r="137" customFormat="false" ht="13" hidden="false" customHeight="true" outlineLevel="0" collapsed="false">
      <c r="A137" s="169" t="s">
        <v>609</v>
      </c>
      <c r="B137" s="170" t="s">
        <v>610</v>
      </c>
      <c r="C137" s="170"/>
      <c r="D137" s="170"/>
      <c r="E137" s="169" t="s">
        <v>611</v>
      </c>
      <c r="F137" s="170" t="s">
        <v>612</v>
      </c>
      <c r="G137" s="170"/>
      <c r="H137" s="170"/>
      <c r="I137" s="170"/>
      <c r="J137" s="170"/>
    </row>
    <row r="138" customFormat="false" ht="13" hidden="false" customHeight="true" outlineLevel="0" collapsed="false">
      <c r="A138" s="167" t="s">
        <v>613</v>
      </c>
      <c r="B138" s="168" t="s">
        <v>614</v>
      </c>
      <c r="C138" s="168"/>
      <c r="D138" s="168"/>
      <c r="E138" s="167" t="s">
        <v>615</v>
      </c>
      <c r="F138" s="168" t="s">
        <v>616</v>
      </c>
      <c r="G138" s="168"/>
      <c r="H138" s="168"/>
      <c r="I138" s="168"/>
      <c r="J138" s="168"/>
    </row>
    <row r="139" customFormat="false" ht="13" hidden="false" customHeight="true" outlineLevel="0" collapsed="false">
      <c r="A139" s="169" t="s">
        <v>617</v>
      </c>
      <c r="B139" s="170" t="s">
        <v>618</v>
      </c>
      <c r="C139" s="170"/>
      <c r="D139" s="170"/>
      <c r="E139" s="169" t="s">
        <v>619</v>
      </c>
      <c r="F139" s="170" t="s">
        <v>620</v>
      </c>
      <c r="G139" s="170"/>
      <c r="H139" s="170"/>
      <c r="I139" s="170"/>
      <c r="J139" s="170"/>
    </row>
    <row r="140" customFormat="false" ht="13" hidden="false" customHeight="true" outlineLevel="0" collapsed="false">
      <c r="A140" s="167" t="s">
        <v>621</v>
      </c>
      <c r="B140" s="168" t="s">
        <v>622</v>
      </c>
      <c r="C140" s="168"/>
      <c r="D140" s="168"/>
      <c r="E140" s="169" t="s">
        <v>623</v>
      </c>
      <c r="F140" s="170" t="s">
        <v>624</v>
      </c>
      <c r="G140" s="170"/>
      <c r="H140" s="170"/>
      <c r="I140" s="170"/>
      <c r="J140" s="170"/>
    </row>
    <row r="141" customFormat="false" ht="13" hidden="false" customHeight="true" outlineLevel="0" collapsed="false">
      <c r="A141" s="169" t="s">
        <v>625</v>
      </c>
      <c r="B141" s="170" t="s">
        <v>626</v>
      </c>
      <c r="C141" s="170"/>
      <c r="D141" s="170"/>
      <c r="E141" s="167" t="s">
        <v>627</v>
      </c>
      <c r="F141" s="168" t="s">
        <v>628</v>
      </c>
      <c r="G141" s="168"/>
      <c r="H141" s="168"/>
      <c r="I141" s="168"/>
      <c r="J141" s="168"/>
    </row>
    <row r="142" customFormat="false" ht="13" hidden="false" customHeight="true" outlineLevel="0" collapsed="false">
      <c r="A142" s="167" t="s">
        <v>629</v>
      </c>
      <c r="B142" s="168" t="s">
        <v>630</v>
      </c>
      <c r="C142" s="168"/>
      <c r="D142" s="168"/>
      <c r="E142" s="169" t="s">
        <v>631</v>
      </c>
      <c r="F142" s="170" t="s">
        <v>632</v>
      </c>
      <c r="G142" s="170"/>
      <c r="H142" s="170"/>
      <c r="I142" s="170"/>
      <c r="J142" s="170"/>
    </row>
    <row r="143" customFormat="false" ht="13" hidden="false" customHeight="true" outlineLevel="0" collapsed="false">
      <c r="A143" s="169" t="s">
        <v>633</v>
      </c>
      <c r="B143" s="170" t="s">
        <v>634</v>
      </c>
      <c r="C143" s="170"/>
      <c r="D143" s="170"/>
      <c r="E143" s="169" t="s">
        <v>635</v>
      </c>
      <c r="F143" s="170" t="s">
        <v>636</v>
      </c>
      <c r="G143" s="170"/>
      <c r="H143" s="170"/>
      <c r="I143" s="170"/>
      <c r="J143" s="170"/>
    </row>
    <row r="144" customFormat="false" ht="13" hidden="false" customHeight="true" outlineLevel="0" collapsed="false">
      <c r="A144" s="169" t="s">
        <v>637</v>
      </c>
      <c r="B144" s="170" t="s">
        <v>638</v>
      </c>
      <c r="C144" s="170"/>
      <c r="D144" s="170"/>
      <c r="E144" s="167" t="s">
        <v>639</v>
      </c>
      <c r="F144" s="168" t="s">
        <v>640</v>
      </c>
      <c r="G144" s="168"/>
      <c r="H144" s="168"/>
      <c r="I144" s="168"/>
      <c r="J144" s="168"/>
    </row>
    <row r="145" customFormat="false" ht="13" hidden="false" customHeight="true" outlineLevel="0" collapsed="false">
      <c r="A145" s="167" t="s">
        <v>641</v>
      </c>
      <c r="B145" s="168" t="s">
        <v>642</v>
      </c>
      <c r="C145" s="168"/>
      <c r="D145" s="168"/>
      <c r="E145" s="169" t="s">
        <v>643</v>
      </c>
      <c r="F145" s="170" t="s">
        <v>644</v>
      </c>
      <c r="G145" s="170"/>
      <c r="H145" s="170"/>
      <c r="I145" s="170"/>
      <c r="J145" s="170"/>
    </row>
    <row r="146" customFormat="false" ht="13" hidden="false" customHeight="true" outlineLevel="0" collapsed="false">
      <c r="A146" s="169" t="s">
        <v>645</v>
      </c>
      <c r="B146" s="170" t="s">
        <v>646</v>
      </c>
      <c r="C146" s="170"/>
      <c r="D146" s="170"/>
      <c r="E146" s="167" t="s">
        <v>647</v>
      </c>
      <c r="F146" s="168" t="s">
        <v>648</v>
      </c>
      <c r="G146" s="168"/>
      <c r="H146" s="168"/>
      <c r="I146" s="168"/>
      <c r="J146" s="168"/>
    </row>
    <row r="147" customFormat="false" ht="13" hidden="false" customHeight="true" outlineLevel="0" collapsed="false">
      <c r="A147" s="169" t="s">
        <v>649</v>
      </c>
      <c r="B147" s="170" t="s">
        <v>650</v>
      </c>
      <c r="C147" s="170"/>
      <c r="D147" s="170"/>
      <c r="E147" s="169" t="s">
        <v>651</v>
      </c>
      <c r="F147" s="170" t="s">
        <v>652</v>
      </c>
      <c r="G147" s="170"/>
      <c r="H147" s="170"/>
      <c r="I147" s="170"/>
      <c r="J147" s="170"/>
    </row>
    <row r="148" customFormat="false" ht="13" hidden="false" customHeight="true" outlineLevel="0" collapsed="false">
      <c r="A148" s="169" t="s">
        <v>653</v>
      </c>
      <c r="B148" s="170" t="s">
        <v>654</v>
      </c>
      <c r="C148" s="170"/>
      <c r="D148" s="170"/>
      <c r="E148" s="167" t="s">
        <v>655</v>
      </c>
      <c r="F148" s="168" t="s">
        <v>656</v>
      </c>
      <c r="G148" s="168"/>
      <c r="H148" s="168"/>
      <c r="I148" s="168"/>
      <c r="J148" s="168"/>
    </row>
    <row r="149" customFormat="false" ht="13" hidden="false" customHeight="true" outlineLevel="0" collapsed="false">
      <c r="A149" s="169" t="s">
        <v>657</v>
      </c>
      <c r="B149" s="170" t="s">
        <v>658</v>
      </c>
      <c r="C149" s="170"/>
      <c r="D149" s="170"/>
      <c r="E149" s="169" t="s">
        <v>659</v>
      </c>
      <c r="F149" s="170" t="s">
        <v>660</v>
      </c>
      <c r="G149" s="170"/>
      <c r="H149" s="170"/>
      <c r="I149" s="170"/>
      <c r="J149" s="170"/>
    </row>
    <row r="150" customFormat="false" ht="13" hidden="false" customHeight="true" outlineLevel="0" collapsed="false">
      <c r="A150" s="169" t="s">
        <v>661</v>
      </c>
      <c r="B150" s="170" t="s">
        <v>662</v>
      </c>
      <c r="C150" s="170"/>
      <c r="D150" s="170"/>
      <c r="E150" s="169" t="s">
        <v>663</v>
      </c>
      <c r="F150" s="170" t="s">
        <v>664</v>
      </c>
      <c r="G150" s="170"/>
      <c r="H150" s="170"/>
      <c r="I150" s="170"/>
      <c r="J150" s="170"/>
    </row>
    <row r="151" customFormat="false" ht="13" hidden="false" customHeight="true" outlineLevel="0" collapsed="false">
      <c r="A151" s="169" t="s">
        <v>665</v>
      </c>
      <c r="B151" s="170" t="s">
        <v>666</v>
      </c>
      <c r="C151" s="170"/>
      <c r="D151" s="170"/>
      <c r="E151" s="169" t="s">
        <v>667</v>
      </c>
      <c r="F151" s="170" t="s">
        <v>668</v>
      </c>
      <c r="G151" s="170"/>
      <c r="H151" s="170"/>
      <c r="I151" s="170"/>
      <c r="J151" s="170"/>
    </row>
    <row r="152" customFormat="false" ht="13" hidden="false" customHeight="true" outlineLevel="0" collapsed="false">
      <c r="A152" s="167" t="s">
        <v>669</v>
      </c>
      <c r="B152" s="168" t="s">
        <v>670</v>
      </c>
      <c r="C152" s="168"/>
      <c r="D152" s="168"/>
      <c r="E152" s="167" t="s">
        <v>671</v>
      </c>
      <c r="F152" s="168" t="s">
        <v>672</v>
      </c>
      <c r="G152" s="168"/>
      <c r="H152" s="168"/>
      <c r="I152" s="168"/>
      <c r="J152" s="168"/>
    </row>
    <row r="153" customFormat="false" ht="13" hidden="false" customHeight="true" outlineLevel="0" collapsed="false">
      <c r="A153" s="169" t="s">
        <v>673</v>
      </c>
      <c r="B153" s="170" t="s">
        <v>674</v>
      </c>
      <c r="C153" s="170"/>
      <c r="D153" s="170"/>
      <c r="E153" s="169" t="s">
        <v>675</v>
      </c>
      <c r="F153" s="170" t="s">
        <v>676</v>
      </c>
      <c r="G153" s="170"/>
      <c r="H153" s="170"/>
      <c r="I153" s="170"/>
      <c r="J153" s="170"/>
    </row>
    <row r="154" customFormat="false" ht="13" hidden="false" customHeight="true" outlineLevel="0" collapsed="false">
      <c r="A154" s="169" t="s">
        <v>677</v>
      </c>
      <c r="B154" s="170" t="s">
        <v>678</v>
      </c>
      <c r="C154" s="170"/>
      <c r="D154" s="170"/>
      <c r="E154" s="169" t="s">
        <v>679</v>
      </c>
      <c r="F154" s="170" t="s">
        <v>680</v>
      </c>
      <c r="G154" s="170"/>
      <c r="H154" s="170"/>
      <c r="I154" s="170"/>
      <c r="J154" s="170"/>
    </row>
    <row r="155" customFormat="false" ht="13" hidden="false" customHeight="true" outlineLevel="0" collapsed="false">
      <c r="A155" s="167" t="s">
        <v>681</v>
      </c>
      <c r="B155" s="168" t="s">
        <v>682</v>
      </c>
      <c r="C155" s="168"/>
      <c r="D155" s="168"/>
      <c r="E155" s="169" t="s">
        <v>683</v>
      </c>
      <c r="F155" s="170" t="s">
        <v>684</v>
      </c>
      <c r="G155" s="170"/>
      <c r="H155" s="170"/>
      <c r="I155" s="170"/>
      <c r="J155" s="170"/>
    </row>
    <row r="156" customFormat="false" ht="13" hidden="false" customHeight="true" outlineLevel="0" collapsed="false">
      <c r="A156" s="169" t="s">
        <v>685</v>
      </c>
      <c r="B156" s="170" t="s">
        <v>686</v>
      </c>
      <c r="C156" s="170"/>
      <c r="D156" s="170"/>
      <c r="E156" s="169" t="s">
        <v>687</v>
      </c>
      <c r="F156" s="170" t="s">
        <v>688</v>
      </c>
      <c r="G156" s="170"/>
      <c r="H156" s="170"/>
      <c r="I156" s="170"/>
      <c r="J156" s="170"/>
    </row>
    <row r="157" customFormat="false" ht="13" hidden="false" customHeight="true" outlineLevel="0" collapsed="false">
      <c r="A157" s="169" t="s">
        <v>689</v>
      </c>
      <c r="B157" s="170" t="s">
        <v>690</v>
      </c>
      <c r="C157" s="170"/>
      <c r="D157" s="170"/>
      <c r="E157" s="167" t="s">
        <v>691</v>
      </c>
      <c r="F157" s="168" t="s">
        <v>688</v>
      </c>
      <c r="G157" s="168"/>
      <c r="H157" s="168"/>
      <c r="I157" s="168"/>
      <c r="J157" s="168"/>
    </row>
    <row r="158" customFormat="false" ht="13" hidden="false" customHeight="true" outlineLevel="0" collapsed="false">
      <c r="A158" s="167" t="s">
        <v>692</v>
      </c>
      <c r="B158" s="168" t="s">
        <v>693</v>
      </c>
      <c r="C158" s="168"/>
      <c r="D158" s="168"/>
      <c r="E158" s="169" t="s">
        <v>694</v>
      </c>
      <c r="F158" s="170" t="s">
        <v>695</v>
      </c>
      <c r="G158" s="170"/>
      <c r="H158" s="170"/>
      <c r="I158" s="170"/>
      <c r="J158" s="170"/>
    </row>
    <row r="159" customFormat="false" ht="13" hidden="false" customHeight="true" outlineLevel="0" collapsed="false">
      <c r="A159" s="169" t="s">
        <v>696</v>
      </c>
      <c r="B159" s="170" t="s">
        <v>697</v>
      </c>
      <c r="C159" s="170"/>
      <c r="D159" s="170"/>
      <c r="E159" s="167" t="s">
        <v>698</v>
      </c>
      <c r="F159" s="168" t="s">
        <v>699</v>
      </c>
      <c r="G159" s="168"/>
      <c r="H159" s="168"/>
      <c r="I159" s="168"/>
      <c r="J159" s="168"/>
    </row>
    <row r="160" customFormat="false" ht="13" hidden="false" customHeight="true" outlineLevel="0" collapsed="false">
      <c r="A160" s="167" t="s">
        <v>700</v>
      </c>
      <c r="B160" s="168" t="s">
        <v>701</v>
      </c>
      <c r="C160" s="168"/>
      <c r="D160" s="168"/>
      <c r="E160" s="169" t="s">
        <v>702</v>
      </c>
      <c r="F160" s="170" t="s">
        <v>703</v>
      </c>
      <c r="G160" s="170"/>
      <c r="H160" s="170"/>
      <c r="I160" s="170"/>
      <c r="J160" s="170"/>
    </row>
    <row r="161" customFormat="false" ht="13" hidden="false" customHeight="true" outlineLevel="0" collapsed="false">
      <c r="A161" s="169" t="s">
        <v>704</v>
      </c>
      <c r="B161" s="170" t="s">
        <v>705</v>
      </c>
      <c r="C161" s="170"/>
      <c r="D161" s="170"/>
      <c r="E161" s="169" t="s">
        <v>706</v>
      </c>
      <c r="F161" s="170" t="s">
        <v>707</v>
      </c>
      <c r="G161" s="170"/>
      <c r="H161" s="170"/>
      <c r="I161" s="170"/>
      <c r="J161" s="170"/>
    </row>
    <row r="162" customFormat="false" ht="13" hidden="false" customHeight="true" outlineLevel="0" collapsed="false">
      <c r="A162" s="167" t="s">
        <v>708</v>
      </c>
      <c r="B162" s="168" t="s">
        <v>709</v>
      </c>
      <c r="C162" s="168"/>
      <c r="D162" s="168"/>
      <c r="E162" s="169" t="s">
        <v>710</v>
      </c>
      <c r="F162" s="170" t="s">
        <v>711</v>
      </c>
      <c r="G162" s="170"/>
      <c r="H162" s="170"/>
      <c r="I162" s="170"/>
      <c r="J162" s="170"/>
    </row>
    <row r="163" customFormat="false" ht="13" hidden="false" customHeight="true" outlineLevel="0" collapsed="false">
      <c r="A163" s="169" t="s">
        <v>712</v>
      </c>
      <c r="B163" s="170" t="s">
        <v>713</v>
      </c>
      <c r="C163" s="170"/>
      <c r="D163" s="170"/>
      <c r="E163" s="169" t="s">
        <v>714</v>
      </c>
      <c r="F163" s="170" t="s">
        <v>715</v>
      </c>
      <c r="G163" s="170"/>
      <c r="H163" s="170"/>
      <c r="I163" s="170"/>
      <c r="J163" s="170"/>
    </row>
    <row r="164" customFormat="false" ht="13" hidden="false" customHeight="true" outlineLevel="0" collapsed="false">
      <c r="A164" s="169" t="s">
        <v>716</v>
      </c>
      <c r="B164" s="170" t="s">
        <v>717</v>
      </c>
      <c r="C164" s="170"/>
      <c r="D164" s="170"/>
      <c r="E164" s="167" t="s">
        <v>718</v>
      </c>
      <c r="F164" s="168" t="s">
        <v>719</v>
      </c>
      <c r="G164" s="168"/>
      <c r="H164" s="168"/>
      <c r="I164" s="168"/>
      <c r="J164" s="168"/>
    </row>
    <row r="165" customFormat="false" ht="13" hidden="false" customHeight="true" outlineLevel="0" collapsed="false">
      <c r="A165" s="169" t="s">
        <v>720</v>
      </c>
      <c r="B165" s="170" t="s">
        <v>721</v>
      </c>
      <c r="C165" s="170"/>
      <c r="D165" s="170"/>
      <c r="E165" s="169" t="s">
        <v>722</v>
      </c>
      <c r="F165" s="170" t="s">
        <v>723</v>
      </c>
      <c r="G165" s="170"/>
      <c r="H165" s="170"/>
      <c r="I165" s="170"/>
      <c r="J165" s="170"/>
    </row>
    <row r="166" customFormat="false" ht="13" hidden="false" customHeight="true" outlineLevel="0" collapsed="false">
      <c r="A166" s="167" t="s">
        <v>724</v>
      </c>
      <c r="B166" s="168" t="s">
        <v>725</v>
      </c>
      <c r="C166" s="168"/>
      <c r="D166" s="168"/>
      <c r="E166" s="167" t="s">
        <v>726</v>
      </c>
      <c r="F166" s="168" t="s">
        <v>727</v>
      </c>
      <c r="G166" s="168"/>
      <c r="H166" s="168"/>
      <c r="I166" s="168"/>
      <c r="J166" s="168"/>
    </row>
    <row r="167" customFormat="false" ht="13" hidden="false" customHeight="true" outlineLevel="0" collapsed="false">
      <c r="A167" s="169" t="s">
        <v>728</v>
      </c>
      <c r="B167" s="170" t="s">
        <v>729</v>
      </c>
      <c r="C167" s="170"/>
      <c r="D167" s="170"/>
      <c r="E167" s="169" t="s">
        <v>730</v>
      </c>
      <c r="F167" s="170" t="s">
        <v>731</v>
      </c>
      <c r="G167" s="170"/>
      <c r="H167" s="170"/>
      <c r="I167" s="170"/>
      <c r="J167" s="170"/>
    </row>
    <row r="168" customFormat="false" ht="21" hidden="false" customHeight="true" outlineLevel="0" collapsed="false">
      <c r="A168" s="169" t="s">
        <v>732</v>
      </c>
      <c r="B168" s="170" t="s">
        <v>733</v>
      </c>
      <c r="C168" s="170"/>
      <c r="D168" s="170"/>
      <c r="E168" s="167" t="s">
        <v>734</v>
      </c>
      <c r="F168" s="168" t="s">
        <v>735</v>
      </c>
      <c r="G168" s="168"/>
      <c r="H168" s="168"/>
      <c r="I168" s="168"/>
      <c r="J168" s="168"/>
    </row>
    <row r="169" customFormat="false" ht="13" hidden="false" customHeight="true" outlineLevel="0" collapsed="false">
      <c r="A169" s="169" t="s">
        <v>736</v>
      </c>
      <c r="B169" s="170" t="s">
        <v>737</v>
      </c>
      <c r="C169" s="170"/>
      <c r="D169" s="170"/>
      <c r="E169" s="169" t="s">
        <v>738</v>
      </c>
      <c r="F169" s="170" t="s">
        <v>739</v>
      </c>
      <c r="G169" s="170"/>
      <c r="H169" s="170"/>
      <c r="I169" s="170"/>
      <c r="J169" s="170"/>
    </row>
    <row r="170" customFormat="false" ht="13" hidden="false" customHeight="true" outlineLevel="0" collapsed="false">
      <c r="A170" s="167" t="s">
        <v>740</v>
      </c>
      <c r="B170" s="168" t="s">
        <v>741</v>
      </c>
      <c r="C170" s="168"/>
      <c r="D170" s="168"/>
      <c r="E170" s="167" t="s">
        <v>742</v>
      </c>
      <c r="F170" s="168" t="s">
        <v>743</v>
      </c>
      <c r="G170" s="168"/>
      <c r="H170" s="168"/>
      <c r="I170" s="168"/>
      <c r="J170" s="168"/>
    </row>
    <row r="171" customFormat="false" ht="13" hidden="false" customHeight="true" outlineLevel="0" collapsed="false">
      <c r="A171" s="169" t="s">
        <v>744</v>
      </c>
      <c r="B171" s="170" t="s">
        <v>745</v>
      </c>
      <c r="C171" s="170"/>
      <c r="D171" s="170"/>
      <c r="E171" s="169" t="s">
        <v>746</v>
      </c>
      <c r="F171" s="170" t="s">
        <v>747</v>
      </c>
      <c r="G171" s="170"/>
      <c r="H171" s="170"/>
      <c r="I171" s="170"/>
      <c r="J171" s="170"/>
    </row>
    <row r="172" customFormat="false" ht="13" hidden="false" customHeight="true" outlineLevel="0" collapsed="false">
      <c r="A172" s="167" t="s">
        <v>748</v>
      </c>
      <c r="B172" s="168" t="s">
        <v>749</v>
      </c>
      <c r="C172" s="168"/>
      <c r="D172" s="168"/>
      <c r="E172" s="169" t="s">
        <v>750</v>
      </c>
      <c r="F172" s="170" t="s">
        <v>751</v>
      </c>
      <c r="G172" s="170"/>
      <c r="H172" s="170"/>
      <c r="I172" s="170"/>
      <c r="J172" s="170"/>
    </row>
    <row r="173" customFormat="false" ht="13" hidden="false" customHeight="true" outlineLevel="0" collapsed="false">
      <c r="A173" s="169" t="s">
        <v>752</v>
      </c>
      <c r="B173" s="170" t="s">
        <v>753</v>
      </c>
      <c r="C173" s="170"/>
      <c r="D173" s="170"/>
      <c r="E173" s="169" t="s">
        <v>754</v>
      </c>
      <c r="F173" s="170" t="s">
        <v>755</v>
      </c>
      <c r="G173" s="170"/>
      <c r="H173" s="170"/>
      <c r="I173" s="170"/>
      <c r="J173" s="170"/>
    </row>
    <row r="174" customFormat="false" ht="13" hidden="false" customHeight="true" outlineLevel="0" collapsed="false">
      <c r="A174" s="167" t="s">
        <v>756</v>
      </c>
      <c r="B174" s="168" t="s">
        <v>757</v>
      </c>
      <c r="C174" s="168"/>
      <c r="D174" s="168"/>
      <c r="E174" s="167" t="s">
        <v>758</v>
      </c>
      <c r="F174" s="168" t="s">
        <v>759</v>
      </c>
      <c r="G174" s="168"/>
      <c r="H174" s="168"/>
      <c r="I174" s="168"/>
      <c r="J174" s="168"/>
    </row>
    <row r="175" customFormat="false" ht="13" hidden="false" customHeight="true" outlineLevel="0" collapsed="false">
      <c r="A175" s="169" t="s">
        <v>760</v>
      </c>
      <c r="B175" s="170" t="s">
        <v>761</v>
      </c>
      <c r="C175" s="170"/>
      <c r="D175" s="170"/>
      <c r="E175" s="169" t="s">
        <v>762</v>
      </c>
      <c r="F175" s="170" t="s">
        <v>763</v>
      </c>
      <c r="G175" s="170"/>
      <c r="H175" s="170"/>
      <c r="I175" s="170"/>
      <c r="J175" s="170"/>
    </row>
    <row r="176" customFormat="false" ht="22.5" hidden="false" customHeight="true" outlineLevel="0" collapsed="false">
      <c r="A176" s="167" t="s">
        <v>764</v>
      </c>
      <c r="B176" s="168" t="s">
        <v>765</v>
      </c>
      <c r="C176" s="168"/>
      <c r="D176" s="168"/>
      <c r="E176" s="169" t="s">
        <v>766</v>
      </c>
      <c r="F176" s="170" t="s">
        <v>767</v>
      </c>
      <c r="G176" s="170"/>
      <c r="H176" s="170"/>
      <c r="I176" s="170"/>
      <c r="J176" s="170"/>
    </row>
    <row r="177" customFormat="false" ht="13" hidden="false" customHeight="true" outlineLevel="0" collapsed="false">
      <c r="A177" s="169" t="s">
        <v>768</v>
      </c>
      <c r="B177" s="170" t="s">
        <v>769</v>
      </c>
      <c r="C177" s="170"/>
      <c r="D177" s="170"/>
      <c r="E177" s="169" t="s">
        <v>770</v>
      </c>
      <c r="F177" s="170" t="s">
        <v>771</v>
      </c>
      <c r="G177" s="170"/>
      <c r="H177" s="170"/>
      <c r="I177" s="170"/>
      <c r="J177" s="170"/>
    </row>
    <row r="178" customFormat="false" ht="13" hidden="false" customHeight="true" outlineLevel="0" collapsed="false">
      <c r="A178" s="167" t="s">
        <v>772</v>
      </c>
      <c r="B178" s="168" t="s">
        <v>773</v>
      </c>
      <c r="C178" s="168"/>
      <c r="D178" s="168"/>
      <c r="E178" s="167" t="s">
        <v>774</v>
      </c>
      <c r="F178" s="168" t="s">
        <v>775</v>
      </c>
      <c r="G178" s="168"/>
      <c r="H178" s="168"/>
      <c r="I178" s="168"/>
      <c r="J178" s="168"/>
    </row>
    <row r="179" customFormat="false" ht="13" hidden="false" customHeight="true" outlineLevel="0" collapsed="false">
      <c r="A179" s="169" t="s">
        <v>776</v>
      </c>
      <c r="B179" s="170" t="s">
        <v>777</v>
      </c>
      <c r="C179" s="170"/>
      <c r="D179" s="170"/>
      <c r="E179" s="169" t="s">
        <v>778</v>
      </c>
      <c r="F179" s="170" t="s">
        <v>779</v>
      </c>
      <c r="G179" s="170"/>
      <c r="H179" s="170"/>
      <c r="I179" s="170"/>
      <c r="J179" s="170"/>
    </row>
    <row r="180" customFormat="false" ht="21" hidden="false" customHeight="true" outlineLevel="0" collapsed="false">
      <c r="A180" s="167" t="s">
        <v>780</v>
      </c>
      <c r="B180" s="168" t="s">
        <v>781</v>
      </c>
      <c r="C180" s="168"/>
      <c r="D180" s="168"/>
      <c r="E180" s="167" t="s">
        <v>782</v>
      </c>
      <c r="F180" s="168" t="s">
        <v>783</v>
      </c>
      <c r="G180" s="168"/>
      <c r="H180" s="168"/>
      <c r="I180" s="168"/>
      <c r="J180" s="168"/>
    </row>
    <row r="181" customFormat="false" ht="13" hidden="false" customHeight="true" outlineLevel="0" collapsed="false">
      <c r="A181" s="169" t="s">
        <v>784</v>
      </c>
      <c r="B181" s="170" t="s">
        <v>785</v>
      </c>
      <c r="C181" s="170"/>
      <c r="D181" s="170"/>
      <c r="E181" s="169" t="s">
        <v>786</v>
      </c>
      <c r="F181" s="170" t="s">
        <v>787</v>
      </c>
      <c r="G181" s="170"/>
      <c r="H181" s="170"/>
      <c r="I181" s="170"/>
      <c r="J181" s="170"/>
    </row>
    <row r="182" customFormat="false" ht="13" hidden="false" customHeight="true" outlineLevel="0" collapsed="false">
      <c r="A182" s="169" t="s">
        <v>788</v>
      </c>
      <c r="B182" s="170" t="s">
        <v>789</v>
      </c>
      <c r="C182" s="170"/>
      <c r="D182" s="170"/>
      <c r="E182" s="167" t="s">
        <v>790</v>
      </c>
      <c r="F182" s="168" t="s">
        <v>791</v>
      </c>
      <c r="G182" s="168"/>
      <c r="H182" s="168"/>
      <c r="I182" s="168"/>
      <c r="J182" s="168"/>
    </row>
    <row r="183" customFormat="false" ht="21" hidden="false" customHeight="true" outlineLevel="0" collapsed="false">
      <c r="A183" s="167" t="s">
        <v>792</v>
      </c>
      <c r="B183" s="168" t="s">
        <v>793</v>
      </c>
      <c r="C183" s="168"/>
      <c r="D183" s="168"/>
      <c r="E183" s="169" t="s">
        <v>794</v>
      </c>
      <c r="F183" s="170" t="s">
        <v>795</v>
      </c>
      <c r="G183" s="170"/>
      <c r="H183" s="170"/>
      <c r="I183" s="170"/>
      <c r="J183" s="170"/>
    </row>
    <row r="184" customFormat="false" ht="13" hidden="false" customHeight="true" outlineLevel="0" collapsed="false">
      <c r="A184" s="169" t="s">
        <v>796</v>
      </c>
      <c r="B184" s="170" t="s">
        <v>797</v>
      </c>
      <c r="C184" s="170"/>
      <c r="D184" s="170"/>
      <c r="E184" s="167" t="s">
        <v>798</v>
      </c>
      <c r="F184" s="168" t="s">
        <v>799</v>
      </c>
      <c r="G184" s="168"/>
      <c r="H184" s="168"/>
      <c r="I184" s="168"/>
      <c r="J184" s="168"/>
    </row>
    <row r="185" customFormat="false" ht="13" hidden="false" customHeight="true" outlineLevel="0" collapsed="false">
      <c r="A185" s="169" t="s">
        <v>800</v>
      </c>
      <c r="B185" s="170" t="s">
        <v>801</v>
      </c>
      <c r="C185" s="170"/>
      <c r="D185" s="170"/>
      <c r="E185" s="169" t="s">
        <v>802</v>
      </c>
      <c r="F185" s="170" t="s">
        <v>803</v>
      </c>
      <c r="G185" s="170"/>
      <c r="H185" s="170"/>
      <c r="I185" s="170"/>
      <c r="J185" s="170"/>
    </row>
    <row r="186" customFormat="false" ht="21" hidden="false" customHeight="true" outlineLevel="0" collapsed="false">
      <c r="A186" s="167" t="s">
        <v>804</v>
      </c>
      <c r="B186" s="168" t="s">
        <v>805</v>
      </c>
      <c r="C186" s="168"/>
      <c r="D186" s="168"/>
      <c r="E186" s="167" t="s">
        <v>806</v>
      </c>
      <c r="F186" s="168" t="s">
        <v>807</v>
      </c>
      <c r="G186" s="168"/>
      <c r="H186" s="168"/>
      <c r="I186" s="168"/>
      <c r="J186" s="168"/>
    </row>
    <row r="187" customFormat="false" ht="22.5" hidden="false" customHeight="true" outlineLevel="0" collapsed="false">
      <c r="A187" s="169" t="s">
        <v>808</v>
      </c>
      <c r="B187" s="170" t="s">
        <v>809</v>
      </c>
      <c r="C187" s="170"/>
      <c r="D187" s="170"/>
      <c r="E187" s="169" t="s">
        <v>810</v>
      </c>
      <c r="F187" s="170" t="s">
        <v>811</v>
      </c>
      <c r="G187" s="170"/>
      <c r="H187" s="170"/>
      <c r="I187" s="170"/>
      <c r="J187" s="170"/>
    </row>
    <row r="188" customFormat="false" ht="13" hidden="false" customHeight="true" outlineLevel="0" collapsed="false">
      <c r="A188" s="167" t="s">
        <v>812</v>
      </c>
      <c r="B188" s="168" t="s">
        <v>813</v>
      </c>
      <c r="C188" s="168"/>
      <c r="D188" s="168"/>
      <c r="E188" s="169" t="s">
        <v>814</v>
      </c>
      <c r="F188" s="170" t="s">
        <v>815</v>
      </c>
      <c r="G188" s="170"/>
      <c r="H188" s="170"/>
      <c r="I188" s="170"/>
      <c r="J188" s="170"/>
    </row>
    <row r="189" customFormat="false" ht="13" hidden="false" customHeight="true" outlineLevel="0" collapsed="false">
      <c r="A189" s="169" t="s">
        <v>816</v>
      </c>
      <c r="B189" s="170" t="s">
        <v>817</v>
      </c>
      <c r="C189" s="170"/>
      <c r="D189" s="170"/>
      <c r="E189" s="167" t="s">
        <v>818</v>
      </c>
      <c r="F189" s="168" t="s">
        <v>819</v>
      </c>
      <c r="G189" s="168"/>
      <c r="H189" s="168"/>
      <c r="I189" s="168"/>
      <c r="J189" s="168"/>
    </row>
    <row r="190" customFormat="false" ht="13" hidden="false" customHeight="true" outlineLevel="0" collapsed="false">
      <c r="A190" s="167" t="s">
        <v>820</v>
      </c>
      <c r="B190" s="168" t="s">
        <v>821</v>
      </c>
      <c r="C190" s="168"/>
      <c r="D190" s="168"/>
      <c r="E190" s="169" t="s">
        <v>822</v>
      </c>
      <c r="F190" s="170" t="s">
        <v>823</v>
      </c>
      <c r="G190" s="170"/>
      <c r="H190" s="170"/>
      <c r="I190" s="170"/>
      <c r="J190" s="170"/>
    </row>
    <row r="191" customFormat="false" ht="13" hidden="false" customHeight="true" outlineLevel="0" collapsed="false">
      <c r="A191" s="169" t="s">
        <v>824</v>
      </c>
      <c r="B191" s="170" t="s">
        <v>825</v>
      </c>
      <c r="C191" s="170"/>
      <c r="D191" s="170"/>
      <c r="E191" s="169" t="s">
        <v>826</v>
      </c>
      <c r="F191" s="170" t="s">
        <v>827</v>
      </c>
      <c r="G191" s="170"/>
      <c r="H191" s="170"/>
      <c r="I191" s="170"/>
      <c r="J191" s="170"/>
    </row>
    <row r="192" customFormat="false" ht="13" hidden="false" customHeight="true" outlineLevel="0" collapsed="false">
      <c r="A192" s="167" t="s">
        <v>828</v>
      </c>
      <c r="B192" s="168" t="s">
        <v>829</v>
      </c>
      <c r="C192" s="168"/>
      <c r="D192" s="168"/>
      <c r="E192" s="167" t="s">
        <v>830</v>
      </c>
      <c r="F192" s="168" t="s">
        <v>831</v>
      </c>
      <c r="G192" s="168"/>
      <c r="H192" s="168"/>
      <c r="I192" s="168"/>
      <c r="J192" s="168"/>
    </row>
    <row r="193" customFormat="false" ht="13" hidden="false" customHeight="true" outlineLevel="0" collapsed="false">
      <c r="A193" s="169" t="s">
        <v>832</v>
      </c>
      <c r="B193" s="170" t="s">
        <v>833</v>
      </c>
      <c r="C193" s="170"/>
      <c r="D193" s="170"/>
      <c r="E193" s="169" t="s">
        <v>834</v>
      </c>
      <c r="F193" s="170" t="s">
        <v>835</v>
      </c>
      <c r="G193" s="170"/>
      <c r="H193" s="170"/>
      <c r="I193" s="170"/>
      <c r="J193" s="170"/>
    </row>
    <row r="194" customFormat="false" ht="13" hidden="false" customHeight="true" outlineLevel="0" collapsed="false">
      <c r="A194" s="167" t="s">
        <v>836</v>
      </c>
      <c r="B194" s="168" t="s">
        <v>837</v>
      </c>
      <c r="C194" s="168"/>
      <c r="D194" s="168"/>
      <c r="E194" s="167" t="s">
        <v>838</v>
      </c>
      <c r="F194" s="168" t="s">
        <v>839</v>
      </c>
      <c r="G194" s="168"/>
      <c r="H194" s="168"/>
      <c r="I194" s="168"/>
      <c r="J194" s="168"/>
    </row>
    <row r="195" customFormat="false" ht="13" hidden="false" customHeight="true" outlineLevel="0" collapsed="false">
      <c r="A195" s="169" t="s">
        <v>840</v>
      </c>
      <c r="B195" s="170" t="s">
        <v>841</v>
      </c>
      <c r="C195" s="170"/>
      <c r="D195" s="170"/>
      <c r="E195" s="169" t="s">
        <v>842</v>
      </c>
      <c r="F195" s="170" t="s">
        <v>843</v>
      </c>
      <c r="G195" s="170"/>
      <c r="H195" s="170"/>
      <c r="I195" s="170"/>
      <c r="J195" s="170"/>
    </row>
    <row r="196" customFormat="false" ht="13" hidden="false" customHeight="true" outlineLevel="0" collapsed="false">
      <c r="A196" s="167" t="s">
        <v>844</v>
      </c>
      <c r="B196" s="168" t="s">
        <v>845</v>
      </c>
      <c r="C196" s="168"/>
      <c r="D196" s="168"/>
      <c r="E196" s="167" t="s">
        <v>846</v>
      </c>
      <c r="F196" s="168" t="s">
        <v>847</v>
      </c>
      <c r="G196" s="168"/>
      <c r="H196" s="168"/>
      <c r="I196" s="168"/>
      <c r="J196" s="168"/>
    </row>
    <row r="197" customFormat="false" ht="13" hidden="false" customHeight="true" outlineLevel="0" collapsed="false">
      <c r="A197" s="169" t="s">
        <v>848</v>
      </c>
      <c r="B197" s="170" t="s">
        <v>849</v>
      </c>
      <c r="C197" s="170"/>
      <c r="D197" s="170"/>
      <c r="E197" s="169" t="s">
        <v>850</v>
      </c>
      <c r="F197" s="170" t="s">
        <v>851</v>
      </c>
      <c r="G197" s="170"/>
      <c r="H197" s="170"/>
      <c r="I197" s="170"/>
      <c r="J197" s="170"/>
    </row>
    <row r="198" customFormat="false" ht="13" hidden="false" customHeight="true" outlineLevel="0" collapsed="false">
      <c r="A198" s="167" t="s">
        <v>852</v>
      </c>
      <c r="B198" s="168" t="s">
        <v>853</v>
      </c>
      <c r="C198" s="168"/>
      <c r="D198" s="168"/>
      <c r="E198" s="167" t="s">
        <v>854</v>
      </c>
      <c r="F198" s="168" t="s">
        <v>855</v>
      </c>
      <c r="G198" s="168"/>
      <c r="H198" s="168"/>
      <c r="I198" s="168"/>
      <c r="J198" s="168"/>
    </row>
    <row r="199" customFormat="false" ht="13" hidden="false" customHeight="true" outlineLevel="0" collapsed="false">
      <c r="A199" s="169" t="s">
        <v>856</v>
      </c>
      <c r="B199" s="170" t="s">
        <v>857</v>
      </c>
      <c r="C199" s="170"/>
      <c r="D199" s="170"/>
      <c r="E199" s="169" t="s">
        <v>858</v>
      </c>
      <c r="F199" s="170" t="s">
        <v>859</v>
      </c>
      <c r="G199" s="170"/>
      <c r="H199" s="170"/>
      <c r="I199" s="170"/>
      <c r="J199" s="170"/>
    </row>
    <row r="200" customFormat="false" ht="13" hidden="false" customHeight="true" outlineLevel="0" collapsed="false">
      <c r="A200" s="167" t="s">
        <v>860</v>
      </c>
      <c r="B200" s="168" t="s">
        <v>861</v>
      </c>
      <c r="C200" s="168"/>
      <c r="D200" s="168"/>
      <c r="E200" s="169" t="s">
        <v>862</v>
      </c>
      <c r="F200" s="170" t="s">
        <v>863</v>
      </c>
      <c r="G200" s="170"/>
      <c r="H200" s="170"/>
      <c r="I200" s="170"/>
      <c r="J200" s="170"/>
    </row>
    <row r="201" customFormat="false" ht="13" hidden="false" customHeight="true" outlineLevel="0" collapsed="false">
      <c r="A201" s="169" t="s">
        <v>864</v>
      </c>
      <c r="B201" s="170" t="s">
        <v>865</v>
      </c>
      <c r="C201" s="170"/>
      <c r="D201" s="170"/>
      <c r="E201" s="167" t="s">
        <v>866</v>
      </c>
      <c r="F201" s="168" t="s">
        <v>867</v>
      </c>
      <c r="G201" s="168"/>
      <c r="H201" s="168"/>
      <c r="I201" s="168"/>
      <c r="J201" s="168"/>
    </row>
    <row r="202" customFormat="false" ht="13" hidden="false" customHeight="true" outlineLevel="0" collapsed="false">
      <c r="A202" s="169" t="s">
        <v>868</v>
      </c>
      <c r="B202" s="170" t="s">
        <v>869</v>
      </c>
      <c r="C202" s="170"/>
      <c r="D202" s="170"/>
      <c r="E202" s="169" t="s">
        <v>870</v>
      </c>
      <c r="F202" s="170" t="s">
        <v>871</v>
      </c>
      <c r="G202" s="170"/>
      <c r="H202" s="170"/>
      <c r="I202" s="170"/>
      <c r="J202" s="170"/>
    </row>
    <row r="203" customFormat="false" ht="13" hidden="false" customHeight="true" outlineLevel="0" collapsed="false">
      <c r="A203" s="169" t="s">
        <v>872</v>
      </c>
      <c r="B203" s="170" t="s">
        <v>873</v>
      </c>
      <c r="C203" s="170"/>
      <c r="D203" s="170"/>
      <c r="E203" s="167" t="s">
        <v>874</v>
      </c>
      <c r="F203" s="168" t="s">
        <v>875</v>
      </c>
      <c r="G203" s="168"/>
      <c r="H203" s="168"/>
      <c r="I203" s="168"/>
      <c r="J203" s="168"/>
    </row>
    <row r="204" customFormat="false" ht="13" hidden="false" customHeight="true" outlineLevel="0" collapsed="false">
      <c r="A204" s="169" t="s">
        <v>876</v>
      </c>
      <c r="B204" s="170" t="s">
        <v>877</v>
      </c>
      <c r="C204" s="170"/>
      <c r="D204" s="170"/>
      <c r="E204" s="169" t="s">
        <v>878</v>
      </c>
      <c r="F204" s="170" t="s">
        <v>879</v>
      </c>
      <c r="G204" s="170"/>
      <c r="H204" s="170"/>
      <c r="I204" s="170"/>
      <c r="J204" s="170"/>
    </row>
    <row r="205" customFormat="false" ht="13" hidden="false" customHeight="true" outlineLevel="0" collapsed="false">
      <c r="A205" s="167" t="s">
        <v>880</v>
      </c>
      <c r="B205" s="168" t="s">
        <v>881</v>
      </c>
      <c r="C205" s="168"/>
      <c r="D205" s="168"/>
      <c r="E205" s="167" t="s">
        <v>882</v>
      </c>
      <c r="F205" s="168" t="s">
        <v>883</v>
      </c>
      <c r="G205" s="168"/>
      <c r="H205" s="168"/>
      <c r="I205" s="168"/>
      <c r="J205" s="168"/>
    </row>
    <row r="206" customFormat="false" ht="13" hidden="false" customHeight="true" outlineLevel="0" collapsed="false">
      <c r="A206" s="169" t="s">
        <v>884</v>
      </c>
      <c r="B206" s="170" t="s">
        <v>885</v>
      </c>
      <c r="C206" s="170"/>
      <c r="D206" s="170"/>
      <c r="E206" s="169" t="s">
        <v>886</v>
      </c>
      <c r="F206" s="170" t="s">
        <v>887</v>
      </c>
      <c r="G206" s="170"/>
      <c r="H206" s="170"/>
      <c r="I206" s="170"/>
      <c r="J206" s="170"/>
    </row>
    <row r="207" customFormat="false" ht="13" hidden="false" customHeight="true" outlineLevel="0" collapsed="false">
      <c r="A207" s="167" t="s">
        <v>888</v>
      </c>
      <c r="B207" s="168" t="s">
        <v>889</v>
      </c>
      <c r="C207" s="168"/>
      <c r="D207" s="168"/>
      <c r="E207" s="167" t="s">
        <v>890</v>
      </c>
      <c r="F207" s="168" t="s">
        <v>891</v>
      </c>
      <c r="G207" s="168"/>
      <c r="H207" s="168"/>
      <c r="I207" s="168"/>
      <c r="J207" s="168"/>
    </row>
    <row r="208" customFormat="false" ht="13" hidden="false" customHeight="true" outlineLevel="0" collapsed="false">
      <c r="A208" s="169" t="s">
        <v>892</v>
      </c>
      <c r="B208" s="170" t="s">
        <v>893</v>
      </c>
      <c r="C208" s="170"/>
      <c r="D208" s="170"/>
      <c r="E208" s="169" t="s">
        <v>894</v>
      </c>
      <c r="F208" s="170" t="s">
        <v>895</v>
      </c>
      <c r="G208" s="170"/>
      <c r="H208" s="170"/>
      <c r="I208" s="170"/>
      <c r="J208" s="170"/>
    </row>
    <row r="209" customFormat="false" ht="13" hidden="false" customHeight="true" outlineLevel="0" collapsed="false">
      <c r="A209" s="169" t="s">
        <v>896</v>
      </c>
      <c r="B209" s="170" t="s">
        <v>897</v>
      </c>
      <c r="C209" s="170"/>
      <c r="D209" s="170"/>
      <c r="E209" s="167" t="s">
        <v>898</v>
      </c>
      <c r="F209" s="168" t="s">
        <v>899</v>
      </c>
      <c r="G209" s="168"/>
      <c r="H209" s="168"/>
      <c r="I209" s="168"/>
      <c r="J209" s="168"/>
    </row>
    <row r="210" customFormat="false" ht="13" hidden="false" customHeight="true" outlineLevel="0" collapsed="false">
      <c r="A210" s="167" t="s">
        <v>900</v>
      </c>
      <c r="B210" s="168" t="s">
        <v>901</v>
      </c>
      <c r="C210" s="168"/>
      <c r="D210" s="168"/>
      <c r="E210" s="169" t="s">
        <v>902</v>
      </c>
      <c r="F210" s="170" t="s">
        <v>903</v>
      </c>
      <c r="G210" s="170"/>
      <c r="H210" s="170"/>
      <c r="I210" s="170"/>
      <c r="J210" s="170"/>
    </row>
    <row r="211" customFormat="false" ht="13" hidden="false" customHeight="true" outlineLevel="0" collapsed="false">
      <c r="A211" s="169" t="s">
        <v>904</v>
      </c>
      <c r="B211" s="170" t="s">
        <v>905</v>
      </c>
      <c r="C211" s="170"/>
      <c r="D211" s="170"/>
      <c r="E211" s="167" t="s">
        <v>906</v>
      </c>
      <c r="F211" s="168" t="s">
        <v>907</v>
      </c>
      <c r="G211" s="168"/>
      <c r="H211" s="168"/>
      <c r="I211" s="168"/>
      <c r="J211" s="168"/>
    </row>
    <row r="212" customFormat="false" ht="13" hidden="false" customHeight="true" outlineLevel="0" collapsed="false">
      <c r="A212" s="169" t="s">
        <v>908</v>
      </c>
      <c r="B212" s="170" t="s">
        <v>909</v>
      </c>
      <c r="C212" s="170"/>
      <c r="D212" s="170"/>
      <c r="E212" s="169" t="s">
        <v>910</v>
      </c>
      <c r="F212" s="170" t="s">
        <v>911</v>
      </c>
      <c r="G212" s="170"/>
      <c r="H212" s="170"/>
      <c r="I212" s="170"/>
      <c r="J212" s="170"/>
    </row>
    <row r="213" customFormat="false" ht="13" hidden="false" customHeight="true" outlineLevel="0" collapsed="false">
      <c r="A213" s="169" t="s">
        <v>912</v>
      </c>
      <c r="B213" s="170" t="s">
        <v>913</v>
      </c>
      <c r="C213" s="170"/>
      <c r="D213" s="170"/>
      <c r="E213" s="167" t="s">
        <v>914</v>
      </c>
      <c r="F213" s="168" t="s">
        <v>915</v>
      </c>
      <c r="G213" s="168"/>
      <c r="H213" s="168"/>
      <c r="I213" s="168"/>
      <c r="J213" s="168"/>
    </row>
    <row r="214" customFormat="false" ht="13" hidden="false" customHeight="true" outlineLevel="0" collapsed="false">
      <c r="A214" s="167" t="s">
        <v>916</v>
      </c>
      <c r="B214" s="168" t="s">
        <v>917</v>
      </c>
      <c r="C214" s="168"/>
      <c r="D214" s="168"/>
      <c r="E214" s="169" t="s">
        <v>918</v>
      </c>
      <c r="F214" s="170" t="s">
        <v>919</v>
      </c>
      <c r="G214" s="170"/>
      <c r="H214" s="170"/>
      <c r="I214" s="170"/>
      <c r="J214" s="170"/>
    </row>
    <row r="215" customFormat="false" ht="22.5" hidden="false" customHeight="true" outlineLevel="0" collapsed="false">
      <c r="A215" s="169" t="s">
        <v>920</v>
      </c>
      <c r="B215" s="170" t="s">
        <v>921</v>
      </c>
      <c r="C215" s="170"/>
      <c r="D215" s="170"/>
      <c r="E215" s="167" t="s">
        <v>922</v>
      </c>
      <c r="F215" s="168" t="s">
        <v>923</v>
      </c>
      <c r="G215" s="168"/>
      <c r="H215" s="168"/>
      <c r="I215" s="168"/>
      <c r="J215" s="168"/>
    </row>
    <row r="216" customFormat="false" ht="13" hidden="false" customHeight="true" outlineLevel="0" collapsed="false">
      <c r="A216" s="167" t="s">
        <v>924</v>
      </c>
      <c r="B216" s="168" t="s">
        <v>925</v>
      </c>
      <c r="C216" s="168"/>
      <c r="D216" s="168"/>
      <c r="E216" s="169" t="s">
        <v>926</v>
      </c>
      <c r="F216" s="170" t="s">
        <v>927</v>
      </c>
      <c r="G216" s="170"/>
      <c r="H216" s="170"/>
      <c r="I216" s="170"/>
      <c r="J216" s="170"/>
    </row>
    <row r="217" customFormat="false" ht="13" hidden="false" customHeight="true" outlineLevel="0" collapsed="false">
      <c r="A217" s="169" t="s">
        <v>928</v>
      </c>
      <c r="B217" s="170" t="s">
        <v>929</v>
      </c>
      <c r="C217" s="170"/>
      <c r="D217" s="170"/>
      <c r="E217" s="167" t="s">
        <v>930</v>
      </c>
      <c r="F217" s="168" t="s">
        <v>931</v>
      </c>
      <c r="G217" s="168"/>
      <c r="H217" s="168"/>
      <c r="I217" s="168"/>
      <c r="J217" s="168"/>
    </row>
    <row r="218" customFormat="false" ht="13" hidden="false" customHeight="true" outlineLevel="0" collapsed="false">
      <c r="A218" s="167" t="s">
        <v>932</v>
      </c>
      <c r="B218" s="168" t="s">
        <v>933</v>
      </c>
      <c r="C218" s="168"/>
      <c r="D218" s="168"/>
      <c r="E218" s="169" t="s">
        <v>934</v>
      </c>
      <c r="F218" s="170" t="s">
        <v>935</v>
      </c>
      <c r="G218" s="170"/>
      <c r="H218" s="170"/>
      <c r="I218" s="170"/>
      <c r="J218" s="170"/>
    </row>
    <row r="219" customFormat="false" ht="13" hidden="false" customHeight="true" outlineLevel="0" collapsed="false">
      <c r="A219" s="169" t="s">
        <v>936</v>
      </c>
      <c r="B219" s="170" t="s">
        <v>937</v>
      </c>
      <c r="C219" s="170"/>
      <c r="D219" s="170"/>
      <c r="E219" s="167" t="s">
        <v>938</v>
      </c>
      <c r="F219" s="168" t="s">
        <v>939</v>
      </c>
      <c r="G219" s="168"/>
      <c r="H219" s="168"/>
      <c r="I219" s="168"/>
      <c r="J219" s="168"/>
    </row>
    <row r="220" customFormat="false" ht="27.75" hidden="false" customHeight="true" outlineLevel="0" collapsed="false">
      <c r="A220" s="167" t="s">
        <v>940</v>
      </c>
      <c r="B220" s="168" t="s">
        <v>941</v>
      </c>
      <c r="C220" s="168"/>
      <c r="D220" s="168"/>
      <c r="E220" s="169" t="s">
        <v>942</v>
      </c>
      <c r="F220" s="170" t="s">
        <v>943</v>
      </c>
      <c r="G220" s="170"/>
      <c r="H220" s="170"/>
      <c r="I220" s="170"/>
      <c r="J220" s="170"/>
    </row>
    <row r="221" customFormat="false" ht="13" hidden="false" customHeight="true" outlineLevel="0" collapsed="false">
      <c r="A221" s="169" t="s">
        <v>944</v>
      </c>
      <c r="B221" s="170" t="s">
        <v>945</v>
      </c>
      <c r="C221" s="170"/>
      <c r="D221" s="170"/>
      <c r="E221" s="169" t="s">
        <v>946</v>
      </c>
      <c r="F221" s="170" t="s">
        <v>947</v>
      </c>
      <c r="G221" s="170"/>
      <c r="H221" s="170"/>
      <c r="I221" s="170"/>
      <c r="J221" s="170"/>
    </row>
    <row r="222" customFormat="false" ht="13" hidden="false" customHeight="true" outlineLevel="0" collapsed="false">
      <c r="A222" s="167" t="s">
        <v>948</v>
      </c>
      <c r="B222" s="168" t="s">
        <v>949</v>
      </c>
      <c r="C222" s="168"/>
      <c r="D222" s="168"/>
      <c r="E222" s="169" t="s">
        <v>950</v>
      </c>
      <c r="F222" s="170" t="s">
        <v>951</v>
      </c>
      <c r="G222" s="170"/>
      <c r="H222" s="170"/>
      <c r="I222" s="170"/>
      <c r="J222" s="170"/>
    </row>
    <row r="223" customFormat="false" ht="13" hidden="false" customHeight="true" outlineLevel="0" collapsed="false">
      <c r="A223" s="169" t="s">
        <v>952</v>
      </c>
      <c r="B223" s="170" t="s">
        <v>953</v>
      </c>
      <c r="C223" s="170"/>
      <c r="D223" s="170"/>
      <c r="E223" s="167" t="s">
        <v>954</v>
      </c>
      <c r="F223" s="168" t="s">
        <v>955</v>
      </c>
      <c r="G223" s="168"/>
      <c r="H223" s="168"/>
      <c r="I223" s="168"/>
      <c r="J223" s="168"/>
    </row>
    <row r="224" customFormat="false" ht="13" hidden="false" customHeight="true" outlineLevel="0" collapsed="false">
      <c r="A224" s="167" t="s">
        <v>956</v>
      </c>
      <c r="B224" s="168" t="s">
        <v>957</v>
      </c>
      <c r="C224" s="168"/>
      <c r="D224" s="168"/>
      <c r="E224" s="169" t="s">
        <v>958</v>
      </c>
      <c r="F224" s="170" t="s">
        <v>959</v>
      </c>
      <c r="G224" s="170"/>
      <c r="H224" s="170"/>
      <c r="I224" s="170"/>
      <c r="J224" s="170"/>
    </row>
    <row r="225" customFormat="false" ht="13" hidden="false" customHeight="true" outlineLevel="0" collapsed="false">
      <c r="A225" s="169" t="s">
        <v>960</v>
      </c>
      <c r="B225" s="170" t="s">
        <v>961</v>
      </c>
      <c r="C225" s="170"/>
      <c r="D225" s="170"/>
      <c r="E225" s="169" t="s">
        <v>962</v>
      </c>
      <c r="F225" s="170" t="s">
        <v>963</v>
      </c>
      <c r="G225" s="170"/>
      <c r="H225" s="170"/>
      <c r="I225" s="170"/>
      <c r="J225" s="170"/>
    </row>
    <row r="226" customFormat="false" ht="13" hidden="false" customHeight="true" outlineLevel="0" collapsed="false">
      <c r="A226" s="167" t="s">
        <v>964</v>
      </c>
      <c r="B226" s="168" t="s">
        <v>965</v>
      </c>
      <c r="C226" s="168"/>
      <c r="D226" s="168"/>
      <c r="E226" s="167" t="s">
        <v>966</v>
      </c>
      <c r="F226" s="168" t="s">
        <v>967</v>
      </c>
      <c r="G226" s="168"/>
      <c r="H226" s="168"/>
      <c r="I226" s="168"/>
      <c r="J226" s="168"/>
    </row>
    <row r="227" customFormat="false" ht="13" hidden="false" customHeight="true" outlineLevel="0" collapsed="false">
      <c r="A227" s="169" t="s">
        <v>968</v>
      </c>
      <c r="B227" s="170" t="s">
        <v>969</v>
      </c>
      <c r="C227" s="170"/>
      <c r="D227" s="170"/>
      <c r="E227" s="169" t="s">
        <v>970</v>
      </c>
      <c r="F227" s="170" t="s">
        <v>971</v>
      </c>
      <c r="G227" s="170"/>
      <c r="H227" s="170"/>
      <c r="I227" s="170"/>
      <c r="J227" s="170"/>
    </row>
    <row r="228" customFormat="false" ht="13" hidden="false" customHeight="true" outlineLevel="0" collapsed="false">
      <c r="A228" s="169" t="s">
        <v>972</v>
      </c>
      <c r="B228" s="170" t="s">
        <v>973</v>
      </c>
      <c r="C228" s="170"/>
      <c r="D228" s="170"/>
      <c r="E228" s="167" t="s">
        <v>974</v>
      </c>
      <c r="F228" s="168" t="s">
        <v>975</v>
      </c>
      <c r="G228" s="168"/>
      <c r="H228" s="168"/>
      <c r="I228" s="168"/>
      <c r="J228" s="168"/>
    </row>
    <row r="229" customFormat="false" ht="13" hidden="false" customHeight="true" outlineLevel="0" collapsed="false">
      <c r="A229" s="167" t="s">
        <v>976</v>
      </c>
      <c r="B229" s="168" t="s">
        <v>977</v>
      </c>
      <c r="C229" s="168"/>
      <c r="D229" s="168"/>
      <c r="E229" s="169" t="s">
        <v>978</v>
      </c>
      <c r="F229" s="170" t="s">
        <v>979</v>
      </c>
      <c r="G229" s="170"/>
      <c r="H229" s="170"/>
      <c r="I229" s="170"/>
      <c r="J229" s="170"/>
    </row>
    <row r="230" customFormat="false" ht="13" hidden="false" customHeight="true" outlineLevel="0" collapsed="false">
      <c r="A230" s="169" t="s">
        <v>980</v>
      </c>
      <c r="B230" s="170" t="s">
        <v>981</v>
      </c>
      <c r="C230" s="170"/>
      <c r="D230" s="170"/>
      <c r="E230" s="169" t="s">
        <v>982</v>
      </c>
      <c r="F230" s="170" t="s">
        <v>983</v>
      </c>
      <c r="G230" s="170"/>
      <c r="H230" s="170"/>
      <c r="I230" s="170"/>
      <c r="J230" s="170"/>
    </row>
    <row r="231" customFormat="false" ht="13" hidden="false" customHeight="true" outlineLevel="0" collapsed="false">
      <c r="A231" s="167" t="s">
        <v>984</v>
      </c>
      <c r="B231" s="168" t="s">
        <v>985</v>
      </c>
      <c r="C231" s="168"/>
      <c r="D231" s="168"/>
      <c r="E231" s="169" t="s">
        <v>986</v>
      </c>
      <c r="F231" s="170" t="s">
        <v>987</v>
      </c>
      <c r="G231" s="170"/>
      <c r="H231" s="170"/>
      <c r="I231" s="170"/>
      <c r="J231" s="170"/>
    </row>
    <row r="232" customFormat="false" ht="13" hidden="false" customHeight="true" outlineLevel="0" collapsed="false">
      <c r="A232" s="169" t="s">
        <v>988</v>
      </c>
      <c r="B232" s="170" t="s">
        <v>989</v>
      </c>
      <c r="C232" s="170"/>
      <c r="D232" s="170"/>
      <c r="E232" s="169" t="s">
        <v>990</v>
      </c>
      <c r="F232" s="170" t="s">
        <v>991</v>
      </c>
      <c r="G232" s="170"/>
      <c r="H232" s="170"/>
      <c r="I232" s="170"/>
      <c r="J232" s="170"/>
    </row>
    <row r="233" customFormat="false" ht="21.75" hidden="false" customHeight="true" outlineLevel="0" collapsed="false">
      <c r="A233" s="167" t="s">
        <v>992</v>
      </c>
      <c r="B233" s="168" t="s">
        <v>993</v>
      </c>
      <c r="C233" s="168"/>
      <c r="D233" s="168"/>
      <c r="E233" s="167" t="s">
        <v>994</v>
      </c>
      <c r="F233" s="168" t="s">
        <v>995</v>
      </c>
      <c r="G233" s="168"/>
      <c r="H233" s="168"/>
      <c r="I233" s="168"/>
      <c r="J233" s="168"/>
    </row>
    <row r="234" customFormat="false" ht="13" hidden="false" customHeight="true" outlineLevel="0" collapsed="false">
      <c r="A234" s="169" t="s">
        <v>996</v>
      </c>
      <c r="B234" s="170" t="s">
        <v>997</v>
      </c>
      <c r="C234" s="170"/>
      <c r="D234" s="170"/>
      <c r="E234" s="169" t="s">
        <v>998</v>
      </c>
      <c r="F234" s="170" t="s">
        <v>999</v>
      </c>
      <c r="G234" s="170"/>
      <c r="H234" s="170"/>
      <c r="I234" s="170"/>
      <c r="J234" s="170"/>
    </row>
    <row r="235" customFormat="false" ht="13" hidden="false" customHeight="true" outlineLevel="0" collapsed="false">
      <c r="A235" s="167" t="s">
        <v>1000</v>
      </c>
      <c r="B235" s="168" t="s">
        <v>1001</v>
      </c>
      <c r="C235" s="168"/>
      <c r="D235" s="168"/>
      <c r="E235" s="167" t="s">
        <v>1002</v>
      </c>
      <c r="F235" s="168" t="s">
        <v>1003</v>
      </c>
      <c r="G235" s="168"/>
      <c r="H235" s="168"/>
      <c r="I235" s="168"/>
      <c r="J235" s="168"/>
    </row>
    <row r="236" customFormat="false" ht="21.75" hidden="false" customHeight="true" outlineLevel="0" collapsed="false">
      <c r="A236" s="169" t="s">
        <v>1004</v>
      </c>
      <c r="B236" s="170" t="s">
        <v>1005</v>
      </c>
      <c r="C236" s="170"/>
      <c r="D236" s="170"/>
      <c r="E236" s="169" t="s">
        <v>1006</v>
      </c>
      <c r="F236" s="170" t="s">
        <v>1007</v>
      </c>
      <c r="G236" s="170"/>
      <c r="H236" s="170"/>
      <c r="I236" s="170"/>
      <c r="J236" s="170"/>
    </row>
    <row r="237" customFormat="false" ht="21.75" hidden="false" customHeight="true" outlineLevel="0" collapsed="false">
      <c r="A237" s="169" t="s">
        <v>1008</v>
      </c>
      <c r="B237" s="170" t="s">
        <v>1009</v>
      </c>
      <c r="C237" s="170"/>
      <c r="D237" s="170"/>
      <c r="E237" s="169" t="s">
        <v>1010</v>
      </c>
      <c r="F237" s="170" t="s">
        <v>1011</v>
      </c>
      <c r="G237" s="170"/>
      <c r="H237" s="170"/>
      <c r="I237" s="170"/>
      <c r="J237" s="170"/>
    </row>
    <row r="238" customFormat="false" ht="13" hidden="false" customHeight="true" outlineLevel="0" collapsed="false">
      <c r="A238" s="169" t="s">
        <v>1012</v>
      </c>
      <c r="B238" s="170" t="s">
        <v>1013</v>
      </c>
      <c r="C238" s="170"/>
      <c r="D238" s="170"/>
      <c r="E238" s="167" t="s">
        <v>1014</v>
      </c>
      <c r="F238" s="168" t="s">
        <v>1015</v>
      </c>
      <c r="G238" s="168"/>
      <c r="H238" s="168"/>
      <c r="I238" s="168"/>
      <c r="J238" s="168"/>
    </row>
    <row r="239" customFormat="false" ht="13" hidden="false" customHeight="true" outlineLevel="0" collapsed="false">
      <c r="A239" s="172"/>
      <c r="B239" s="173"/>
      <c r="C239" s="173"/>
      <c r="D239" s="174"/>
      <c r="E239" s="175" t="s">
        <v>1016</v>
      </c>
      <c r="F239" s="170" t="s">
        <v>1017</v>
      </c>
      <c r="G239" s="170"/>
      <c r="H239" s="170"/>
      <c r="I239" s="170"/>
      <c r="J239" s="170"/>
    </row>
  </sheetData>
  <mergeCells count="470">
    <mergeCell ref="A1:J1"/>
    <mergeCell ref="H2:J2"/>
    <mergeCell ref="C3:J3"/>
    <mergeCell ref="B4:G4"/>
    <mergeCell ref="I4:J4"/>
    <mergeCell ref="A5:B5"/>
    <mergeCell ref="C5:D5"/>
    <mergeCell ref="I5:J5"/>
    <mergeCell ref="C6:G6"/>
    <mergeCell ref="A7:J7"/>
    <mergeCell ref="A8:J8"/>
    <mergeCell ref="A9:J9"/>
    <mergeCell ref="A10:J10"/>
    <mergeCell ref="B11:D11"/>
    <mergeCell ref="F11:J11"/>
    <mergeCell ref="B12:D12"/>
    <mergeCell ref="F12:J12"/>
    <mergeCell ref="B13:D13"/>
    <mergeCell ref="F13:J13"/>
    <mergeCell ref="B14:D14"/>
    <mergeCell ref="F14:J14"/>
    <mergeCell ref="B15:D15"/>
    <mergeCell ref="F15:J15"/>
    <mergeCell ref="B16:D16"/>
    <mergeCell ref="F16:J16"/>
    <mergeCell ref="B17:D17"/>
    <mergeCell ref="F17:J17"/>
    <mergeCell ref="B18:D18"/>
    <mergeCell ref="F18:J18"/>
    <mergeCell ref="B19:D19"/>
    <mergeCell ref="F19:J19"/>
    <mergeCell ref="B20:D20"/>
    <mergeCell ref="F20:J20"/>
    <mergeCell ref="B21:D21"/>
    <mergeCell ref="F21:J21"/>
    <mergeCell ref="B22:D22"/>
    <mergeCell ref="F22:J22"/>
    <mergeCell ref="B23:D23"/>
    <mergeCell ref="F23:J23"/>
    <mergeCell ref="B24:D24"/>
    <mergeCell ref="F24:J24"/>
    <mergeCell ref="B25:D25"/>
    <mergeCell ref="F25:J25"/>
    <mergeCell ref="B26:D26"/>
    <mergeCell ref="F26:J26"/>
    <mergeCell ref="B27:D27"/>
    <mergeCell ref="F27:J27"/>
    <mergeCell ref="B28:D28"/>
    <mergeCell ref="F28:J28"/>
    <mergeCell ref="B29:D29"/>
    <mergeCell ref="F29:J29"/>
    <mergeCell ref="B30:D30"/>
    <mergeCell ref="F30:J30"/>
    <mergeCell ref="B31:D31"/>
    <mergeCell ref="F31:J31"/>
    <mergeCell ref="B32:D32"/>
    <mergeCell ref="F32:J32"/>
    <mergeCell ref="B33:D33"/>
    <mergeCell ref="F33:J33"/>
    <mergeCell ref="B34:D34"/>
    <mergeCell ref="F34:J34"/>
    <mergeCell ref="B35:D35"/>
    <mergeCell ref="F35:J35"/>
    <mergeCell ref="B36:D36"/>
    <mergeCell ref="F36:J36"/>
    <mergeCell ref="B37:D37"/>
    <mergeCell ref="F37:J37"/>
    <mergeCell ref="B38:D38"/>
    <mergeCell ref="F38:J38"/>
    <mergeCell ref="B39:D39"/>
    <mergeCell ref="F39:J39"/>
    <mergeCell ref="B40:D40"/>
    <mergeCell ref="F40:J40"/>
    <mergeCell ref="B41:D41"/>
    <mergeCell ref="F41:J41"/>
    <mergeCell ref="B42:D42"/>
    <mergeCell ref="F42:J42"/>
    <mergeCell ref="B43:D43"/>
    <mergeCell ref="F43:J43"/>
    <mergeCell ref="B44:D44"/>
    <mergeCell ref="F44:J44"/>
    <mergeCell ref="B45:D45"/>
    <mergeCell ref="F45:J45"/>
    <mergeCell ref="B46:D46"/>
    <mergeCell ref="F46:J46"/>
    <mergeCell ref="B47:D47"/>
    <mergeCell ref="F47:J47"/>
    <mergeCell ref="B48:D48"/>
    <mergeCell ref="F48:J48"/>
    <mergeCell ref="B49:D49"/>
    <mergeCell ref="F49:J49"/>
    <mergeCell ref="B50:D50"/>
    <mergeCell ref="F50:J50"/>
    <mergeCell ref="B51:D51"/>
    <mergeCell ref="F51:J51"/>
    <mergeCell ref="B52:D52"/>
    <mergeCell ref="F52:J52"/>
    <mergeCell ref="B53:D53"/>
    <mergeCell ref="F53:J53"/>
    <mergeCell ref="B54:D54"/>
    <mergeCell ref="F54:J54"/>
    <mergeCell ref="B55:D55"/>
    <mergeCell ref="F55:J55"/>
    <mergeCell ref="B56:D56"/>
    <mergeCell ref="F56:J56"/>
    <mergeCell ref="B57:D57"/>
    <mergeCell ref="F57:J57"/>
    <mergeCell ref="B58:D58"/>
    <mergeCell ref="F58:J58"/>
    <mergeCell ref="B59:D59"/>
    <mergeCell ref="F59:J59"/>
    <mergeCell ref="B60:D60"/>
    <mergeCell ref="F60:J60"/>
    <mergeCell ref="B61:D61"/>
    <mergeCell ref="F61:J61"/>
    <mergeCell ref="B62:D62"/>
    <mergeCell ref="F62:J62"/>
    <mergeCell ref="B63:D63"/>
    <mergeCell ref="F63:J63"/>
    <mergeCell ref="B64:D64"/>
    <mergeCell ref="F64:J64"/>
    <mergeCell ref="B65:D65"/>
    <mergeCell ref="F65:J65"/>
    <mergeCell ref="B66:D66"/>
    <mergeCell ref="F66:J66"/>
    <mergeCell ref="B67:D67"/>
    <mergeCell ref="F67:J67"/>
    <mergeCell ref="B68:D68"/>
    <mergeCell ref="F68:J68"/>
    <mergeCell ref="B69:D69"/>
    <mergeCell ref="F69:J69"/>
    <mergeCell ref="B70:D70"/>
    <mergeCell ref="F70:J70"/>
    <mergeCell ref="B71:D71"/>
    <mergeCell ref="F71:J71"/>
    <mergeCell ref="B72:D72"/>
    <mergeCell ref="F72:J72"/>
    <mergeCell ref="B73:D73"/>
    <mergeCell ref="F73:J73"/>
    <mergeCell ref="B74:D74"/>
    <mergeCell ref="F74:J74"/>
    <mergeCell ref="B75:D75"/>
    <mergeCell ref="F75:J75"/>
    <mergeCell ref="B76:D76"/>
    <mergeCell ref="F76:J76"/>
    <mergeCell ref="B77:D77"/>
    <mergeCell ref="F77:J77"/>
    <mergeCell ref="B78:D78"/>
    <mergeCell ref="F78:J78"/>
    <mergeCell ref="B79:D79"/>
    <mergeCell ref="F79:J79"/>
    <mergeCell ref="B80:D80"/>
    <mergeCell ref="F80:J80"/>
    <mergeCell ref="B81:D81"/>
    <mergeCell ref="F81:J81"/>
    <mergeCell ref="B82:D82"/>
    <mergeCell ref="F82:J82"/>
    <mergeCell ref="B83:D83"/>
    <mergeCell ref="F83:J83"/>
    <mergeCell ref="B84:D84"/>
    <mergeCell ref="F84:J84"/>
    <mergeCell ref="B85:D85"/>
    <mergeCell ref="F85:J85"/>
    <mergeCell ref="B86:D86"/>
    <mergeCell ref="F86:J86"/>
    <mergeCell ref="B87:D87"/>
    <mergeCell ref="F87:J87"/>
    <mergeCell ref="B88:D88"/>
    <mergeCell ref="F88:J88"/>
    <mergeCell ref="B89:D89"/>
    <mergeCell ref="F89:J89"/>
    <mergeCell ref="B90:D90"/>
    <mergeCell ref="F90:J90"/>
    <mergeCell ref="B91:D91"/>
    <mergeCell ref="F91:J91"/>
    <mergeCell ref="B92:D92"/>
    <mergeCell ref="F92:J92"/>
    <mergeCell ref="B93:D93"/>
    <mergeCell ref="F93:J93"/>
    <mergeCell ref="B94:D94"/>
    <mergeCell ref="F94:J94"/>
    <mergeCell ref="B95:D95"/>
    <mergeCell ref="F95:J95"/>
    <mergeCell ref="B96:D96"/>
    <mergeCell ref="F96:J96"/>
    <mergeCell ref="B97:D97"/>
    <mergeCell ref="F97:J97"/>
    <mergeCell ref="B98:D98"/>
    <mergeCell ref="F98:J98"/>
    <mergeCell ref="B99:D99"/>
    <mergeCell ref="F99:J99"/>
    <mergeCell ref="B100:D100"/>
    <mergeCell ref="F100:J100"/>
    <mergeCell ref="B101:D101"/>
    <mergeCell ref="F101:J101"/>
    <mergeCell ref="B102:D102"/>
    <mergeCell ref="F102:J102"/>
    <mergeCell ref="B103:D103"/>
    <mergeCell ref="F103:J103"/>
    <mergeCell ref="B104:D104"/>
    <mergeCell ref="F104:J104"/>
    <mergeCell ref="B105:D105"/>
    <mergeCell ref="F105:J105"/>
    <mergeCell ref="B106:D106"/>
    <mergeCell ref="F106:J106"/>
    <mergeCell ref="B107:D107"/>
    <mergeCell ref="F107:J107"/>
    <mergeCell ref="B108:D108"/>
    <mergeCell ref="F108:J108"/>
    <mergeCell ref="B109:D109"/>
    <mergeCell ref="F109:J109"/>
    <mergeCell ref="B110:D110"/>
    <mergeCell ref="F110:J110"/>
    <mergeCell ref="B111:D111"/>
    <mergeCell ref="F111:J111"/>
    <mergeCell ref="B112:D112"/>
    <mergeCell ref="F112:J112"/>
    <mergeCell ref="B113:D113"/>
    <mergeCell ref="F113:J113"/>
    <mergeCell ref="B114:D114"/>
    <mergeCell ref="F114:J114"/>
    <mergeCell ref="B115:D115"/>
    <mergeCell ref="F115:J115"/>
    <mergeCell ref="B116:D116"/>
    <mergeCell ref="F116:J116"/>
    <mergeCell ref="B117:D117"/>
    <mergeCell ref="F117:J117"/>
    <mergeCell ref="B118:D118"/>
    <mergeCell ref="F118:J118"/>
    <mergeCell ref="B119:D119"/>
    <mergeCell ref="F119:J119"/>
    <mergeCell ref="B120:D120"/>
    <mergeCell ref="F120:J120"/>
    <mergeCell ref="B121:D121"/>
    <mergeCell ref="F121:J121"/>
    <mergeCell ref="B122:D122"/>
    <mergeCell ref="F122:J122"/>
    <mergeCell ref="B123:D123"/>
    <mergeCell ref="F123:J123"/>
    <mergeCell ref="B124:D124"/>
    <mergeCell ref="F124:J124"/>
    <mergeCell ref="B125:D125"/>
    <mergeCell ref="F125:J125"/>
    <mergeCell ref="B126:D126"/>
    <mergeCell ref="F126:J126"/>
    <mergeCell ref="B127:D127"/>
    <mergeCell ref="F127:J127"/>
    <mergeCell ref="B128:D128"/>
    <mergeCell ref="F128:J128"/>
    <mergeCell ref="B129:D129"/>
    <mergeCell ref="F129:J129"/>
    <mergeCell ref="B130:D130"/>
    <mergeCell ref="F130:J130"/>
    <mergeCell ref="B131:D131"/>
    <mergeCell ref="F131:J131"/>
    <mergeCell ref="B132:D132"/>
    <mergeCell ref="F132:J132"/>
    <mergeCell ref="B133:D133"/>
    <mergeCell ref="F133:J133"/>
    <mergeCell ref="B134:D134"/>
    <mergeCell ref="F134:J134"/>
    <mergeCell ref="B135:D135"/>
    <mergeCell ref="F135:J135"/>
    <mergeCell ref="B136:D136"/>
    <mergeCell ref="F136:J136"/>
    <mergeCell ref="B137:D137"/>
    <mergeCell ref="F137:J137"/>
    <mergeCell ref="B138:D138"/>
    <mergeCell ref="F138:J138"/>
    <mergeCell ref="B139:D139"/>
    <mergeCell ref="F139:J139"/>
    <mergeCell ref="B140:D140"/>
    <mergeCell ref="F140:J140"/>
    <mergeCell ref="B141:D141"/>
    <mergeCell ref="F141:J141"/>
    <mergeCell ref="B142:D142"/>
    <mergeCell ref="F142:J142"/>
    <mergeCell ref="B143:D143"/>
    <mergeCell ref="F143:J143"/>
    <mergeCell ref="B144:D144"/>
    <mergeCell ref="F144:J144"/>
    <mergeCell ref="B145:D145"/>
    <mergeCell ref="F145:J145"/>
    <mergeCell ref="B146:D146"/>
    <mergeCell ref="F146:J146"/>
    <mergeCell ref="B147:D147"/>
    <mergeCell ref="F147:J147"/>
    <mergeCell ref="B148:D148"/>
    <mergeCell ref="F148:J148"/>
    <mergeCell ref="B149:D149"/>
    <mergeCell ref="F149:J149"/>
    <mergeCell ref="B150:D150"/>
    <mergeCell ref="F150:J150"/>
    <mergeCell ref="B151:D151"/>
    <mergeCell ref="F151:J151"/>
    <mergeCell ref="B152:D152"/>
    <mergeCell ref="F152:J152"/>
    <mergeCell ref="B153:D153"/>
    <mergeCell ref="F153:J153"/>
    <mergeCell ref="B154:D154"/>
    <mergeCell ref="F154:J154"/>
    <mergeCell ref="B155:D155"/>
    <mergeCell ref="F155:J155"/>
    <mergeCell ref="B156:D156"/>
    <mergeCell ref="F156:J156"/>
    <mergeCell ref="B157:D157"/>
    <mergeCell ref="F157:J157"/>
    <mergeCell ref="B158:D158"/>
    <mergeCell ref="F158:J158"/>
    <mergeCell ref="B159:D159"/>
    <mergeCell ref="F159:J159"/>
    <mergeCell ref="B160:D160"/>
    <mergeCell ref="F160:J160"/>
    <mergeCell ref="B161:D161"/>
    <mergeCell ref="F161:J161"/>
    <mergeCell ref="B162:D162"/>
    <mergeCell ref="F162:J162"/>
    <mergeCell ref="B163:D163"/>
    <mergeCell ref="F163:J163"/>
    <mergeCell ref="B164:D164"/>
    <mergeCell ref="F164:J164"/>
    <mergeCell ref="B165:D165"/>
    <mergeCell ref="F165:J165"/>
    <mergeCell ref="B166:D166"/>
    <mergeCell ref="F166:J166"/>
    <mergeCell ref="B167:D167"/>
    <mergeCell ref="F167:J167"/>
    <mergeCell ref="B168:D168"/>
    <mergeCell ref="F168:J168"/>
    <mergeCell ref="B169:D169"/>
    <mergeCell ref="F169:J169"/>
    <mergeCell ref="B170:D170"/>
    <mergeCell ref="F170:J170"/>
    <mergeCell ref="B171:D171"/>
    <mergeCell ref="F171:J171"/>
    <mergeCell ref="B172:D172"/>
    <mergeCell ref="F172:J172"/>
    <mergeCell ref="B173:D173"/>
    <mergeCell ref="F173:J173"/>
    <mergeCell ref="B174:D174"/>
    <mergeCell ref="F174:J174"/>
    <mergeCell ref="B175:D175"/>
    <mergeCell ref="F175:J175"/>
    <mergeCell ref="B176:D176"/>
    <mergeCell ref="F176:J176"/>
    <mergeCell ref="B177:D177"/>
    <mergeCell ref="F177:J177"/>
    <mergeCell ref="B178:D178"/>
    <mergeCell ref="F178:J178"/>
    <mergeCell ref="B179:D179"/>
    <mergeCell ref="F179:J179"/>
    <mergeCell ref="B180:D180"/>
    <mergeCell ref="F180:J180"/>
    <mergeCell ref="B181:D181"/>
    <mergeCell ref="F181:J181"/>
    <mergeCell ref="B182:D182"/>
    <mergeCell ref="F182:J182"/>
    <mergeCell ref="B183:D183"/>
    <mergeCell ref="F183:J183"/>
    <mergeCell ref="B184:D184"/>
    <mergeCell ref="F184:J184"/>
    <mergeCell ref="B185:D185"/>
    <mergeCell ref="F185:J185"/>
    <mergeCell ref="B186:D186"/>
    <mergeCell ref="F186:J186"/>
    <mergeCell ref="B187:D187"/>
    <mergeCell ref="F187:J187"/>
    <mergeCell ref="B188:D188"/>
    <mergeCell ref="F188:J188"/>
    <mergeCell ref="B189:D189"/>
    <mergeCell ref="F189:J189"/>
    <mergeCell ref="B190:D190"/>
    <mergeCell ref="F190:J190"/>
    <mergeCell ref="B191:D191"/>
    <mergeCell ref="F191:J191"/>
    <mergeCell ref="B192:D192"/>
    <mergeCell ref="F192:J192"/>
    <mergeCell ref="B193:D193"/>
    <mergeCell ref="F193:J193"/>
    <mergeCell ref="B194:D194"/>
    <mergeCell ref="F194:J194"/>
    <mergeCell ref="B195:D195"/>
    <mergeCell ref="F195:J195"/>
    <mergeCell ref="B196:D196"/>
    <mergeCell ref="F196:J196"/>
    <mergeCell ref="B197:D197"/>
    <mergeCell ref="F197:J197"/>
    <mergeCell ref="B198:D198"/>
    <mergeCell ref="F198:J198"/>
    <mergeCell ref="B199:D199"/>
    <mergeCell ref="F199:J199"/>
    <mergeCell ref="B200:D200"/>
    <mergeCell ref="F200:J200"/>
    <mergeCell ref="B201:D201"/>
    <mergeCell ref="F201:J201"/>
    <mergeCell ref="B202:D202"/>
    <mergeCell ref="F202:J202"/>
    <mergeCell ref="B203:D203"/>
    <mergeCell ref="F203:J203"/>
    <mergeCell ref="B204:D204"/>
    <mergeCell ref="F204:J204"/>
    <mergeCell ref="B205:D205"/>
    <mergeCell ref="F205:J205"/>
    <mergeCell ref="B206:D206"/>
    <mergeCell ref="F206:J206"/>
    <mergeCell ref="B207:D207"/>
    <mergeCell ref="F207:J207"/>
    <mergeCell ref="B208:D208"/>
    <mergeCell ref="F208:J208"/>
    <mergeCell ref="B209:D209"/>
    <mergeCell ref="F209:J209"/>
    <mergeCell ref="B210:D210"/>
    <mergeCell ref="F210:J210"/>
    <mergeCell ref="B211:D211"/>
    <mergeCell ref="F211:J211"/>
    <mergeCell ref="B212:D212"/>
    <mergeCell ref="F212:J212"/>
    <mergeCell ref="B213:D213"/>
    <mergeCell ref="F213:J213"/>
    <mergeCell ref="B214:D214"/>
    <mergeCell ref="F214:J214"/>
    <mergeCell ref="B215:D215"/>
    <mergeCell ref="F215:J215"/>
    <mergeCell ref="B216:D216"/>
    <mergeCell ref="F216:J216"/>
    <mergeCell ref="B217:D217"/>
    <mergeCell ref="F217:J217"/>
    <mergeCell ref="B218:D218"/>
    <mergeCell ref="F218:J218"/>
    <mergeCell ref="B219:D219"/>
    <mergeCell ref="F219:J219"/>
    <mergeCell ref="B220:D220"/>
    <mergeCell ref="F220:J220"/>
    <mergeCell ref="B221:D221"/>
    <mergeCell ref="F221:J221"/>
    <mergeCell ref="B222:D222"/>
    <mergeCell ref="F222:J222"/>
    <mergeCell ref="B223:D223"/>
    <mergeCell ref="F223:J223"/>
    <mergeCell ref="B224:D224"/>
    <mergeCell ref="F224:J224"/>
    <mergeCell ref="B225:D225"/>
    <mergeCell ref="F225:J225"/>
    <mergeCell ref="B226:D226"/>
    <mergeCell ref="F226:J226"/>
    <mergeCell ref="B227:D227"/>
    <mergeCell ref="F227:J227"/>
    <mergeCell ref="B228:D228"/>
    <mergeCell ref="F228:J228"/>
    <mergeCell ref="B229:D229"/>
    <mergeCell ref="F229:J229"/>
    <mergeCell ref="B230:D230"/>
    <mergeCell ref="F230:J230"/>
    <mergeCell ref="B231:D231"/>
    <mergeCell ref="F231:J231"/>
    <mergeCell ref="B232:D232"/>
    <mergeCell ref="F232:J232"/>
    <mergeCell ref="B233:D233"/>
    <mergeCell ref="F233:J233"/>
    <mergeCell ref="B234:D234"/>
    <mergeCell ref="F234:J234"/>
    <mergeCell ref="B235:D235"/>
    <mergeCell ref="F235:J235"/>
    <mergeCell ref="B236:D236"/>
    <mergeCell ref="F236:J236"/>
    <mergeCell ref="B237:D237"/>
    <mergeCell ref="F237:J237"/>
    <mergeCell ref="B238:D238"/>
    <mergeCell ref="F238:J238"/>
    <mergeCell ref="F239:J239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B6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RowHeight="13" zeroHeight="false" outlineLevelRow="0" outlineLevelCol="0"/>
  <cols>
    <col collapsed="false" customWidth="true" hidden="false" outlineLevel="0" max="1" min="1" style="89" width="3.66"/>
    <col collapsed="false" customWidth="true" hidden="false" outlineLevel="0" max="2" min="2" style="89" width="1.16"/>
    <col collapsed="false" customWidth="true" hidden="false" outlineLevel="0" max="3" min="3" style="89" width="7"/>
    <col collapsed="false" customWidth="true" hidden="false" outlineLevel="0" max="4" min="4" style="89" width="16.16"/>
    <col collapsed="false" customWidth="true" hidden="false" outlineLevel="0" max="5" min="5" style="89" width="4.17"/>
    <col collapsed="false" customWidth="true" hidden="false" outlineLevel="0" max="6" min="6" style="89" width="5.5"/>
    <col collapsed="false" customWidth="true" hidden="false" outlineLevel="0" max="7" min="7" style="89" width="7.34"/>
    <col collapsed="false" customWidth="true" hidden="false" outlineLevel="0" max="8" min="8" style="89" width="8.83"/>
    <col collapsed="false" customWidth="true" hidden="false" outlineLevel="0" max="9" min="9" style="89" width="5.83"/>
    <col collapsed="false" customWidth="true" hidden="false" outlineLevel="0" max="10" min="10" style="89" width="3.16"/>
    <col collapsed="false" customWidth="true" hidden="false" outlineLevel="0" max="11" min="11" style="89" width="1.33"/>
    <col collapsed="false" customWidth="true" hidden="false" outlineLevel="0" max="12" min="12" style="89" width="1.16"/>
    <col collapsed="false" customWidth="true" hidden="false" outlineLevel="0" max="13" min="13" style="89" width="5.33"/>
    <col collapsed="false" customWidth="true" hidden="false" outlineLevel="0" max="14" min="14" style="89" width="2.84"/>
    <col collapsed="false" customWidth="true" hidden="false" outlineLevel="0" max="18" min="15" style="89" width="3.5"/>
    <col collapsed="false" customWidth="true" hidden="false" outlineLevel="0" max="19" min="19" style="89" width="3.33"/>
    <col collapsed="false" customWidth="true" hidden="false" outlineLevel="0" max="21" min="20" style="89" width="3.5"/>
    <col collapsed="false" customWidth="true" hidden="false" outlineLevel="0" max="22" min="22" style="89" width="4.5"/>
    <col collapsed="false" customWidth="true" hidden="false" outlineLevel="0" max="256" min="23" style="89" width="10.84"/>
    <col collapsed="false" customWidth="true" hidden="false" outlineLevel="0" max="257" min="257" style="89" width="3.66"/>
    <col collapsed="false" customWidth="true" hidden="false" outlineLevel="0" max="258" min="258" style="89" width="1.16"/>
    <col collapsed="false" customWidth="true" hidden="false" outlineLevel="0" max="259" min="259" style="89" width="7"/>
    <col collapsed="false" customWidth="true" hidden="false" outlineLevel="0" max="260" min="260" style="89" width="15.66"/>
    <col collapsed="false" customWidth="true" hidden="false" outlineLevel="0" max="261" min="261" style="89" width="4.17"/>
    <col collapsed="false" customWidth="true" hidden="false" outlineLevel="0" max="262" min="262" style="89" width="5.5"/>
    <col collapsed="false" customWidth="true" hidden="false" outlineLevel="0" max="263" min="263" style="89" width="7.34"/>
    <col collapsed="false" customWidth="true" hidden="false" outlineLevel="0" max="264" min="264" style="89" width="8.83"/>
    <col collapsed="false" customWidth="true" hidden="false" outlineLevel="0" max="265" min="265" style="89" width="5.83"/>
    <col collapsed="false" customWidth="true" hidden="false" outlineLevel="0" max="266" min="266" style="89" width="2.5"/>
    <col collapsed="false" customWidth="true" hidden="false" outlineLevel="0" max="267" min="267" style="89" width="1.33"/>
    <col collapsed="false" customWidth="true" hidden="false" outlineLevel="0" max="268" min="268" style="89" width="1.16"/>
    <col collapsed="false" customWidth="true" hidden="false" outlineLevel="0" max="269" min="269" style="89" width="5.33"/>
    <col collapsed="false" customWidth="true" hidden="false" outlineLevel="0" max="270" min="270" style="89" width="2.84"/>
    <col collapsed="false" customWidth="true" hidden="false" outlineLevel="0" max="274" min="271" style="89" width="3.5"/>
    <col collapsed="false" customWidth="true" hidden="false" outlineLevel="0" max="275" min="275" style="89" width="3.33"/>
    <col collapsed="false" customWidth="true" hidden="false" outlineLevel="0" max="277" min="276" style="89" width="3.5"/>
    <col collapsed="false" customWidth="true" hidden="false" outlineLevel="0" max="278" min="278" style="89" width="4.5"/>
    <col collapsed="false" customWidth="true" hidden="false" outlineLevel="0" max="512" min="279" style="89" width="10.84"/>
    <col collapsed="false" customWidth="true" hidden="false" outlineLevel="0" max="513" min="513" style="89" width="3.66"/>
    <col collapsed="false" customWidth="true" hidden="false" outlineLevel="0" max="514" min="514" style="89" width="1.16"/>
    <col collapsed="false" customWidth="true" hidden="false" outlineLevel="0" max="515" min="515" style="89" width="7"/>
    <col collapsed="false" customWidth="true" hidden="false" outlineLevel="0" max="516" min="516" style="89" width="15.66"/>
    <col collapsed="false" customWidth="true" hidden="false" outlineLevel="0" max="517" min="517" style="89" width="4.17"/>
    <col collapsed="false" customWidth="true" hidden="false" outlineLevel="0" max="518" min="518" style="89" width="5.5"/>
    <col collapsed="false" customWidth="true" hidden="false" outlineLevel="0" max="519" min="519" style="89" width="7.34"/>
    <col collapsed="false" customWidth="true" hidden="false" outlineLevel="0" max="520" min="520" style="89" width="8.83"/>
    <col collapsed="false" customWidth="true" hidden="false" outlineLevel="0" max="521" min="521" style="89" width="5.83"/>
    <col collapsed="false" customWidth="true" hidden="false" outlineLevel="0" max="522" min="522" style="89" width="2.5"/>
    <col collapsed="false" customWidth="true" hidden="false" outlineLevel="0" max="523" min="523" style="89" width="1.33"/>
    <col collapsed="false" customWidth="true" hidden="false" outlineLevel="0" max="524" min="524" style="89" width="1.16"/>
    <col collapsed="false" customWidth="true" hidden="false" outlineLevel="0" max="525" min="525" style="89" width="5.33"/>
    <col collapsed="false" customWidth="true" hidden="false" outlineLevel="0" max="526" min="526" style="89" width="2.84"/>
    <col collapsed="false" customWidth="true" hidden="false" outlineLevel="0" max="530" min="527" style="89" width="3.5"/>
    <col collapsed="false" customWidth="true" hidden="false" outlineLevel="0" max="531" min="531" style="89" width="3.33"/>
    <col collapsed="false" customWidth="true" hidden="false" outlineLevel="0" max="533" min="532" style="89" width="3.5"/>
    <col collapsed="false" customWidth="true" hidden="false" outlineLevel="0" max="534" min="534" style="89" width="4.5"/>
    <col collapsed="false" customWidth="true" hidden="false" outlineLevel="0" max="768" min="535" style="89" width="10.84"/>
    <col collapsed="false" customWidth="true" hidden="false" outlineLevel="0" max="769" min="769" style="89" width="3.66"/>
    <col collapsed="false" customWidth="true" hidden="false" outlineLevel="0" max="770" min="770" style="89" width="1.16"/>
    <col collapsed="false" customWidth="true" hidden="false" outlineLevel="0" max="771" min="771" style="89" width="7"/>
    <col collapsed="false" customWidth="true" hidden="false" outlineLevel="0" max="772" min="772" style="89" width="15.66"/>
    <col collapsed="false" customWidth="true" hidden="false" outlineLevel="0" max="773" min="773" style="89" width="4.17"/>
    <col collapsed="false" customWidth="true" hidden="false" outlineLevel="0" max="774" min="774" style="89" width="5.5"/>
    <col collapsed="false" customWidth="true" hidden="false" outlineLevel="0" max="775" min="775" style="89" width="7.34"/>
    <col collapsed="false" customWidth="true" hidden="false" outlineLevel="0" max="776" min="776" style="89" width="8.83"/>
    <col collapsed="false" customWidth="true" hidden="false" outlineLevel="0" max="777" min="777" style="89" width="5.83"/>
    <col collapsed="false" customWidth="true" hidden="false" outlineLevel="0" max="778" min="778" style="89" width="2.5"/>
    <col collapsed="false" customWidth="true" hidden="false" outlineLevel="0" max="779" min="779" style="89" width="1.33"/>
    <col collapsed="false" customWidth="true" hidden="false" outlineLevel="0" max="780" min="780" style="89" width="1.16"/>
    <col collapsed="false" customWidth="true" hidden="false" outlineLevel="0" max="781" min="781" style="89" width="5.33"/>
    <col collapsed="false" customWidth="true" hidden="false" outlineLevel="0" max="782" min="782" style="89" width="2.84"/>
    <col collapsed="false" customWidth="true" hidden="false" outlineLevel="0" max="786" min="783" style="89" width="3.5"/>
    <col collapsed="false" customWidth="true" hidden="false" outlineLevel="0" max="787" min="787" style="89" width="3.33"/>
    <col collapsed="false" customWidth="true" hidden="false" outlineLevel="0" max="789" min="788" style="89" width="3.5"/>
    <col collapsed="false" customWidth="true" hidden="false" outlineLevel="0" max="790" min="790" style="89" width="4.5"/>
    <col collapsed="false" customWidth="true" hidden="false" outlineLevel="0" max="1025" min="791" style="89" width="10.84"/>
  </cols>
  <sheetData>
    <row r="1" customFormat="false" ht="13" hidden="false" customHeight="false" outlineLevel="0" collapsed="false">
      <c r="A1" s="176" t="s">
        <v>1018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customFormat="false" ht="21" hidden="false" customHeight="true" outlineLevel="0" collapsed="false">
      <c r="A2" s="177"/>
      <c r="B2" s="177"/>
      <c r="C2" s="178"/>
      <c r="D2" s="179"/>
      <c r="E2" s="180"/>
      <c r="F2" s="180"/>
      <c r="G2" s="180"/>
      <c r="H2" s="180"/>
      <c r="I2" s="180"/>
      <c r="J2" s="180"/>
      <c r="K2" s="180"/>
      <c r="L2" s="180"/>
      <c r="M2" s="88"/>
      <c r="O2" s="181"/>
      <c r="P2" s="181"/>
      <c r="R2" s="182" t="s">
        <v>1019</v>
      </c>
      <c r="S2" s="182"/>
      <c r="T2" s="182"/>
      <c r="U2" s="182"/>
      <c r="V2" s="182"/>
    </row>
    <row r="3" s="186" customFormat="true" ht="15" hidden="false" customHeight="true" outlineLevel="0" collapsed="false">
      <c r="A3" s="183" t="s">
        <v>48</v>
      </c>
      <c r="B3" s="183"/>
      <c r="C3" s="183"/>
      <c r="D3" s="184"/>
      <c r="E3" s="185" t="n">
        <f aca="false">GARDE!D22</f>
        <v>0</v>
      </c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</row>
    <row r="4" s="186" customFormat="true" ht="15" hidden="false" customHeight="true" outlineLevel="0" collapsed="false">
      <c r="A4" s="183" t="s">
        <v>49</v>
      </c>
      <c r="B4" s="183"/>
      <c r="C4" s="187"/>
      <c r="D4" s="185" t="n">
        <f aca="false">GARDE!C28</f>
        <v>0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8" t="s">
        <v>1020</v>
      </c>
      <c r="Q4" s="188"/>
      <c r="R4" s="188"/>
      <c r="S4" s="189" t="n">
        <f aca="false">GARDE!C26</f>
        <v>0</v>
      </c>
      <c r="T4" s="189"/>
      <c r="U4" s="189"/>
      <c r="V4" s="189"/>
    </row>
    <row r="5" s="186" customFormat="true" ht="15" hidden="false" customHeight="true" outlineLevel="0" collapsed="false">
      <c r="A5" s="183" t="s">
        <v>51</v>
      </c>
      <c r="B5" s="183"/>
      <c r="C5" s="183"/>
      <c r="D5" s="190"/>
      <c r="E5" s="185" t="n">
        <f aca="false">GARDE!D30</f>
        <v>0</v>
      </c>
      <c r="F5" s="185"/>
      <c r="G5" s="185"/>
      <c r="H5" s="190" t="s">
        <v>52</v>
      </c>
      <c r="I5" s="190"/>
      <c r="J5" s="191"/>
      <c r="K5" s="191"/>
      <c r="L5" s="191"/>
      <c r="M5" s="191"/>
      <c r="N5" s="191"/>
      <c r="O5" s="191"/>
      <c r="P5" s="190" t="s">
        <v>53</v>
      </c>
      <c r="Q5" s="190"/>
      <c r="R5" s="190"/>
      <c r="S5" s="190"/>
      <c r="T5" s="190"/>
      <c r="U5" s="189"/>
      <c r="V5" s="189"/>
    </row>
    <row r="6" s="186" customFormat="true" ht="15" hidden="false" customHeight="true" outlineLevel="0" collapsed="false">
      <c r="A6" s="183" t="s">
        <v>15</v>
      </c>
      <c r="B6" s="183"/>
      <c r="C6" s="183"/>
      <c r="D6" s="190"/>
      <c r="E6" s="192" t="n">
        <f aca="false">GARDE!D31</f>
        <v>0</v>
      </c>
      <c r="F6" s="192"/>
      <c r="G6" s="192"/>
      <c r="H6" s="193"/>
      <c r="I6" s="194"/>
      <c r="J6" s="191"/>
      <c r="K6" s="191"/>
      <c r="L6" s="191"/>
      <c r="M6" s="191"/>
      <c r="N6" s="191"/>
      <c r="O6" s="191"/>
      <c r="P6" s="191"/>
      <c r="Q6" s="195"/>
      <c r="R6" s="194"/>
      <c r="S6" s="196"/>
      <c r="T6" s="194"/>
      <c r="U6" s="191"/>
      <c r="V6" s="191"/>
    </row>
    <row r="7" customFormat="false" ht="28.5" hidden="false" customHeight="true" outlineLevel="0" collapsed="false">
      <c r="A7" s="197" t="s">
        <v>1021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</row>
    <row r="8" s="204" customFormat="true" ht="12.75" hidden="false" customHeight="true" outlineLevel="0" collapsed="false">
      <c r="A8" s="198" t="s">
        <v>1022</v>
      </c>
      <c r="B8" s="199"/>
      <c r="C8" s="200" t="s">
        <v>1023</v>
      </c>
      <c r="D8" s="200"/>
      <c r="E8" s="200"/>
      <c r="F8" s="200"/>
      <c r="G8" s="200"/>
      <c r="H8" s="200"/>
      <c r="I8" s="200"/>
      <c r="J8" s="200"/>
      <c r="K8" s="200"/>
      <c r="L8" s="200"/>
      <c r="M8" s="201" t="s">
        <v>1024</v>
      </c>
      <c r="N8" s="202"/>
      <c r="O8" s="202"/>
      <c r="P8" s="202"/>
      <c r="Q8" s="202"/>
      <c r="R8" s="200" t="s">
        <v>1025</v>
      </c>
      <c r="S8" s="203"/>
      <c r="T8" s="203"/>
      <c r="U8" s="203"/>
      <c r="V8" s="203"/>
    </row>
    <row r="9" s="204" customFormat="true" ht="5.25" hidden="false" customHeight="true" outlineLevel="0" collapsed="false">
      <c r="A9" s="205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7"/>
    </row>
    <row r="10" s="204" customFormat="true" ht="12.75" hidden="false" customHeight="true" outlineLevel="0" collapsed="false">
      <c r="A10" s="198" t="s">
        <v>1026</v>
      </c>
      <c r="B10" s="208"/>
      <c r="C10" s="206" t="s">
        <v>1027</v>
      </c>
      <c r="D10" s="206"/>
      <c r="H10" s="209"/>
      <c r="I10" s="209"/>
      <c r="K10" s="210"/>
      <c r="L10" s="206"/>
      <c r="N10" s="206"/>
      <c r="O10" s="206"/>
      <c r="P10" s="206"/>
      <c r="Q10" s="206"/>
      <c r="R10" s="206"/>
      <c r="S10" s="206"/>
      <c r="T10" s="198" t="s">
        <v>1028</v>
      </c>
      <c r="U10" s="206"/>
      <c r="V10" s="207"/>
    </row>
    <row r="11" s="204" customFormat="true" ht="5.25" hidden="false" customHeight="true" outlineLevel="0" collapsed="false">
      <c r="A11" s="205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198"/>
      <c r="U11" s="206"/>
      <c r="V11" s="207"/>
    </row>
    <row r="12" s="204" customFormat="true" ht="12.75" hidden="false" customHeight="true" outlineLevel="0" collapsed="false">
      <c r="A12" s="198" t="s">
        <v>1029</v>
      </c>
      <c r="B12" s="208"/>
      <c r="C12" s="206" t="s">
        <v>1030</v>
      </c>
      <c r="D12" s="206"/>
      <c r="E12" s="206"/>
      <c r="F12" s="206"/>
      <c r="G12" s="206"/>
      <c r="H12" s="209"/>
      <c r="I12" s="209"/>
      <c r="K12" s="210"/>
      <c r="L12" s="206"/>
      <c r="M12" s="211" t="s">
        <v>1031</v>
      </c>
      <c r="O12" s="206"/>
      <c r="P12" s="206"/>
      <c r="Q12" s="206"/>
      <c r="R12" s="206"/>
      <c r="S12" s="206"/>
      <c r="T12" s="206"/>
      <c r="U12" s="212"/>
      <c r="V12" s="212"/>
    </row>
    <row r="13" s="204" customFormat="true" ht="5.25" hidden="false" customHeight="true" outlineLevel="0" collapsed="false">
      <c r="A13" s="205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7"/>
    </row>
    <row r="14" s="204" customFormat="true" ht="12.75" hidden="false" customHeight="true" outlineLevel="0" collapsed="false">
      <c r="A14" s="198" t="s">
        <v>1032</v>
      </c>
      <c r="B14" s="206"/>
      <c r="C14" s="209"/>
      <c r="D14" s="212"/>
      <c r="E14" s="212"/>
      <c r="F14" s="206"/>
      <c r="G14" s="206"/>
      <c r="H14" s="206"/>
      <c r="I14" s="206"/>
      <c r="J14" s="198" t="s">
        <v>1033</v>
      </c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06"/>
      <c r="V14" s="207"/>
    </row>
    <row r="15" s="204" customFormat="true" ht="12.75" hidden="false" customHeight="true" outlineLevel="0" collapsed="false">
      <c r="A15" s="205"/>
      <c r="B15" s="206"/>
      <c r="C15" s="214" t="s">
        <v>1034</v>
      </c>
      <c r="D15" s="215" t="s">
        <v>1035</v>
      </c>
      <c r="E15" s="215"/>
      <c r="F15" s="206"/>
      <c r="G15" s="206"/>
      <c r="H15" s="206"/>
      <c r="I15" s="206"/>
      <c r="J15" s="206"/>
      <c r="K15" s="215" t="s">
        <v>1036</v>
      </c>
      <c r="L15" s="215"/>
      <c r="M15" s="215"/>
      <c r="N15" s="215"/>
      <c r="O15" s="215"/>
      <c r="P15" s="215"/>
      <c r="Q15" s="215"/>
      <c r="R15" s="215"/>
      <c r="S15" s="215"/>
      <c r="T15" s="215"/>
      <c r="U15" s="206"/>
      <c r="V15" s="207"/>
    </row>
    <row r="16" s="204" customFormat="true" ht="5.25" hidden="false" customHeight="true" outlineLevel="0" collapsed="false">
      <c r="A16" s="205"/>
      <c r="B16" s="206"/>
      <c r="C16" s="214"/>
      <c r="D16" s="214"/>
      <c r="E16" s="214"/>
      <c r="F16" s="206"/>
      <c r="G16" s="206"/>
      <c r="H16" s="206"/>
      <c r="I16" s="206"/>
      <c r="J16" s="206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06"/>
      <c r="V16" s="207"/>
    </row>
    <row r="17" s="204" customFormat="true" ht="12.75" hidden="false" customHeight="true" outlineLevel="0" collapsed="false">
      <c r="A17" s="198" t="s">
        <v>1037</v>
      </c>
      <c r="B17" s="206"/>
      <c r="C17" s="216"/>
      <c r="D17" s="216"/>
      <c r="E17" s="198" t="s">
        <v>1038</v>
      </c>
      <c r="F17" s="212"/>
      <c r="G17" s="212"/>
      <c r="H17" s="212"/>
      <c r="I17" s="212"/>
      <c r="J17" s="206"/>
      <c r="K17" s="206"/>
      <c r="L17" s="206"/>
      <c r="M17" s="206"/>
      <c r="N17" s="206"/>
      <c r="O17" s="206"/>
      <c r="P17" s="198" t="s">
        <v>1039</v>
      </c>
      <c r="Q17" s="213"/>
      <c r="R17" s="213"/>
      <c r="S17" s="213"/>
      <c r="T17" s="213"/>
      <c r="U17" s="213"/>
      <c r="V17" s="213"/>
    </row>
    <row r="18" s="204" customFormat="true" ht="12.75" hidden="false" customHeight="true" outlineLevel="0" collapsed="false">
      <c r="A18" s="205"/>
      <c r="B18" s="206"/>
      <c r="C18" s="215" t="s">
        <v>1040</v>
      </c>
      <c r="D18" s="215"/>
      <c r="E18" s="206"/>
      <c r="F18" s="215" t="s">
        <v>1041</v>
      </c>
      <c r="G18" s="215"/>
      <c r="H18" s="215"/>
      <c r="I18" s="215"/>
      <c r="J18" s="206"/>
      <c r="K18" s="206"/>
      <c r="L18" s="206"/>
      <c r="M18" s="206"/>
      <c r="N18" s="206"/>
      <c r="O18" s="206"/>
      <c r="Q18" s="217" t="s">
        <v>1042</v>
      </c>
      <c r="R18" s="217"/>
      <c r="S18" s="217"/>
      <c r="T18" s="217"/>
      <c r="U18" s="217"/>
      <c r="V18" s="217"/>
    </row>
    <row r="19" s="204" customFormat="true" ht="5.25" hidden="false" customHeight="true" outlineLevel="0" collapsed="false">
      <c r="A19" s="205"/>
      <c r="B19" s="206"/>
      <c r="C19" s="214"/>
      <c r="D19" s="214"/>
      <c r="E19" s="206"/>
      <c r="F19" s="214"/>
      <c r="G19" s="214"/>
      <c r="H19" s="214"/>
      <c r="I19" s="206"/>
      <c r="J19" s="206"/>
      <c r="K19" s="206"/>
      <c r="L19" s="206"/>
      <c r="M19" s="206"/>
      <c r="N19" s="206"/>
      <c r="O19" s="206"/>
      <c r="Q19" s="214"/>
      <c r="R19" s="214"/>
      <c r="S19" s="214"/>
      <c r="T19" s="214"/>
      <c r="U19" s="214"/>
      <c r="V19" s="218"/>
    </row>
    <row r="20" s="204" customFormat="true" ht="12.75" hidden="false" customHeight="true" outlineLevel="0" collapsed="false">
      <c r="A20" s="198" t="s">
        <v>1043</v>
      </c>
      <c r="B20" s="206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</row>
    <row r="21" s="204" customFormat="true" ht="12.75" hidden="false" customHeight="true" outlineLevel="0" collapsed="false">
      <c r="A21" s="205"/>
      <c r="B21" s="206"/>
      <c r="C21" s="215" t="s">
        <v>1044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7" t="s">
        <v>1045</v>
      </c>
      <c r="R21" s="217"/>
      <c r="S21" s="217"/>
      <c r="T21" s="217"/>
      <c r="U21" s="217"/>
      <c r="V21" s="217"/>
    </row>
    <row r="22" s="204" customFormat="true" ht="5.25" hidden="false" customHeight="true" outlineLevel="0" collapsed="false">
      <c r="A22" s="205"/>
      <c r="B22" s="206"/>
      <c r="C22" s="214"/>
      <c r="D22" s="214"/>
      <c r="E22" s="206"/>
      <c r="F22" s="214"/>
      <c r="G22" s="214"/>
      <c r="H22" s="214"/>
      <c r="I22" s="206"/>
      <c r="J22" s="206"/>
      <c r="K22" s="206"/>
      <c r="L22" s="206"/>
      <c r="M22" s="206"/>
      <c r="N22" s="206"/>
      <c r="O22" s="206"/>
      <c r="Q22" s="214"/>
      <c r="R22" s="214"/>
      <c r="S22" s="214"/>
      <c r="T22" s="214"/>
      <c r="U22" s="214"/>
      <c r="V22" s="218"/>
    </row>
    <row r="23" s="204" customFormat="true" ht="12.75" hidden="false" customHeight="true" outlineLevel="0" collapsed="false">
      <c r="A23" s="198" t="s">
        <v>1046</v>
      </c>
      <c r="B23" s="206"/>
      <c r="C23" s="219"/>
      <c r="D23" s="219"/>
      <c r="E23" s="220"/>
      <c r="F23" s="220"/>
      <c r="G23" s="220"/>
      <c r="H23" s="220"/>
      <c r="I23" s="220"/>
      <c r="J23" s="220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</row>
    <row r="24" s="204" customFormat="true" ht="12.75" hidden="false" customHeight="true" outlineLevel="0" collapsed="false">
      <c r="A24" s="205"/>
      <c r="B24" s="206"/>
      <c r="C24" s="215" t="s">
        <v>1047</v>
      </c>
      <c r="D24" s="215"/>
      <c r="E24" s="215" t="s">
        <v>1048</v>
      </c>
      <c r="F24" s="215"/>
      <c r="G24" s="215"/>
      <c r="H24" s="215"/>
      <c r="I24" s="215"/>
      <c r="J24" s="215"/>
      <c r="K24" s="215" t="s">
        <v>1049</v>
      </c>
      <c r="L24" s="215"/>
      <c r="M24" s="215"/>
      <c r="N24" s="215" t="s">
        <v>1050</v>
      </c>
      <c r="O24" s="215"/>
      <c r="P24" s="215"/>
      <c r="Q24" s="217" t="s">
        <v>1051</v>
      </c>
      <c r="R24" s="217"/>
      <c r="S24" s="217"/>
      <c r="T24" s="217"/>
      <c r="U24" s="217"/>
      <c r="V24" s="217"/>
    </row>
    <row r="25" s="204" customFormat="true" ht="5.25" hidden="false" customHeight="true" outlineLevel="0" collapsed="false">
      <c r="A25" s="205"/>
      <c r="B25" s="206"/>
      <c r="C25" s="214"/>
      <c r="D25" s="214"/>
      <c r="E25" s="206"/>
      <c r="F25" s="214"/>
      <c r="G25" s="214"/>
      <c r="H25" s="214"/>
      <c r="I25" s="206"/>
      <c r="J25" s="206"/>
      <c r="K25" s="206"/>
      <c r="L25" s="206"/>
      <c r="M25" s="206"/>
      <c r="N25" s="206"/>
      <c r="O25" s="206"/>
      <c r="Q25" s="214"/>
      <c r="R25" s="214"/>
      <c r="S25" s="214"/>
      <c r="T25" s="214"/>
      <c r="U25" s="214"/>
      <c r="V25" s="218"/>
    </row>
    <row r="26" s="204" customFormat="true" ht="12.75" hidden="false" customHeight="true" outlineLevel="0" collapsed="false">
      <c r="A26" s="198" t="s">
        <v>1052</v>
      </c>
      <c r="B26" s="206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</row>
    <row r="27" s="204" customFormat="true" ht="12.75" hidden="false" customHeight="true" outlineLevel="0" collapsed="false">
      <c r="A27" s="205"/>
      <c r="B27" s="206"/>
      <c r="C27" s="217" t="s">
        <v>1053</v>
      </c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="204" customFormat="true" ht="8.25" hidden="false" customHeight="true" outlineLevel="0" collapsed="false">
      <c r="A28" s="205"/>
      <c r="B28" s="206"/>
      <c r="C28" s="214"/>
      <c r="D28" s="214"/>
      <c r="E28" s="206"/>
      <c r="F28" s="214"/>
      <c r="G28" s="214"/>
      <c r="H28" s="214"/>
      <c r="I28" s="206"/>
      <c r="J28" s="206"/>
      <c r="K28" s="206"/>
      <c r="L28" s="206"/>
      <c r="M28" s="206"/>
      <c r="N28" s="206"/>
      <c r="O28" s="206"/>
      <c r="P28" s="198" t="s">
        <v>1054</v>
      </c>
      <c r="Q28" s="214"/>
      <c r="R28" s="214"/>
      <c r="S28" s="214"/>
      <c r="T28" s="214"/>
      <c r="U28" s="214"/>
      <c r="V28" s="218"/>
    </row>
    <row r="29" s="204" customFormat="true" ht="12.75" hidden="false" customHeight="true" outlineLevel="0" collapsed="false">
      <c r="A29" s="198" t="s">
        <v>1055</v>
      </c>
      <c r="B29" s="206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21"/>
      <c r="Q29" s="221"/>
      <c r="R29" s="221"/>
      <c r="S29" s="221"/>
      <c r="T29" s="221"/>
      <c r="U29" s="221"/>
      <c r="V29" s="221"/>
    </row>
    <row r="30" s="204" customFormat="true" ht="12.75" hidden="false" customHeight="true" outlineLevel="0" collapsed="false">
      <c r="A30" s="205"/>
      <c r="B30" s="206"/>
      <c r="C30" s="215" t="s">
        <v>1056</v>
      </c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8" t="s">
        <v>1057</v>
      </c>
      <c r="Q30" s="218"/>
      <c r="R30" s="218"/>
      <c r="S30" s="218"/>
      <c r="T30" s="218"/>
      <c r="U30" s="218"/>
      <c r="V30" s="218"/>
    </row>
    <row r="31" s="204" customFormat="true" ht="6" hidden="false" customHeight="true" outlineLevel="0" collapsed="false">
      <c r="A31" s="205"/>
      <c r="B31" s="206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8"/>
    </row>
    <row r="32" s="204" customFormat="true" ht="12.75" hidden="false" customHeight="true" outlineLevel="0" collapsed="false">
      <c r="A32" s="198" t="s">
        <v>1058</v>
      </c>
      <c r="B32" s="206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</row>
    <row r="33" s="204" customFormat="true" ht="12.75" hidden="false" customHeight="true" outlineLevel="0" collapsed="false">
      <c r="A33" s="205"/>
      <c r="B33" s="206"/>
      <c r="C33" s="217" t="s">
        <v>1059</v>
      </c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05"/>
      <c r="X33" s="206"/>
      <c r="Y33" s="206"/>
      <c r="Z33" s="206"/>
      <c r="AA33" s="206"/>
      <c r="AB33" s="206"/>
    </row>
    <row r="34" s="204" customFormat="true" ht="6" hidden="false" customHeight="true" outlineLevel="0" collapsed="false">
      <c r="A34" s="205"/>
      <c r="B34" s="206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8"/>
      <c r="W34" s="205"/>
      <c r="X34" s="206"/>
      <c r="Y34" s="206"/>
      <c r="Z34" s="206"/>
      <c r="AA34" s="206"/>
      <c r="AB34" s="206"/>
    </row>
    <row r="35" s="204" customFormat="true" ht="12.75" hidden="false" customHeight="true" outlineLevel="0" collapsed="false">
      <c r="A35" s="198" t="s">
        <v>1060</v>
      </c>
      <c r="B35" s="206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05"/>
      <c r="X35" s="206"/>
      <c r="Y35" s="206"/>
      <c r="Z35" s="206"/>
      <c r="AA35" s="206"/>
      <c r="AB35" s="206"/>
    </row>
    <row r="36" s="204" customFormat="true" ht="12.75" hidden="false" customHeight="true" outlineLevel="0" collapsed="false">
      <c r="A36" s="205"/>
      <c r="B36" s="206"/>
      <c r="C36" s="222" t="s">
        <v>1061</v>
      </c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3"/>
      <c r="X36" s="223"/>
      <c r="Y36" s="223"/>
      <c r="Z36" s="223"/>
      <c r="AA36" s="223"/>
      <c r="AB36" s="223"/>
    </row>
    <row r="37" s="204" customFormat="true" ht="11.25" hidden="false" customHeight="true" outlineLevel="0" collapsed="false">
      <c r="A37" s="205"/>
      <c r="B37" s="206"/>
      <c r="C37" s="224" t="s">
        <v>1062</v>
      </c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3"/>
      <c r="X37" s="223"/>
      <c r="Y37" s="223"/>
      <c r="Z37" s="223"/>
      <c r="AA37" s="223"/>
      <c r="AB37" s="223"/>
    </row>
    <row r="38" s="204" customFormat="true" ht="12.75" hidden="false" customHeight="true" outlineLevel="0" collapsed="false">
      <c r="A38" s="205"/>
      <c r="B38" s="206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</row>
    <row r="39" s="204" customFormat="true" ht="11.25" hidden="false" customHeight="true" outlineLevel="0" collapsed="false">
      <c r="A39" s="198" t="s">
        <v>1063</v>
      </c>
      <c r="B39" s="206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</row>
    <row r="40" s="204" customFormat="true" ht="11.25" hidden="false" customHeight="true" outlineLevel="0" collapsed="false">
      <c r="A40" s="205"/>
      <c r="B40" s="206"/>
      <c r="C40" s="226" t="s">
        <v>1064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</row>
    <row r="41" s="204" customFormat="true" ht="11.25" hidden="false" customHeight="true" outlineLevel="0" collapsed="false">
      <c r="A41" s="205"/>
      <c r="B41" s="206"/>
      <c r="C41" s="214" t="s">
        <v>1065</v>
      </c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</row>
    <row r="42" s="204" customFormat="true" ht="6.75" hidden="false" customHeight="true" outlineLevel="0" collapsed="false">
      <c r="A42" s="205"/>
      <c r="B42" s="206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</row>
    <row r="43" s="204" customFormat="true" ht="14.25" hidden="false" customHeight="true" outlineLevel="0" collapsed="false">
      <c r="A43" s="198" t="s">
        <v>1066</v>
      </c>
      <c r="B43" s="206"/>
      <c r="C43" s="227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9"/>
    </row>
    <row r="44" s="204" customFormat="true" ht="12.75" hidden="false" customHeight="true" outlineLevel="0" collapsed="false">
      <c r="A44" s="205"/>
      <c r="B44" s="206"/>
      <c r="C44" s="226" t="s">
        <v>1064</v>
      </c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</row>
    <row r="45" s="204" customFormat="true" ht="8.25" hidden="false" customHeight="true" outlineLevel="0" collapsed="false">
      <c r="A45" s="205"/>
      <c r="B45" s="206"/>
      <c r="C45" s="214" t="s">
        <v>1067</v>
      </c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</row>
    <row r="46" s="204" customFormat="true" ht="27.75" hidden="true" customHeight="true" outlineLevel="0" collapsed="false">
      <c r="A46" s="205"/>
      <c r="B46" s="206"/>
      <c r="C46" s="230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28"/>
      <c r="O46" s="228"/>
      <c r="P46" s="228"/>
      <c r="Q46" s="228"/>
      <c r="R46" s="228"/>
      <c r="S46" s="228"/>
      <c r="T46" s="228"/>
      <c r="U46" s="228"/>
      <c r="V46" s="229"/>
    </row>
    <row r="47" s="204" customFormat="true" ht="4.5" hidden="false" customHeight="true" outlineLevel="0" collapsed="false">
      <c r="A47" s="205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7"/>
    </row>
    <row r="48" s="204" customFormat="true" ht="15" hidden="false" customHeight="true" outlineLevel="0" collapsed="false">
      <c r="A48" s="205"/>
      <c r="B48" s="206"/>
      <c r="C48" s="206"/>
      <c r="D48" s="232"/>
      <c r="E48" s="206"/>
      <c r="F48" s="206"/>
      <c r="G48" s="232"/>
      <c r="H48" s="206"/>
      <c r="I48" s="232"/>
      <c r="J48" s="206"/>
      <c r="K48" s="206"/>
      <c r="L48" s="206"/>
      <c r="M48" s="206"/>
      <c r="N48" s="233" t="s">
        <v>1068</v>
      </c>
      <c r="O48" s="206"/>
      <c r="P48" s="232"/>
      <c r="Q48" s="206"/>
      <c r="R48" s="233" t="s">
        <v>1068</v>
      </c>
      <c r="S48" s="206"/>
      <c r="T48" s="232"/>
      <c r="U48" s="233" t="s">
        <v>1068</v>
      </c>
      <c r="V48" s="207"/>
    </row>
    <row r="49" s="204" customFormat="true" ht="15" hidden="false" customHeight="true" outlineLevel="0" collapsed="false">
      <c r="A49" s="198" t="s">
        <v>1069</v>
      </c>
      <c r="B49" s="206"/>
      <c r="C49" s="206"/>
      <c r="D49" s="214"/>
      <c r="E49" s="214"/>
      <c r="F49" s="214"/>
      <c r="G49" s="214"/>
      <c r="H49" s="206"/>
      <c r="I49" s="214"/>
      <c r="J49" s="214"/>
      <c r="K49" s="214"/>
      <c r="L49" s="206"/>
      <c r="M49" s="214" t="s">
        <v>1070</v>
      </c>
      <c r="N49" s="214"/>
      <c r="O49" s="214"/>
      <c r="P49" s="214"/>
      <c r="Q49" s="206"/>
      <c r="R49" s="214" t="s">
        <v>1071</v>
      </c>
      <c r="S49" s="214"/>
      <c r="T49" s="214"/>
      <c r="U49" s="214" t="s">
        <v>1072</v>
      </c>
      <c r="V49" s="207"/>
    </row>
    <row r="50" s="204" customFormat="true" ht="22.5" hidden="false" customHeight="true" outlineLevel="0" collapsed="false">
      <c r="A50" s="205"/>
      <c r="B50" s="206"/>
      <c r="C50" s="206"/>
      <c r="D50" s="234"/>
      <c r="E50" s="234"/>
      <c r="F50" s="234"/>
      <c r="G50" s="234"/>
      <c r="H50" s="234"/>
      <c r="I50" s="234"/>
      <c r="J50" s="234"/>
      <c r="K50" s="234"/>
      <c r="L50" s="234"/>
      <c r="M50" s="235" t="s">
        <v>1073</v>
      </c>
      <c r="N50" s="235"/>
      <c r="O50" s="235"/>
      <c r="P50" s="235"/>
      <c r="Q50" s="235"/>
      <c r="R50" s="235"/>
      <c r="S50" s="235"/>
      <c r="T50" s="235"/>
      <c r="U50" s="235"/>
      <c r="V50" s="235"/>
    </row>
    <row r="51" s="204" customFormat="true" ht="12.75" hidden="false" customHeight="true" outlineLevel="0" collapsed="false">
      <c r="A51" s="205"/>
      <c r="B51" s="206"/>
      <c r="C51" s="206"/>
      <c r="D51" s="206"/>
      <c r="E51" s="206"/>
      <c r="F51" s="206"/>
      <c r="G51" s="206"/>
      <c r="H51" s="206"/>
      <c r="I51" s="206"/>
      <c r="J51" s="198" t="s">
        <v>1074</v>
      </c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7"/>
    </row>
    <row r="52" s="204" customFormat="true" ht="12.75" hidden="false" customHeight="true" outlineLevel="0" collapsed="false">
      <c r="A52" s="198" t="s">
        <v>1075</v>
      </c>
      <c r="B52" s="206"/>
      <c r="C52" s="212"/>
      <c r="D52" s="212"/>
      <c r="E52" s="212"/>
      <c r="F52" s="212"/>
      <c r="G52" s="212"/>
      <c r="H52" s="212"/>
      <c r="I52" s="206"/>
      <c r="J52" s="236" t="s">
        <v>1076</v>
      </c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V52" s="236"/>
    </row>
    <row r="53" s="204" customFormat="true" ht="12.75" hidden="false" customHeight="true" outlineLevel="0" collapsed="false">
      <c r="A53" s="205"/>
      <c r="B53" s="206"/>
      <c r="C53" s="215" t="s">
        <v>1077</v>
      </c>
      <c r="D53" s="215"/>
      <c r="E53" s="215"/>
      <c r="F53" s="215"/>
      <c r="G53" s="215"/>
      <c r="H53" s="215"/>
      <c r="I53" s="206"/>
      <c r="J53" s="237" t="s">
        <v>1078</v>
      </c>
      <c r="K53" s="237"/>
      <c r="L53" s="237"/>
      <c r="M53" s="237"/>
      <c r="N53" s="237"/>
      <c r="O53" s="237"/>
      <c r="P53" s="237"/>
      <c r="Q53" s="237" t="s">
        <v>1079</v>
      </c>
      <c r="R53" s="237"/>
      <c r="S53" s="237"/>
      <c r="T53" s="237"/>
      <c r="U53" s="237"/>
      <c r="V53" s="237"/>
    </row>
    <row r="54" s="204" customFormat="true" ht="12.75" hidden="false" customHeight="true" outlineLevel="0" collapsed="false">
      <c r="A54" s="205"/>
      <c r="B54" s="206"/>
      <c r="C54" s="206"/>
      <c r="D54" s="206"/>
      <c r="E54" s="206"/>
      <c r="F54" s="206"/>
      <c r="G54" s="206"/>
      <c r="H54" s="206"/>
      <c r="I54" s="206"/>
      <c r="J54" s="238"/>
      <c r="K54" s="238"/>
      <c r="L54" s="238"/>
      <c r="M54" s="238"/>
      <c r="N54" s="238"/>
      <c r="O54" s="238"/>
      <c r="P54" s="238"/>
      <c r="Q54" s="239"/>
      <c r="R54" s="239"/>
      <c r="S54" s="239"/>
      <c r="T54" s="239"/>
      <c r="U54" s="239"/>
      <c r="V54" s="239"/>
    </row>
    <row r="55" s="204" customFormat="true" ht="12.75" hidden="false" customHeight="true" outlineLevel="0" collapsed="false">
      <c r="A55" s="198" t="s">
        <v>1080</v>
      </c>
      <c r="B55" s="206"/>
      <c r="C55" s="212"/>
      <c r="D55" s="212"/>
      <c r="E55" s="212"/>
      <c r="F55" s="212"/>
      <c r="G55" s="212"/>
      <c r="H55" s="212"/>
      <c r="I55" s="206"/>
      <c r="J55" s="238"/>
      <c r="K55" s="238"/>
      <c r="L55" s="238"/>
      <c r="M55" s="238"/>
      <c r="N55" s="238"/>
      <c r="O55" s="238"/>
      <c r="P55" s="238"/>
      <c r="Q55" s="239"/>
      <c r="R55" s="239"/>
      <c r="S55" s="239"/>
      <c r="T55" s="239"/>
      <c r="U55" s="239"/>
      <c r="V55" s="239"/>
    </row>
    <row r="56" s="204" customFormat="true" ht="12.75" hidden="false" customHeight="true" outlineLevel="0" collapsed="false">
      <c r="A56" s="205"/>
      <c r="B56" s="206"/>
      <c r="C56" s="215" t="s">
        <v>1081</v>
      </c>
      <c r="D56" s="215"/>
      <c r="E56" s="215"/>
      <c r="F56" s="215"/>
      <c r="G56" s="215"/>
      <c r="H56" s="215"/>
      <c r="I56" s="206"/>
      <c r="J56" s="238"/>
      <c r="K56" s="238"/>
      <c r="L56" s="238"/>
      <c r="M56" s="238"/>
      <c r="N56" s="238"/>
      <c r="O56" s="238"/>
      <c r="P56" s="238"/>
      <c r="Q56" s="239"/>
      <c r="R56" s="239"/>
      <c r="S56" s="239"/>
      <c r="T56" s="239"/>
      <c r="U56" s="239"/>
      <c r="V56" s="239"/>
    </row>
    <row r="57" s="204" customFormat="true" ht="12.75" hidden="false" customHeight="true" outlineLevel="0" collapsed="false">
      <c r="A57" s="205"/>
      <c r="B57" s="206"/>
      <c r="C57" s="206"/>
      <c r="D57" s="206"/>
      <c r="E57" s="206"/>
      <c r="F57" s="206"/>
      <c r="G57" s="206"/>
      <c r="H57" s="206"/>
      <c r="I57" s="206"/>
      <c r="J57" s="238"/>
      <c r="K57" s="238"/>
      <c r="L57" s="238"/>
      <c r="M57" s="238"/>
      <c r="N57" s="238"/>
      <c r="O57" s="238"/>
      <c r="P57" s="238"/>
      <c r="Q57" s="239"/>
      <c r="R57" s="239"/>
      <c r="S57" s="239"/>
      <c r="T57" s="239"/>
      <c r="U57" s="239"/>
      <c r="V57" s="239"/>
    </row>
    <row r="58" s="204" customFormat="true" ht="12.75" hidden="false" customHeight="true" outlineLevel="0" collapsed="false">
      <c r="A58" s="198" t="s">
        <v>1082</v>
      </c>
      <c r="B58" s="206"/>
      <c r="C58" s="209"/>
      <c r="D58" s="209"/>
      <c r="E58" s="209"/>
      <c r="F58" s="209"/>
      <c r="G58" s="209"/>
      <c r="H58" s="209"/>
      <c r="I58" s="206"/>
      <c r="J58" s="238"/>
      <c r="K58" s="238"/>
      <c r="L58" s="238"/>
      <c r="M58" s="238"/>
      <c r="N58" s="238"/>
      <c r="O58" s="238"/>
      <c r="P58" s="238"/>
      <c r="Q58" s="239"/>
      <c r="R58" s="239"/>
      <c r="S58" s="239"/>
      <c r="T58" s="239"/>
      <c r="U58" s="239"/>
      <c r="V58" s="239"/>
    </row>
    <row r="59" s="204" customFormat="true" ht="12.75" hidden="false" customHeight="true" outlineLevel="0" collapsed="false">
      <c r="A59" s="205"/>
      <c r="B59" s="206"/>
      <c r="C59" s="215" t="s">
        <v>1083</v>
      </c>
      <c r="D59" s="215"/>
      <c r="E59" s="215"/>
      <c r="F59" s="215"/>
      <c r="G59" s="215"/>
      <c r="H59" s="215"/>
      <c r="I59" s="206"/>
      <c r="J59" s="238"/>
      <c r="K59" s="238"/>
      <c r="L59" s="238"/>
      <c r="M59" s="238"/>
      <c r="N59" s="238"/>
      <c r="O59" s="238"/>
      <c r="P59" s="238"/>
      <c r="Q59" s="239"/>
      <c r="R59" s="239"/>
      <c r="S59" s="239"/>
      <c r="T59" s="239"/>
      <c r="U59" s="239"/>
      <c r="V59" s="239"/>
    </row>
    <row r="60" s="204" customFormat="true" ht="12.75" hidden="false" customHeight="true" outlineLevel="0" collapsed="false">
      <c r="A60" s="205"/>
      <c r="B60" s="206"/>
      <c r="C60" s="206"/>
      <c r="D60" s="206"/>
      <c r="E60" s="206"/>
      <c r="F60" s="206"/>
      <c r="G60" s="206"/>
      <c r="H60" s="206"/>
      <c r="I60" s="206"/>
      <c r="J60" s="238"/>
      <c r="K60" s="238"/>
      <c r="L60" s="238"/>
      <c r="M60" s="238"/>
      <c r="N60" s="238"/>
      <c r="O60" s="238"/>
      <c r="P60" s="238"/>
      <c r="Q60" s="239"/>
      <c r="R60" s="239"/>
      <c r="S60" s="239"/>
      <c r="T60" s="239"/>
      <c r="U60" s="239"/>
      <c r="V60" s="239"/>
    </row>
    <row r="61" s="204" customFormat="true" ht="12.75" hidden="false" customHeight="true" outlineLevel="0" collapsed="false">
      <c r="A61" s="205"/>
      <c r="B61" s="206"/>
      <c r="C61" s="240"/>
      <c r="D61" s="200"/>
      <c r="E61" s="200"/>
      <c r="F61" s="200"/>
      <c r="G61" s="200"/>
      <c r="H61" s="241"/>
      <c r="I61" s="206"/>
      <c r="J61" s="238"/>
      <c r="K61" s="238"/>
      <c r="L61" s="238"/>
      <c r="M61" s="238"/>
      <c r="N61" s="238"/>
      <c r="O61" s="238"/>
      <c r="P61" s="238"/>
      <c r="Q61" s="239"/>
      <c r="R61" s="239"/>
      <c r="S61" s="239"/>
      <c r="T61" s="239"/>
      <c r="U61" s="239"/>
      <c r="V61" s="239"/>
    </row>
    <row r="62" s="204" customFormat="true" ht="12.75" hidden="false" customHeight="true" outlineLevel="0" collapsed="false">
      <c r="A62" s="205"/>
      <c r="B62" s="206"/>
      <c r="C62" s="205"/>
      <c r="D62" s="206"/>
      <c r="E62" s="206"/>
      <c r="F62" s="206"/>
      <c r="G62" s="206"/>
      <c r="H62" s="207"/>
      <c r="I62" s="206"/>
      <c r="J62" s="238"/>
      <c r="K62" s="238"/>
      <c r="L62" s="238"/>
      <c r="M62" s="238"/>
      <c r="N62" s="238"/>
      <c r="O62" s="238"/>
      <c r="P62" s="238"/>
      <c r="Q62" s="239"/>
      <c r="R62" s="239"/>
      <c r="S62" s="239"/>
      <c r="T62" s="239"/>
      <c r="U62" s="239"/>
      <c r="V62" s="239"/>
    </row>
    <row r="63" s="204" customFormat="true" ht="12.75" hidden="false" customHeight="true" outlineLevel="0" collapsed="false">
      <c r="A63" s="205"/>
      <c r="B63" s="206"/>
      <c r="C63" s="205"/>
      <c r="D63" s="206"/>
      <c r="E63" s="206"/>
      <c r="F63" s="206"/>
      <c r="G63" s="206"/>
      <c r="H63" s="207"/>
      <c r="I63" s="206"/>
      <c r="J63" s="238"/>
      <c r="K63" s="238"/>
      <c r="L63" s="238"/>
      <c r="M63" s="238"/>
      <c r="N63" s="238"/>
      <c r="O63" s="238"/>
      <c r="P63" s="238"/>
      <c r="Q63" s="239"/>
      <c r="R63" s="239"/>
      <c r="S63" s="239"/>
      <c r="T63" s="239"/>
      <c r="U63" s="239"/>
      <c r="V63" s="239"/>
    </row>
    <row r="64" s="204" customFormat="true" ht="12.75" hidden="false" customHeight="true" outlineLevel="0" collapsed="false">
      <c r="A64" s="205"/>
      <c r="B64" s="206"/>
      <c r="C64" s="242"/>
      <c r="D64" s="243"/>
      <c r="E64" s="243"/>
      <c r="F64" s="243"/>
      <c r="G64" s="243"/>
      <c r="H64" s="244"/>
      <c r="I64" s="206"/>
      <c r="J64" s="238"/>
      <c r="K64" s="238"/>
      <c r="L64" s="238"/>
      <c r="M64" s="238"/>
      <c r="N64" s="238"/>
      <c r="O64" s="238"/>
      <c r="P64" s="238"/>
      <c r="Q64" s="239"/>
      <c r="R64" s="239"/>
      <c r="S64" s="239"/>
      <c r="T64" s="239"/>
      <c r="U64" s="239"/>
      <c r="V64" s="239"/>
    </row>
    <row r="65" s="204" customFormat="true" ht="3" hidden="false" customHeight="true" outlineLevel="0" collapsed="false">
      <c r="A65" s="205"/>
      <c r="B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41"/>
    </row>
    <row r="66" customFormat="false" ht="13" hidden="false" customHeight="false" outlineLevel="0" collapsed="false">
      <c r="A66" s="245"/>
      <c r="B66" s="246"/>
      <c r="C66" s="247" t="s">
        <v>1084</v>
      </c>
      <c r="D66" s="247"/>
      <c r="E66" s="247"/>
      <c r="F66" s="247"/>
      <c r="G66" s="247"/>
      <c r="H66" s="247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8"/>
    </row>
  </sheetData>
  <mergeCells count="96">
    <mergeCell ref="A1:V1"/>
    <mergeCell ref="R2:V2"/>
    <mergeCell ref="E3:V3"/>
    <mergeCell ref="D4:O4"/>
    <mergeCell ref="P4:R4"/>
    <mergeCell ref="S4:V4"/>
    <mergeCell ref="E5:G5"/>
    <mergeCell ref="H5:I5"/>
    <mergeCell ref="J5:O5"/>
    <mergeCell ref="P5:T5"/>
    <mergeCell ref="U5:V5"/>
    <mergeCell ref="E6:G6"/>
    <mergeCell ref="A7:V7"/>
    <mergeCell ref="N8:Q8"/>
    <mergeCell ref="S8:V8"/>
    <mergeCell ref="H10:I10"/>
    <mergeCell ref="T10:T11"/>
    <mergeCell ref="H12:I12"/>
    <mergeCell ref="U12:V12"/>
    <mergeCell ref="D14:E14"/>
    <mergeCell ref="K14:T14"/>
    <mergeCell ref="D15:E15"/>
    <mergeCell ref="K15:T15"/>
    <mergeCell ref="C17:D17"/>
    <mergeCell ref="F17:I17"/>
    <mergeCell ref="Q17:V17"/>
    <mergeCell ref="C18:D18"/>
    <mergeCell ref="F18:I18"/>
    <mergeCell ref="Q18:V18"/>
    <mergeCell ref="C20:P20"/>
    <mergeCell ref="Q20:V20"/>
    <mergeCell ref="C21:P21"/>
    <mergeCell ref="Q21:V21"/>
    <mergeCell ref="C23:D23"/>
    <mergeCell ref="E23:J23"/>
    <mergeCell ref="K23:M23"/>
    <mergeCell ref="N23:P23"/>
    <mergeCell ref="Q23:V23"/>
    <mergeCell ref="C24:D24"/>
    <mergeCell ref="E24:J24"/>
    <mergeCell ref="K24:M24"/>
    <mergeCell ref="N24:P24"/>
    <mergeCell ref="Q24:V24"/>
    <mergeCell ref="C26:V26"/>
    <mergeCell ref="C27:V27"/>
    <mergeCell ref="C29:O29"/>
    <mergeCell ref="P29:V29"/>
    <mergeCell ref="C30:O30"/>
    <mergeCell ref="P30:V30"/>
    <mergeCell ref="C32:V32"/>
    <mergeCell ref="C33:V33"/>
    <mergeCell ref="C35:V35"/>
    <mergeCell ref="C36:V36"/>
    <mergeCell ref="C37:V37"/>
    <mergeCell ref="C39:V39"/>
    <mergeCell ref="C40:V40"/>
    <mergeCell ref="C41:V41"/>
    <mergeCell ref="C44:V44"/>
    <mergeCell ref="C45:V45"/>
    <mergeCell ref="F49:G49"/>
    <mergeCell ref="I49:K49"/>
    <mergeCell ref="M49:P49"/>
    <mergeCell ref="D50:L50"/>
    <mergeCell ref="M50:V50"/>
    <mergeCell ref="C52:H52"/>
    <mergeCell ref="J52:V52"/>
    <mergeCell ref="C53:H53"/>
    <mergeCell ref="J53:P53"/>
    <mergeCell ref="Q53:V53"/>
    <mergeCell ref="J54:P54"/>
    <mergeCell ref="Q54:V54"/>
    <mergeCell ref="C55:H55"/>
    <mergeCell ref="J55:P55"/>
    <mergeCell ref="Q55:V55"/>
    <mergeCell ref="C56:H56"/>
    <mergeCell ref="J56:P56"/>
    <mergeCell ref="Q56:V56"/>
    <mergeCell ref="J57:P57"/>
    <mergeCell ref="Q57:V57"/>
    <mergeCell ref="C58:H58"/>
    <mergeCell ref="J58:P58"/>
    <mergeCell ref="Q58:V58"/>
    <mergeCell ref="C59:H59"/>
    <mergeCell ref="J59:P59"/>
    <mergeCell ref="Q59:V59"/>
    <mergeCell ref="J60:P60"/>
    <mergeCell ref="Q60:V60"/>
    <mergeCell ref="J61:P61"/>
    <mergeCell ref="Q61:V61"/>
    <mergeCell ref="J62:P62"/>
    <mergeCell ref="Q62:V62"/>
    <mergeCell ref="J63:P63"/>
    <mergeCell ref="Q63:V63"/>
    <mergeCell ref="J64:P64"/>
    <mergeCell ref="Q64:V64"/>
    <mergeCell ref="C66:H66"/>
  </mergeCells>
  <printOptions headings="false" gridLines="false" gridLinesSet="true" horizontalCentered="true" verticalCentered="false"/>
  <pageMargins left="0.39375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N62"/>
  <sheetViews>
    <sheetView showFormulas="false" showGridLines="fals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A59" activeCellId="0" sqref="A59"/>
    </sheetView>
  </sheetViews>
  <sheetFormatPr defaultRowHeight="14" zeroHeight="false" outlineLevelRow="0" outlineLevelCol="0"/>
  <cols>
    <col collapsed="false" customWidth="true" hidden="false" outlineLevel="0" max="1" min="1" style="0" width="3.99"/>
    <col collapsed="false" customWidth="true" hidden="false" outlineLevel="0" max="2" min="2" style="0" width="0.83"/>
    <col collapsed="false" customWidth="true" hidden="false" outlineLevel="0" max="3" min="3" style="0" width="1.16"/>
    <col collapsed="false" customWidth="true" hidden="false" outlineLevel="0" max="7" min="4" style="0" width="2.5"/>
    <col collapsed="false" customWidth="true" hidden="false" outlineLevel="0" max="8" min="8" style="0" width="8"/>
    <col collapsed="false" customWidth="true" hidden="false" outlineLevel="0" max="10" min="9" style="0" width="2.5"/>
    <col collapsed="false" customWidth="true" hidden="false" outlineLevel="0" max="11" min="11" style="0" width="4.33"/>
    <col collapsed="false" customWidth="true" hidden="false" outlineLevel="0" max="14" min="12" style="0" width="2.5"/>
    <col collapsed="false" customWidth="true" hidden="false" outlineLevel="0" max="15" min="15" style="0" width="6.5"/>
    <col collapsed="false" customWidth="true" hidden="false" outlineLevel="0" max="16" min="16" style="0" width="1.33"/>
    <col collapsed="false" customWidth="true" hidden="false" outlineLevel="0" max="23" min="17" style="0" width="2.5"/>
    <col collapsed="false" customWidth="true" hidden="false" outlineLevel="0" max="24" min="24" style="0" width="1.33"/>
    <col collapsed="false" customWidth="true" hidden="false" outlineLevel="0" max="25" min="25" style="0" width="1.51"/>
    <col collapsed="false" customWidth="true" hidden="false" outlineLevel="0" max="26" min="26" style="0" width="2.33"/>
    <col collapsed="false" customWidth="true" hidden="false" outlineLevel="0" max="27" min="27" style="0" width="3.99"/>
    <col collapsed="false" customWidth="true" hidden="false" outlineLevel="0" max="28" min="28" style="0" width="2.84"/>
    <col collapsed="false" customWidth="true" hidden="false" outlineLevel="0" max="29" min="29" style="0" width="2.66"/>
    <col collapsed="false" customWidth="true" hidden="false" outlineLevel="0" max="30" min="30" style="0" width="2.84"/>
    <col collapsed="false" customWidth="true" hidden="false" outlineLevel="0" max="31" min="31" style="0" width="2.66"/>
    <col collapsed="false" customWidth="true" hidden="false" outlineLevel="0" max="32" min="32" style="0" width="1.66"/>
    <col collapsed="false" customWidth="true" hidden="false" outlineLevel="0" max="33" min="33" style="0" width="2.16"/>
    <col collapsed="false" customWidth="true" hidden="false" outlineLevel="0" max="34" min="34" style="0" width="2.33"/>
    <col collapsed="false" customWidth="true" hidden="false" outlineLevel="0" max="35" min="35" style="0" width="9.33"/>
    <col collapsed="false" customWidth="true" hidden="false" outlineLevel="0" max="36" min="36" style="0" width="1.51"/>
    <col collapsed="false" customWidth="true" hidden="false" outlineLevel="0" max="37" min="37" style="0" width="3.99"/>
    <col collapsed="false" customWidth="true" hidden="false" outlineLevel="0" max="38" min="38" style="0" width="1.51"/>
    <col collapsed="false" customWidth="true" hidden="false" outlineLevel="0" max="256" min="39" style="0" width="10.67"/>
    <col collapsed="false" customWidth="true" hidden="false" outlineLevel="0" max="257" min="257" style="0" width="3.99"/>
    <col collapsed="false" customWidth="true" hidden="false" outlineLevel="0" max="258" min="258" style="0" width="0.83"/>
    <col collapsed="false" customWidth="true" hidden="false" outlineLevel="0" max="259" min="259" style="0" width="1.16"/>
    <col collapsed="false" customWidth="true" hidden="false" outlineLevel="0" max="263" min="260" style="0" width="2.5"/>
    <col collapsed="false" customWidth="true" hidden="false" outlineLevel="0" max="264" min="264" style="0" width="8"/>
    <col collapsed="false" customWidth="true" hidden="false" outlineLevel="0" max="266" min="265" style="0" width="2.5"/>
    <col collapsed="false" customWidth="true" hidden="false" outlineLevel="0" max="267" min="267" style="0" width="4.33"/>
    <col collapsed="false" customWidth="true" hidden="false" outlineLevel="0" max="270" min="268" style="0" width="2.5"/>
    <col collapsed="false" customWidth="true" hidden="false" outlineLevel="0" max="271" min="271" style="0" width="6.5"/>
    <col collapsed="false" customWidth="true" hidden="false" outlineLevel="0" max="272" min="272" style="0" width="2.33"/>
    <col collapsed="false" customWidth="true" hidden="false" outlineLevel="0" max="279" min="273" style="0" width="2.5"/>
    <col collapsed="false" customWidth="true" hidden="false" outlineLevel="0" max="280" min="280" style="0" width="2.33"/>
    <col collapsed="false" customWidth="true" hidden="false" outlineLevel="0" max="281" min="281" style="0" width="1.51"/>
    <col collapsed="false" customWidth="true" hidden="false" outlineLevel="0" max="282" min="282" style="0" width="2.33"/>
    <col collapsed="false" customWidth="true" hidden="false" outlineLevel="0" max="283" min="283" style="0" width="3.99"/>
    <col collapsed="false" customWidth="true" hidden="false" outlineLevel="0" max="284" min="284" style="0" width="2.84"/>
    <col collapsed="false" customWidth="true" hidden="false" outlineLevel="0" max="285" min="285" style="0" width="2.66"/>
    <col collapsed="false" customWidth="true" hidden="false" outlineLevel="0" max="286" min="286" style="0" width="2.84"/>
    <col collapsed="false" customWidth="true" hidden="false" outlineLevel="0" max="287" min="287" style="0" width="2.66"/>
    <col collapsed="false" customWidth="true" hidden="false" outlineLevel="0" max="288" min="288" style="0" width="1.66"/>
    <col collapsed="false" customWidth="true" hidden="false" outlineLevel="0" max="289" min="289" style="0" width="2.16"/>
    <col collapsed="false" customWidth="true" hidden="false" outlineLevel="0" max="290" min="290" style="0" width="1.51"/>
    <col collapsed="false" customWidth="true" hidden="false" outlineLevel="0" max="291" min="291" style="0" width="9.33"/>
    <col collapsed="false" customWidth="true" hidden="false" outlineLevel="0" max="292" min="292" style="0" width="2.33"/>
    <col collapsed="false" customWidth="true" hidden="false" outlineLevel="0" max="293" min="293" style="0" width="3.99"/>
    <col collapsed="false" customWidth="true" hidden="false" outlineLevel="0" max="294" min="294" style="0" width="1.66"/>
    <col collapsed="false" customWidth="true" hidden="false" outlineLevel="0" max="512" min="295" style="0" width="10.67"/>
    <col collapsed="false" customWidth="true" hidden="false" outlineLevel="0" max="513" min="513" style="0" width="3.99"/>
    <col collapsed="false" customWidth="true" hidden="false" outlineLevel="0" max="514" min="514" style="0" width="0.83"/>
    <col collapsed="false" customWidth="true" hidden="false" outlineLevel="0" max="515" min="515" style="0" width="1.16"/>
    <col collapsed="false" customWidth="true" hidden="false" outlineLevel="0" max="519" min="516" style="0" width="2.5"/>
    <col collapsed="false" customWidth="true" hidden="false" outlineLevel="0" max="520" min="520" style="0" width="8"/>
    <col collapsed="false" customWidth="true" hidden="false" outlineLevel="0" max="522" min="521" style="0" width="2.5"/>
    <col collapsed="false" customWidth="true" hidden="false" outlineLevel="0" max="523" min="523" style="0" width="4.33"/>
    <col collapsed="false" customWidth="true" hidden="false" outlineLevel="0" max="526" min="524" style="0" width="2.5"/>
    <col collapsed="false" customWidth="true" hidden="false" outlineLevel="0" max="527" min="527" style="0" width="6.5"/>
    <col collapsed="false" customWidth="true" hidden="false" outlineLevel="0" max="528" min="528" style="0" width="2.33"/>
    <col collapsed="false" customWidth="true" hidden="false" outlineLevel="0" max="535" min="529" style="0" width="2.5"/>
    <col collapsed="false" customWidth="true" hidden="false" outlineLevel="0" max="536" min="536" style="0" width="2.33"/>
    <col collapsed="false" customWidth="true" hidden="false" outlineLevel="0" max="537" min="537" style="0" width="1.51"/>
    <col collapsed="false" customWidth="true" hidden="false" outlineLevel="0" max="538" min="538" style="0" width="2.33"/>
    <col collapsed="false" customWidth="true" hidden="false" outlineLevel="0" max="539" min="539" style="0" width="3.99"/>
    <col collapsed="false" customWidth="true" hidden="false" outlineLevel="0" max="540" min="540" style="0" width="2.84"/>
    <col collapsed="false" customWidth="true" hidden="false" outlineLevel="0" max="541" min="541" style="0" width="2.66"/>
    <col collapsed="false" customWidth="true" hidden="false" outlineLevel="0" max="542" min="542" style="0" width="2.84"/>
    <col collapsed="false" customWidth="true" hidden="false" outlineLevel="0" max="543" min="543" style="0" width="2.66"/>
    <col collapsed="false" customWidth="true" hidden="false" outlineLevel="0" max="544" min="544" style="0" width="1.66"/>
    <col collapsed="false" customWidth="true" hidden="false" outlineLevel="0" max="545" min="545" style="0" width="2.16"/>
    <col collapsed="false" customWidth="true" hidden="false" outlineLevel="0" max="546" min="546" style="0" width="1.51"/>
    <col collapsed="false" customWidth="true" hidden="false" outlineLevel="0" max="547" min="547" style="0" width="9.33"/>
    <col collapsed="false" customWidth="true" hidden="false" outlineLevel="0" max="548" min="548" style="0" width="2.33"/>
    <col collapsed="false" customWidth="true" hidden="false" outlineLevel="0" max="549" min="549" style="0" width="3.99"/>
    <col collapsed="false" customWidth="true" hidden="false" outlineLevel="0" max="550" min="550" style="0" width="1.66"/>
    <col collapsed="false" customWidth="true" hidden="false" outlineLevel="0" max="768" min="551" style="0" width="10.67"/>
    <col collapsed="false" customWidth="true" hidden="false" outlineLevel="0" max="769" min="769" style="0" width="3.99"/>
    <col collapsed="false" customWidth="true" hidden="false" outlineLevel="0" max="770" min="770" style="0" width="0.83"/>
    <col collapsed="false" customWidth="true" hidden="false" outlineLevel="0" max="771" min="771" style="0" width="1.16"/>
    <col collapsed="false" customWidth="true" hidden="false" outlineLevel="0" max="775" min="772" style="0" width="2.5"/>
    <col collapsed="false" customWidth="true" hidden="false" outlineLevel="0" max="776" min="776" style="0" width="8"/>
    <col collapsed="false" customWidth="true" hidden="false" outlineLevel="0" max="778" min="777" style="0" width="2.5"/>
    <col collapsed="false" customWidth="true" hidden="false" outlineLevel="0" max="779" min="779" style="0" width="4.33"/>
    <col collapsed="false" customWidth="true" hidden="false" outlineLevel="0" max="782" min="780" style="0" width="2.5"/>
    <col collapsed="false" customWidth="true" hidden="false" outlineLevel="0" max="783" min="783" style="0" width="6.5"/>
    <col collapsed="false" customWidth="true" hidden="false" outlineLevel="0" max="784" min="784" style="0" width="2.33"/>
    <col collapsed="false" customWidth="true" hidden="false" outlineLevel="0" max="791" min="785" style="0" width="2.5"/>
    <col collapsed="false" customWidth="true" hidden="false" outlineLevel="0" max="792" min="792" style="0" width="2.33"/>
    <col collapsed="false" customWidth="true" hidden="false" outlineLevel="0" max="793" min="793" style="0" width="1.51"/>
    <col collapsed="false" customWidth="true" hidden="false" outlineLevel="0" max="794" min="794" style="0" width="2.33"/>
    <col collapsed="false" customWidth="true" hidden="false" outlineLevel="0" max="795" min="795" style="0" width="3.99"/>
    <col collapsed="false" customWidth="true" hidden="false" outlineLevel="0" max="796" min="796" style="0" width="2.84"/>
    <col collapsed="false" customWidth="true" hidden="false" outlineLevel="0" max="797" min="797" style="0" width="2.66"/>
    <col collapsed="false" customWidth="true" hidden="false" outlineLevel="0" max="798" min="798" style="0" width="2.84"/>
    <col collapsed="false" customWidth="true" hidden="false" outlineLevel="0" max="799" min="799" style="0" width="2.66"/>
    <col collapsed="false" customWidth="true" hidden="false" outlineLevel="0" max="800" min="800" style="0" width="1.66"/>
    <col collapsed="false" customWidth="true" hidden="false" outlineLevel="0" max="801" min="801" style="0" width="2.16"/>
    <col collapsed="false" customWidth="true" hidden="false" outlineLevel="0" max="802" min="802" style="0" width="1.51"/>
    <col collapsed="false" customWidth="true" hidden="false" outlineLevel="0" max="803" min="803" style="0" width="9.33"/>
    <col collapsed="false" customWidth="true" hidden="false" outlineLevel="0" max="804" min="804" style="0" width="2.33"/>
    <col collapsed="false" customWidth="true" hidden="false" outlineLevel="0" max="805" min="805" style="0" width="3.99"/>
    <col collapsed="false" customWidth="true" hidden="false" outlineLevel="0" max="806" min="806" style="0" width="1.66"/>
    <col collapsed="false" customWidth="true" hidden="false" outlineLevel="0" max="1025" min="807" style="0" width="10.67"/>
  </cols>
  <sheetData>
    <row r="1" s="99" customFormat="true" ht="14" hidden="false" customHeight="false" outlineLevel="0" collapsed="false">
      <c r="A1" s="249" t="s">
        <v>1085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</row>
    <row r="2" s="99" customFormat="true" ht="21" hidden="false" customHeight="true" outlineLevel="0" collapsed="false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2"/>
      <c r="T2" s="252"/>
      <c r="U2" s="252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3" t="s">
        <v>1086</v>
      </c>
      <c r="AH2" s="253"/>
      <c r="AI2" s="253"/>
      <c r="AJ2" s="253"/>
      <c r="AK2" s="253"/>
      <c r="AL2" s="253"/>
      <c r="AM2" s="254"/>
      <c r="AN2" s="254"/>
    </row>
    <row r="3" s="259" customFormat="true" ht="15" hidden="false" customHeight="true" outlineLevel="0" collapsed="false">
      <c r="A3" s="255" t="s">
        <v>48</v>
      </c>
      <c r="B3" s="255"/>
      <c r="C3" s="255"/>
      <c r="D3" s="256"/>
      <c r="E3" s="256"/>
      <c r="F3" s="256"/>
      <c r="G3" s="256"/>
      <c r="H3" s="256"/>
      <c r="I3" s="256"/>
      <c r="J3" s="256"/>
      <c r="K3" s="256"/>
      <c r="L3" s="257" t="n">
        <f aca="false">'FICHE R1'!D4</f>
        <v>0</v>
      </c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8"/>
      <c r="AN3" s="258"/>
    </row>
    <row r="4" s="259" customFormat="true" ht="15" hidden="false" customHeight="true" outlineLevel="0" collapsed="false">
      <c r="A4" s="256" t="s">
        <v>49</v>
      </c>
      <c r="B4" s="256"/>
      <c r="C4" s="256"/>
      <c r="D4" s="255"/>
      <c r="E4" s="257" t="n">
        <f aca="false">'FICHE R1'!D4</f>
        <v>0</v>
      </c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60" t="s">
        <v>1020</v>
      </c>
      <c r="AD4" s="260"/>
      <c r="AE4" s="260"/>
      <c r="AF4" s="260"/>
      <c r="AG4" s="260"/>
      <c r="AH4" s="260"/>
      <c r="AI4" s="261" t="n">
        <f aca="false">'FICHE R1'!S4</f>
        <v>0</v>
      </c>
      <c r="AJ4" s="261"/>
      <c r="AK4" s="261"/>
      <c r="AL4" s="261"/>
      <c r="AM4" s="258"/>
      <c r="AN4" s="258"/>
    </row>
    <row r="5" s="259" customFormat="true" ht="15" hidden="false" customHeight="true" outlineLevel="0" collapsed="false">
      <c r="A5" s="262" t="s">
        <v>1087</v>
      </c>
      <c r="B5" s="255"/>
      <c r="C5" s="256"/>
      <c r="D5" s="256"/>
      <c r="E5" s="256"/>
      <c r="F5" s="256"/>
      <c r="G5" s="256"/>
      <c r="H5" s="255"/>
      <c r="I5" s="257" t="n">
        <f aca="false">'FICHE R1'!E5</f>
        <v>0</v>
      </c>
      <c r="J5" s="257"/>
      <c r="K5" s="257"/>
      <c r="L5" s="257"/>
      <c r="M5" s="257"/>
      <c r="N5" s="257"/>
      <c r="O5" s="257"/>
      <c r="P5" s="257"/>
      <c r="Q5" s="260" t="s">
        <v>52</v>
      </c>
      <c r="R5" s="260"/>
      <c r="S5" s="260"/>
      <c r="T5" s="260"/>
      <c r="U5" s="260"/>
      <c r="V5" s="260"/>
      <c r="W5" s="263" t="n">
        <f aca="false">'FICHE R1'!J5</f>
        <v>0</v>
      </c>
      <c r="X5" s="263"/>
      <c r="Y5" s="263"/>
      <c r="Z5" s="263"/>
      <c r="AA5" s="263"/>
      <c r="AB5" s="263"/>
      <c r="AC5" s="255" t="s">
        <v>53</v>
      </c>
      <c r="AD5" s="264"/>
      <c r="AE5" s="260"/>
      <c r="AF5" s="260"/>
      <c r="AG5" s="260"/>
      <c r="AH5" s="260"/>
      <c r="AI5" s="261" t="n">
        <f aca="false">'FICHE R1'!U5</f>
        <v>0</v>
      </c>
      <c r="AJ5" s="261"/>
      <c r="AK5" s="261"/>
      <c r="AL5" s="261"/>
      <c r="AM5" s="258"/>
      <c r="AN5" s="258"/>
    </row>
    <row r="6" s="259" customFormat="true" ht="15" hidden="false" customHeight="true" outlineLevel="0" collapsed="false">
      <c r="A6" s="183" t="s">
        <v>15</v>
      </c>
      <c r="B6" s="255"/>
      <c r="C6" s="256"/>
      <c r="D6" s="256"/>
      <c r="E6" s="256"/>
      <c r="F6" s="256"/>
      <c r="G6" s="256"/>
      <c r="H6" s="255"/>
      <c r="I6" s="265" t="n">
        <f aca="false">'FICHE R1'!E6</f>
        <v>0</v>
      </c>
      <c r="J6" s="265"/>
      <c r="K6" s="265"/>
      <c r="L6" s="265"/>
      <c r="M6" s="265"/>
      <c r="N6" s="265"/>
      <c r="O6" s="265"/>
      <c r="P6" s="265"/>
      <c r="Q6" s="260"/>
      <c r="R6" s="260"/>
      <c r="S6" s="260"/>
      <c r="T6" s="260"/>
      <c r="U6" s="260"/>
      <c r="V6" s="260"/>
      <c r="W6" s="266"/>
      <c r="X6" s="266"/>
      <c r="Y6" s="266"/>
      <c r="Z6" s="266"/>
      <c r="AA6" s="266"/>
      <c r="AB6" s="266"/>
      <c r="AC6" s="255"/>
      <c r="AD6" s="264"/>
      <c r="AE6" s="260"/>
      <c r="AF6" s="260"/>
      <c r="AG6" s="260"/>
      <c r="AH6" s="260"/>
      <c r="AI6" s="267"/>
      <c r="AJ6" s="267"/>
      <c r="AK6" s="267"/>
      <c r="AL6" s="267"/>
      <c r="AM6" s="258"/>
      <c r="AN6" s="258"/>
    </row>
    <row r="7" s="270" customFormat="true" ht="28.5" hidden="false" customHeight="true" outlineLevel="0" collapsed="false">
      <c r="A7" s="268" t="s">
        <v>1088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9"/>
      <c r="AN7" s="269"/>
    </row>
    <row r="8" s="270" customFormat="true" ht="15.75" hidden="false" customHeight="true" outlineLevel="0" collapsed="false">
      <c r="A8" s="271"/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3"/>
      <c r="T8" s="274"/>
      <c r="U8" s="275"/>
      <c r="V8" s="276" t="s">
        <v>1089</v>
      </c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="270" customFormat="true" ht="12" hidden="false" customHeight="false" outlineLevel="0" collapsed="false">
      <c r="A9" s="277" t="s">
        <v>1090</v>
      </c>
      <c r="B9" s="277"/>
      <c r="C9" s="278"/>
      <c r="D9" s="279" t="s">
        <v>1091</v>
      </c>
      <c r="E9" s="280"/>
      <c r="F9" s="280"/>
      <c r="G9" s="280"/>
      <c r="H9" s="280"/>
      <c r="I9" s="280"/>
      <c r="J9" s="280"/>
      <c r="K9" s="280"/>
      <c r="L9" s="280"/>
      <c r="M9" s="281"/>
      <c r="N9" s="282"/>
      <c r="O9" s="282"/>
      <c r="P9" s="282"/>
      <c r="Q9" s="283"/>
      <c r="R9" s="283"/>
      <c r="S9" s="284"/>
      <c r="T9" s="282"/>
      <c r="U9" s="285"/>
      <c r="V9" s="286" t="s">
        <v>1092</v>
      </c>
      <c r="W9" s="286"/>
      <c r="X9" s="287" t="s">
        <v>1093</v>
      </c>
      <c r="Y9" s="287"/>
      <c r="Z9" s="287"/>
      <c r="AA9" s="287"/>
      <c r="AB9" s="287"/>
      <c r="AC9" s="287"/>
      <c r="AD9" s="282"/>
      <c r="AE9" s="282"/>
      <c r="AF9" s="282"/>
      <c r="AG9" s="282"/>
      <c r="AH9" s="282"/>
      <c r="AI9" s="282"/>
      <c r="AJ9" s="288"/>
      <c r="AK9" s="289" t="s">
        <v>1068</v>
      </c>
      <c r="AL9" s="285"/>
    </row>
    <row r="10" s="270" customFormat="true" ht="15.75" hidden="false" customHeight="true" outlineLevel="0" collapsed="false">
      <c r="A10" s="290"/>
      <c r="B10" s="281"/>
      <c r="C10" s="281"/>
      <c r="D10" s="280"/>
      <c r="E10" s="280"/>
      <c r="F10" s="280"/>
      <c r="G10" s="280"/>
      <c r="H10" s="280"/>
      <c r="I10" s="280"/>
      <c r="J10" s="280"/>
      <c r="K10" s="280"/>
      <c r="L10" s="280"/>
      <c r="M10" s="281"/>
      <c r="N10" s="282"/>
      <c r="O10" s="282"/>
      <c r="P10" s="282"/>
      <c r="Q10" s="291"/>
      <c r="R10" s="291"/>
      <c r="S10" s="284"/>
      <c r="T10" s="282"/>
      <c r="U10" s="285"/>
      <c r="V10" s="282"/>
      <c r="W10" s="282"/>
      <c r="X10" s="287"/>
      <c r="Y10" s="287"/>
      <c r="Z10" s="287"/>
      <c r="AA10" s="287"/>
      <c r="AB10" s="287"/>
      <c r="AC10" s="287"/>
      <c r="AD10" s="282"/>
      <c r="AE10" s="282"/>
      <c r="AF10" s="282"/>
      <c r="AG10" s="282"/>
      <c r="AH10" s="282"/>
      <c r="AI10" s="282"/>
      <c r="AJ10" s="292"/>
      <c r="AK10" s="284"/>
      <c r="AL10" s="285"/>
    </row>
    <row r="11" s="270" customFormat="true" ht="12" hidden="false" customHeight="false" outlineLevel="0" collapsed="false">
      <c r="A11" s="277" t="s">
        <v>1094</v>
      </c>
      <c r="B11" s="277"/>
      <c r="C11" s="278"/>
      <c r="D11" s="279" t="s">
        <v>1095</v>
      </c>
      <c r="E11" s="280"/>
      <c r="F11" s="280"/>
      <c r="G11" s="280"/>
      <c r="H11" s="280"/>
      <c r="I11" s="280"/>
      <c r="J11" s="280"/>
      <c r="K11" s="280"/>
      <c r="L11" s="280"/>
      <c r="M11" s="281"/>
      <c r="N11" s="282"/>
      <c r="O11" s="282"/>
      <c r="P11" s="282"/>
      <c r="Q11" s="283"/>
      <c r="R11" s="293"/>
      <c r="S11" s="284"/>
      <c r="T11" s="282"/>
      <c r="U11" s="285"/>
      <c r="V11" s="294" t="s">
        <v>1096</v>
      </c>
      <c r="W11" s="294"/>
      <c r="X11" s="287" t="s">
        <v>1097</v>
      </c>
      <c r="Y11" s="287"/>
      <c r="Z11" s="287"/>
      <c r="AA11" s="287"/>
      <c r="AB11" s="287"/>
      <c r="AC11" s="287"/>
      <c r="AD11" s="282"/>
      <c r="AE11" s="282"/>
      <c r="AF11" s="282"/>
      <c r="AG11" s="282"/>
      <c r="AH11" s="282"/>
      <c r="AI11" s="282"/>
      <c r="AJ11" s="292"/>
      <c r="AK11" s="289" t="s">
        <v>1068</v>
      </c>
      <c r="AL11" s="285"/>
    </row>
    <row r="12" s="270" customFormat="true" ht="15.75" hidden="false" customHeight="true" outlineLevel="0" collapsed="false">
      <c r="A12" s="290"/>
      <c r="B12" s="281"/>
      <c r="C12" s="281"/>
      <c r="D12" s="280"/>
      <c r="E12" s="280"/>
      <c r="F12" s="280"/>
      <c r="G12" s="280"/>
      <c r="H12" s="280"/>
      <c r="I12" s="280"/>
      <c r="J12" s="280"/>
      <c r="K12" s="280"/>
      <c r="L12" s="280"/>
      <c r="M12" s="281"/>
      <c r="N12" s="282"/>
      <c r="O12" s="282"/>
      <c r="P12" s="282"/>
      <c r="Q12" s="291"/>
      <c r="R12" s="291"/>
      <c r="S12" s="284"/>
      <c r="T12" s="282"/>
      <c r="U12" s="285"/>
      <c r="V12" s="282"/>
      <c r="W12" s="282"/>
      <c r="X12" s="287"/>
      <c r="Y12" s="287"/>
      <c r="Z12" s="287"/>
      <c r="AA12" s="287"/>
      <c r="AB12" s="287"/>
      <c r="AC12" s="287"/>
      <c r="AD12" s="282"/>
      <c r="AE12" s="282"/>
      <c r="AF12" s="282"/>
      <c r="AG12" s="282"/>
      <c r="AH12" s="282"/>
      <c r="AI12" s="282"/>
      <c r="AJ12" s="292"/>
      <c r="AK12" s="284"/>
      <c r="AL12" s="285"/>
    </row>
    <row r="13" s="270" customFormat="true" ht="12" hidden="false" customHeight="false" outlineLevel="0" collapsed="false">
      <c r="A13" s="277" t="s">
        <v>1098</v>
      </c>
      <c r="B13" s="277"/>
      <c r="C13" s="278"/>
      <c r="D13" s="279" t="s">
        <v>1099</v>
      </c>
      <c r="E13" s="280"/>
      <c r="F13" s="280"/>
      <c r="G13" s="280"/>
      <c r="H13" s="280"/>
      <c r="I13" s="280"/>
      <c r="J13" s="280"/>
      <c r="K13" s="280"/>
      <c r="L13" s="280"/>
      <c r="M13" s="281"/>
      <c r="N13" s="282"/>
      <c r="O13" s="282"/>
      <c r="P13" s="282"/>
      <c r="Q13" s="283"/>
      <c r="R13" s="283"/>
      <c r="S13" s="284"/>
      <c r="T13" s="282"/>
      <c r="U13" s="285"/>
      <c r="V13" s="294" t="s">
        <v>1100</v>
      </c>
      <c r="W13" s="294"/>
      <c r="X13" s="287" t="s">
        <v>1101</v>
      </c>
      <c r="Y13" s="287"/>
      <c r="Z13" s="287"/>
      <c r="AA13" s="287"/>
      <c r="AB13" s="287"/>
      <c r="AC13" s="287"/>
      <c r="AD13" s="282"/>
      <c r="AE13" s="282"/>
      <c r="AF13" s="282"/>
      <c r="AG13" s="282"/>
      <c r="AH13" s="282"/>
      <c r="AI13" s="282"/>
      <c r="AJ13" s="292"/>
      <c r="AK13" s="289" t="s">
        <v>1068</v>
      </c>
      <c r="AL13" s="285"/>
    </row>
    <row r="14" s="270" customFormat="true" ht="15.75" hidden="false" customHeight="true" outlineLevel="0" collapsed="false">
      <c r="A14" s="290"/>
      <c r="B14" s="281"/>
      <c r="C14" s="281"/>
      <c r="D14" s="280"/>
      <c r="E14" s="280"/>
      <c r="F14" s="280"/>
      <c r="G14" s="280"/>
      <c r="H14" s="280"/>
      <c r="I14" s="280"/>
      <c r="J14" s="280"/>
      <c r="K14" s="280"/>
      <c r="L14" s="280"/>
      <c r="M14" s="281"/>
      <c r="N14" s="282"/>
      <c r="O14" s="282"/>
      <c r="P14" s="282"/>
      <c r="Q14" s="291"/>
      <c r="R14" s="291"/>
      <c r="S14" s="284"/>
      <c r="T14" s="282"/>
      <c r="U14" s="285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92"/>
      <c r="AK14" s="282"/>
      <c r="AL14" s="285"/>
    </row>
    <row r="15" s="270" customFormat="true" ht="11" hidden="false" customHeight="false" outlineLevel="0" collapsed="false">
      <c r="A15" s="277" t="s">
        <v>1102</v>
      </c>
      <c r="B15" s="277"/>
      <c r="C15" s="278"/>
      <c r="D15" s="279" t="s">
        <v>1103</v>
      </c>
      <c r="E15" s="280"/>
      <c r="F15" s="280"/>
      <c r="G15" s="280"/>
      <c r="H15" s="280"/>
      <c r="I15" s="280"/>
      <c r="J15" s="280"/>
      <c r="K15" s="280"/>
      <c r="L15" s="280"/>
      <c r="M15" s="281"/>
      <c r="N15" s="282"/>
      <c r="O15" s="282"/>
      <c r="P15" s="282"/>
      <c r="Q15" s="283"/>
      <c r="R15" s="283"/>
      <c r="S15" s="284"/>
      <c r="T15" s="282"/>
      <c r="U15" s="285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92"/>
      <c r="AK15" s="282"/>
      <c r="AL15" s="285"/>
    </row>
    <row r="16" s="270" customFormat="true" ht="15.75" hidden="false" customHeight="true" outlineLevel="0" collapsed="false">
      <c r="A16" s="290"/>
      <c r="B16" s="281"/>
      <c r="C16" s="281"/>
      <c r="D16" s="280"/>
      <c r="E16" s="280"/>
      <c r="F16" s="280"/>
      <c r="G16" s="280"/>
      <c r="H16" s="280"/>
      <c r="I16" s="280"/>
      <c r="J16" s="280"/>
      <c r="K16" s="280"/>
      <c r="L16" s="280"/>
      <c r="M16" s="281"/>
      <c r="N16" s="282"/>
      <c r="O16" s="282"/>
      <c r="P16" s="282"/>
      <c r="Q16" s="291"/>
      <c r="R16" s="291"/>
      <c r="S16" s="284"/>
      <c r="T16" s="282"/>
      <c r="U16" s="285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92"/>
      <c r="AK16" s="282"/>
      <c r="AL16" s="285"/>
    </row>
    <row r="17" s="270" customFormat="true" ht="11" hidden="false" customHeight="false" outlineLevel="0" collapsed="false">
      <c r="A17" s="277" t="s">
        <v>1104</v>
      </c>
      <c r="B17" s="277"/>
      <c r="C17" s="278"/>
      <c r="D17" s="279" t="s">
        <v>1105</v>
      </c>
      <c r="E17" s="280"/>
      <c r="F17" s="280"/>
      <c r="G17" s="280"/>
      <c r="H17" s="280"/>
      <c r="I17" s="280"/>
      <c r="J17" s="280"/>
      <c r="K17" s="280"/>
      <c r="L17" s="280"/>
      <c r="M17" s="281"/>
      <c r="N17" s="282"/>
      <c r="O17" s="282"/>
      <c r="P17" s="282"/>
      <c r="Q17" s="283"/>
      <c r="R17" s="283"/>
      <c r="S17" s="284"/>
      <c r="T17" s="282"/>
      <c r="U17" s="285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2"/>
      <c r="AG17" s="282"/>
      <c r="AH17" s="282"/>
      <c r="AI17" s="282"/>
      <c r="AJ17" s="292"/>
      <c r="AK17" s="282"/>
      <c r="AL17" s="285"/>
    </row>
    <row r="18" s="270" customFormat="true" ht="11" hidden="false" customHeight="false" outlineLevel="0" collapsed="false">
      <c r="A18" s="292"/>
      <c r="B18" s="281"/>
      <c r="C18" s="278"/>
      <c r="D18" s="279" t="s">
        <v>1106</v>
      </c>
      <c r="E18" s="280"/>
      <c r="F18" s="280"/>
      <c r="G18" s="280"/>
      <c r="H18" s="280"/>
      <c r="I18" s="280"/>
      <c r="J18" s="280"/>
      <c r="K18" s="280"/>
      <c r="L18" s="280"/>
      <c r="M18" s="281"/>
      <c r="N18" s="282"/>
      <c r="O18" s="282"/>
      <c r="P18" s="282"/>
      <c r="Q18" s="281"/>
      <c r="R18" s="281"/>
      <c r="S18" s="282"/>
      <c r="T18" s="282"/>
      <c r="U18" s="285"/>
      <c r="V18" s="282"/>
      <c r="W18" s="282"/>
      <c r="X18" s="282"/>
      <c r="Y18" s="282"/>
      <c r="Z18" s="282"/>
      <c r="AA18" s="282"/>
      <c r="AB18" s="282"/>
      <c r="AC18" s="282"/>
      <c r="AD18" s="282"/>
      <c r="AE18" s="282"/>
      <c r="AF18" s="282"/>
      <c r="AG18" s="282"/>
      <c r="AH18" s="282"/>
      <c r="AI18" s="282"/>
      <c r="AJ18" s="292"/>
      <c r="AK18" s="282"/>
      <c r="AL18" s="285"/>
    </row>
    <row r="19" s="270" customFormat="true" ht="15.75" hidden="false" customHeight="true" outlineLevel="0" collapsed="false">
      <c r="A19" s="290"/>
      <c r="B19" s="281"/>
      <c r="C19" s="281"/>
      <c r="D19" s="280"/>
      <c r="E19" s="280"/>
      <c r="F19" s="280"/>
      <c r="G19" s="280"/>
      <c r="H19" s="280"/>
      <c r="I19" s="280"/>
      <c r="J19" s="280"/>
      <c r="K19" s="280"/>
      <c r="L19" s="280"/>
      <c r="M19" s="281"/>
      <c r="N19" s="282"/>
      <c r="O19" s="282"/>
      <c r="P19" s="282"/>
      <c r="Q19" s="281"/>
      <c r="R19" s="281"/>
      <c r="S19" s="282"/>
      <c r="T19" s="282"/>
      <c r="U19" s="285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2"/>
      <c r="AG19" s="282"/>
      <c r="AH19" s="282"/>
      <c r="AI19" s="282"/>
      <c r="AJ19" s="292"/>
      <c r="AK19" s="282"/>
      <c r="AL19" s="285"/>
    </row>
    <row r="20" s="270" customFormat="true" ht="11" hidden="false" customHeight="false" outlineLevel="0" collapsed="false">
      <c r="A20" s="277" t="s">
        <v>1107</v>
      </c>
      <c r="B20" s="277"/>
      <c r="C20" s="278"/>
      <c r="D20" s="279" t="s">
        <v>1108</v>
      </c>
      <c r="E20" s="280"/>
      <c r="F20" s="280"/>
      <c r="G20" s="280"/>
      <c r="H20" s="280"/>
      <c r="I20" s="280"/>
      <c r="J20" s="280"/>
      <c r="K20" s="280"/>
      <c r="L20" s="280"/>
      <c r="M20" s="281"/>
      <c r="N20" s="282"/>
      <c r="O20" s="282"/>
      <c r="P20" s="282"/>
      <c r="Q20" s="283"/>
      <c r="R20" s="283"/>
      <c r="S20" s="283"/>
      <c r="T20" s="283"/>
      <c r="U20" s="285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2"/>
      <c r="AG20" s="282"/>
      <c r="AH20" s="282"/>
      <c r="AI20" s="282"/>
      <c r="AJ20" s="292"/>
      <c r="AK20" s="282"/>
      <c r="AL20" s="285"/>
    </row>
    <row r="21" s="270" customFormat="true" ht="11" hidden="false" customHeight="false" outlineLevel="0" collapsed="false">
      <c r="A21" s="295"/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7"/>
      <c r="O21" s="297"/>
      <c r="P21" s="297"/>
      <c r="Q21" s="297"/>
      <c r="R21" s="297"/>
      <c r="S21" s="297"/>
      <c r="T21" s="297"/>
      <c r="U21" s="298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9"/>
      <c r="AK21" s="297"/>
      <c r="AL21" s="298"/>
    </row>
    <row r="22" s="270" customFormat="true" ht="11" hidden="false" customHeight="false" outlineLevel="0" collapsed="false">
      <c r="A22" s="300"/>
      <c r="B22" s="300"/>
      <c r="C22" s="300"/>
      <c r="D22" s="300"/>
      <c r="E22" s="300"/>
      <c r="F22" s="300"/>
      <c r="G22" s="300"/>
      <c r="H22" s="300"/>
      <c r="I22" s="300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269"/>
    </row>
    <row r="23" s="270" customFormat="true" ht="12" hidden="false" customHeight="false" outlineLevel="0" collapsed="false">
      <c r="A23" s="302" t="s">
        <v>1109</v>
      </c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2"/>
      <c r="V23" s="302"/>
      <c r="W23" s="302"/>
      <c r="X23" s="302"/>
      <c r="Y23" s="302"/>
      <c r="Z23" s="302"/>
      <c r="AA23" s="302"/>
      <c r="AB23" s="302"/>
      <c r="AC23" s="302"/>
      <c r="AD23" s="302"/>
      <c r="AE23" s="302"/>
      <c r="AF23" s="302"/>
      <c r="AG23" s="302"/>
      <c r="AH23" s="302"/>
      <c r="AI23" s="302"/>
      <c r="AJ23" s="302"/>
      <c r="AK23" s="302"/>
      <c r="AL23" s="302"/>
      <c r="AM23" s="269"/>
    </row>
    <row r="24" s="270" customFormat="true" ht="11" hidden="false" customHeight="false" outlineLevel="0" collapsed="false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3"/>
      <c r="W24" s="303"/>
      <c r="X24" s="303"/>
      <c r="Y24" s="303"/>
      <c r="Z24" s="303"/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269"/>
    </row>
    <row r="25" s="270" customFormat="true" ht="11" hidden="false" customHeight="true" outlineLevel="0" collapsed="false">
      <c r="A25" s="304" t="s">
        <v>1110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5" t="s">
        <v>1111</v>
      </c>
      <c r="Q25" s="305"/>
      <c r="R25" s="305"/>
      <c r="S25" s="305"/>
      <c r="T25" s="305"/>
      <c r="U25" s="305"/>
      <c r="V25" s="305"/>
      <c r="W25" s="305"/>
      <c r="X25" s="305"/>
      <c r="Y25" s="305" t="s">
        <v>1112</v>
      </c>
      <c r="Z25" s="305"/>
      <c r="AA25" s="305"/>
      <c r="AB25" s="305"/>
      <c r="AC25" s="305"/>
      <c r="AD25" s="305"/>
      <c r="AE25" s="305"/>
      <c r="AF25" s="305"/>
      <c r="AG25" s="305"/>
      <c r="AH25" s="306"/>
      <c r="AI25" s="307" t="s">
        <v>1113</v>
      </c>
      <c r="AJ25" s="307"/>
      <c r="AK25" s="307"/>
      <c r="AL25" s="307"/>
    </row>
    <row r="26" s="270" customFormat="true" ht="20.25" hidden="false" customHeight="true" outlineLevel="0" collapsed="false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5"/>
      <c r="AA26" s="305"/>
      <c r="AB26" s="305"/>
      <c r="AC26" s="305"/>
      <c r="AD26" s="305"/>
      <c r="AE26" s="305"/>
      <c r="AF26" s="305"/>
      <c r="AG26" s="305"/>
      <c r="AH26" s="308"/>
      <c r="AI26" s="307"/>
      <c r="AJ26" s="307"/>
      <c r="AK26" s="307"/>
      <c r="AL26" s="307"/>
    </row>
    <row r="27" s="270" customFormat="true" ht="5.25" hidden="false" customHeight="true" outlineLevel="0" collapsed="false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9"/>
      <c r="AI27" s="307"/>
      <c r="AJ27" s="307"/>
      <c r="AK27" s="307"/>
      <c r="AL27" s="307"/>
    </row>
    <row r="28" s="270" customFormat="true" ht="5.25" hidden="false" customHeight="true" outlineLevel="0" collapsed="false">
      <c r="A28" s="310"/>
      <c r="B28" s="303"/>
      <c r="C28" s="303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11"/>
      <c r="P28" s="303"/>
      <c r="Q28" s="303"/>
      <c r="R28" s="303"/>
      <c r="S28" s="303"/>
      <c r="T28" s="303"/>
      <c r="U28" s="303"/>
      <c r="V28" s="303"/>
      <c r="W28" s="303"/>
      <c r="X28" s="303"/>
      <c r="Y28" s="310"/>
      <c r="Z28" s="303"/>
      <c r="AA28" s="303"/>
      <c r="AB28" s="303"/>
      <c r="AC28" s="303"/>
      <c r="AD28" s="303"/>
      <c r="AE28" s="303"/>
      <c r="AF28" s="303"/>
      <c r="AG28" s="311"/>
      <c r="AH28" s="303"/>
      <c r="AI28" s="312"/>
      <c r="AJ28" s="303"/>
      <c r="AK28" s="303"/>
      <c r="AL28" s="311"/>
    </row>
    <row r="29" s="270" customFormat="true" ht="15" hidden="false" customHeight="true" outlineLevel="0" collapsed="false">
      <c r="A29" s="313"/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5"/>
      <c r="Q29" s="283"/>
      <c r="R29" s="283"/>
      <c r="S29" s="283"/>
      <c r="T29" s="283"/>
      <c r="U29" s="283"/>
      <c r="V29" s="283"/>
      <c r="W29" s="283"/>
      <c r="X29" s="316"/>
      <c r="Y29" s="317"/>
      <c r="Z29" s="318"/>
      <c r="AA29" s="318"/>
      <c r="AB29" s="318"/>
      <c r="AC29" s="318"/>
      <c r="AD29" s="318"/>
      <c r="AE29" s="318"/>
      <c r="AF29" s="318"/>
      <c r="AG29" s="311"/>
      <c r="AH29" s="303"/>
      <c r="AI29" s="319"/>
      <c r="AJ29" s="319"/>
      <c r="AK29" s="319"/>
      <c r="AL29" s="311"/>
    </row>
    <row r="30" s="270" customFormat="true" ht="5.25" hidden="false" customHeight="true" outlineLevel="0" collapsed="false">
      <c r="A30" s="310"/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20"/>
      <c r="P30" s="315"/>
      <c r="Q30" s="321"/>
      <c r="R30" s="321"/>
      <c r="S30" s="321"/>
      <c r="T30" s="321"/>
      <c r="U30" s="321"/>
      <c r="V30" s="321"/>
      <c r="W30" s="321"/>
      <c r="X30" s="315"/>
      <c r="Y30" s="317"/>
      <c r="Z30" s="321"/>
      <c r="AA30" s="321"/>
      <c r="AB30" s="321"/>
      <c r="AC30" s="321"/>
      <c r="AD30" s="321"/>
      <c r="AE30" s="321"/>
      <c r="AF30" s="321"/>
      <c r="AG30" s="311"/>
      <c r="AH30" s="303"/>
      <c r="AI30" s="303"/>
      <c r="AJ30" s="303"/>
      <c r="AK30" s="303"/>
      <c r="AL30" s="311"/>
    </row>
    <row r="31" s="270" customFormat="true" ht="5.25" hidden="false" customHeight="true" outlineLevel="0" collapsed="false">
      <c r="A31" s="322"/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4"/>
      <c r="P31" s="323"/>
      <c r="Q31" s="325"/>
      <c r="R31" s="325"/>
      <c r="S31" s="325"/>
      <c r="T31" s="325"/>
      <c r="U31" s="325"/>
      <c r="V31" s="325"/>
      <c r="W31" s="325"/>
      <c r="X31" s="323"/>
      <c r="Y31" s="326"/>
      <c r="Z31" s="325"/>
      <c r="AA31" s="325"/>
      <c r="AB31" s="325"/>
      <c r="AC31" s="325"/>
      <c r="AD31" s="325"/>
      <c r="AE31" s="325"/>
      <c r="AF31" s="325"/>
      <c r="AG31" s="327"/>
      <c r="AH31" s="312"/>
      <c r="AI31" s="312"/>
      <c r="AJ31" s="312"/>
      <c r="AK31" s="312"/>
      <c r="AL31" s="327"/>
    </row>
    <row r="32" s="270" customFormat="true" ht="15" hidden="false" customHeight="true" outlineLevel="0" collapsed="false">
      <c r="A32" s="313"/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5"/>
      <c r="Q32" s="283"/>
      <c r="R32" s="283"/>
      <c r="S32" s="283"/>
      <c r="T32" s="283"/>
      <c r="U32" s="283"/>
      <c r="V32" s="283"/>
      <c r="W32" s="283"/>
      <c r="X32" s="315"/>
      <c r="Y32" s="317"/>
      <c r="Z32" s="318"/>
      <c r="AA32" s="318"/>
      <c r="AB32" s="318"/>
      <c r="AC32" s="318"/>
      <c r="AD32" s="318"/>
      <c r="AE32" s="318"/>
      <c r="AF32" s="318"/>
      <c r="AG32" s="311"/>
      <c r="AH32" s="303"/>
      <c r="AI32" s="319"/>
      <c r="AJ32" s="319"/>
      <c r="AK32" s="319"/>
      <c r="AL32" s="311"/>
    </row>
    <row r="33" s="270" customFormat="true" ht="5.25" hidden="false" customHeight="true" outlineLevel="0" collapsed="false">
      <c r="A33" s="310"/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20"/>
      <c r="P33" s="315"/>
      <c r="Q33" s="321"/>
      <c r="R33" s="321"/>
      <c r="S33" s="321"/>
      <c r="T33" s="321"/>
      <c r="U33" s="321"/>
      <c r="V33" s="321"/>
      <c r="W33" s="321"/>
      <c r="X33" s="315"/>
      <c r="Y33" s="317"/>
      <c r="Z33" s="321"/>
      <c r="AA33" s="321"/>
      <c r="AB33" s="321"/>
      <c r="AC33" s="321"/>
      <c r="AD33" s="321"/>
      <c r="AE33" s="321"/>
      <c r="AF33" s="321"/>
      <c r="AG33" s="311"/>
      <c r="AH33" s="303"/>
      <c r="AI33" s="303"/>
      <c r="AJ33" s="303"/>
      <c r="AK33" s="303"/>
      <c r="AL33" s="311"/>
    </row>
    <row r="34" s="270" customFormat="true" ht="5.25" hidden="false" customHeight="true" outlineLevel="0" collapsed="false">
      <c r="A34" s="322"/>
      <c r="B34" s="323"/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4"/>
      <c r="P34" s="323"/>
      <c r="Q34" s="325"/>
      <c r="R34" s="325"/>
      <c r="S34" s="325"/>
      <c r="T34" s="325"/>
      <c r="U34" s="325"/>
      <c r="V34" s="325"/>
      <c r="W34" s="325"/>
      <c r="X34" s="323"/>
      <c r="Y34" s="326"/>
      <c r="Z34" s="325"/>
      <c r="AA34" s="325"/>
      <c r="AB34" s="325"/>
      <c r="AC34" s="325"/>
      <c r="AD34" s="325"/>
      <c r="AE34" s="325"/>
      <c r="AF34" s="325"/>
      <c r="AG34" s="327"/>
      <c r="AH34" s="312"/>
      <c r="AI34" s="312"/>
      <c r="AJ34" s="312"/>
      <c r="AK34" s="312"/>
      <c r="AL34" s="327"/>
    </row>
    <row r="35" s="270" customFormat="true" ht="15" hidden="false" customHeight="true" outlineLevel="0" collapsed="false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5"/>
      <c r="Q35" s="283"/>
      <c r="R35" s="283"/>
      <c r="S35" s="283"/>
      <c r="T35" s="283"/>
      <c r="U35" s="283"/>
      <c r="V35" s="283"/>
      <c r="W35" s="283"/>
      <c r="X35" s="315"/>
      <c r="Y35" s="317"/>
      <c r="Z35" s="318"/>
      <c r="AA35" s="318"/>
      <c r="AB35" s="318"/>
      <c r="AC35" s="318"/>
      <c r="AD35" s="318"/>
      <c r="AE35" s="318"/>
      <c r="AF35" s="318"/>
      <c r="AG35" s="311"/>
      <c r="AH35" s="303"/>
      <c r="AI35" s="319"/>
      <c r="AJ35" s="319" t="n">
        <v>0</v>
      </c>
      <c r="AK35" s="319"/>
      <c r="AL35" s="311"/>
    </row>
    <row r="36" s="270" customFormat="true" ht="5.25" hidden="false" customHeight="true" outlineLevel="0" collapsed="false">
      <c r="A36" s="310"/>
      <c r="B36" s="315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20"/>
      <c r="P36" s="315"/>
      <c r="Q36" s="321"/>
      <c r="R36" s="321"/>
      <c r="S36" s="321"/>
      <c r="T36" s="321"/>
      <c r="U36" s="321"/>
      <c r="V36" s="321"/>
      <c r="W36" s="321"/>
      <c r="X36" s="315"/>
      <c r="Y36" s="317"/>
      <c r="Z36" s="321"/>
      <c r="AA36" s="321"/>
      <c r="AB36" s="321"/>
      <c r="AC36" s="321"/>
      <c r="AD36" s="321"/>
      <c r="AE36" s="321"/>
      <c r="AF36" s="321"/>
      <c r="AG36" s="311"/>
      <c r="AH36" s="303"/>
      <c r="AI36" s="303"/>
      <c r="AJ36" s="303"/>
      <c r="AK36" s="303"/>
      <c r="AL36" s="311"/>
    </row>
    <row r="37" s="270" customFormat="true" ht="5.25" hidden="false" customHeight="true" outlineLevel="0" collapsed="false">
      <c r="A37" s="322"/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4"/>
      <c r="P37" s="323"/>
      <c r="Q37" s="325"/>
      <c r="R37" s="325"/>
      <c r="S37" s="325"/>
      <c r="T37" s="325"/>
      <c r="U37" s="325"/>
      <c r="V37" s="325"/>
      <c r="W37" s="325"/>
      <c r="X37" s="323"/>
      <c r="Y37" s="326"/>
      <c r="Z37" s="325"/>
      <c r="AA37" s="325"/>
      <c r="AB37" s="325"/>
      <c r="AC37" s="325"/>
      <c r="AD37" s="325"/>
      <c r="AE37" s="325"/>
      <c r="AF37" s="325"/>
      <c r="AG37" s="327"/>
      <c r="AH37" s="312"/>
      <c r="AI37" s="312"/>
      <c r="AJ37" s="312"/>
      <c r="AK37" s="312"/>
      <c r="AL37" s="327"/>
    </row>
    <row r="38" s="270" customFormat="true" ht="15" hidden="false" customHeight="true" outlineLevel="0" collapsed="false">
      <c r="A38" s="313"/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5"/>
      <c r="Q38" s="283"/>
      <c r="R38" s="283"/>
      <c r="S38" s="283"/>
      <c r="T38" s="283"/>
      <c r="U38" s="283"/>
      <c r="V38" s="283"/>
      <c r="W38" s="283"/>
      <c r="X38" s="315"/>
      <c r="Y38" s="317"/>
      <c r="Z38" s="318"/>
      <c r="AA38" s="318"/>
      <c r="AB38" s="318"/>
      <c r="AC38" s="318"/>
      <c r="AD38" s="318"/>
      <c r="AE38" s="318"/>
      <c r="AF38" s="318"/>
      <c r="AG38" s="311"/>
      <c r="AH38" s="303"/>
      <c r="AI38" s="319"/>
      <c r="AJ38" s="319" t="n">
        <v>0</v>
      </c>
      <c r="AK38" s="319"/>
      <c r="AL38" s="311"/>
    </row>
    <row r="39" s="270" customFormat="true" ht="5.25" hidden="false" customHeight="true" outlineLevel="0" collapsed="false">
      <c r="A39" s="310"/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20"/>
      <c r="P39" s="315"/>
      <c r="Q39" s="321"/>
      <c r="R39" s="321"/>
      <c r="S39" s="321"/>
      <c r="T39" s="321"/>
      <c r="U39" s="321"/>
      <c r="V39" s="321"/>
      <c r="W39" s="321"/>
      <c r="X39" s="315"/>
      <c r="Y39" s="317"/>
      <c r="Z39" s="321"/>
      <c r="AA39" s="321"/>
      <c r="AB39" s="321"/>
      <c r="AC39" s="321"/>
      <c r="AD39" s="321"/>
      <c r="AE39" s="321"/>
      <c r="AF39" s="321"/>
      <c r="AG39" s="311"/>
      <c r="AH39" s="303"/>
      <c r="AI39" s="303"/>
      <c r="AJ39" s="303"/>
      <c r="AK39" s="303"/>
      <c r="AL39" s="311"/>
    </row>
    <row r="40" s="270" customFormat="true" ht="5.25" hidden="false" customHeight="true" outlineLevel="0" collapsed="false">
      <c r="A40" s="322"/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324"/>
      <c r="P40" s="323"/>
      <c r="Q40" s="325"/>
      <c r="R40" s="325"/>
      <c r="S40" s="325"/>
      <c r="T40" s="325"/>
      <c r="U40" s="325"/>
      <c r="V40" s="325"/>
      <c r="W40" s="325"/>
      <c r="X40" s="323"/>
      <c r="Y40" s="326"/>
      <c r="Z40" s="325"/>
      <c r="AA40" s="325"/>
      <c r="AB40" s="325"/>
      <c r="AC40" s="325"/>
      <c r="AD40" s="325"/>
      <c r="AE40" s="325"/>
      <c r="AF40" s="325"/>
      <c r="AG40" s="327"/>
      <c r="AH40" s="312"/>
      <c r="AI40" s="312"/>
      <c r="AJ40" s="312"/>
      <c r="AK40" s="312"/>
      <c r="AL40" s="327"/>
    </row>
    <row r="41" s="270" customFormat="true" ht="15" hidden="false" customHeight="true" outlineLevel="0" collapsed="false">
      <c r="A41" s="313"/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5"/>
      <c r="Q41" s="283"/>
      <c r="R41" s="283"/>
      <c r="S41" s="283"/>
      <c r="T41" s="283"/>
      <c r="U41" s="283"/>
      <c r="V41" s="283"/>
      <c r="W41" s="283"/>
      <c r="X41" s="315"/>
      <c r="Y41" s="317"/>
      <c r="Z41" s="318"/>
      <c r="AA41" s="318"/>
      <c r="AB41" s="318"/>
      <c r="AC41" s="318"/>
      <c r="AD41" s="318"/>
      <c r="AE41" s="318"/>
      <c r="AF41" s="318"/>
      <c r="AG41" s="311"/>
      <c r="AH41" s="303"/>
      <c r="AI41" s="319"/>
      <c r="AJ41" s="319" t="n">
        <v>0</v>
      </c>
      <c r="AK41" s="319"/>
      <c r="AL41" s="311"/>
    </row>
    <row r="42" s="270" customFormat="true" ht="5.25" hidden="false" customHeight="true" outlineLevel="0" collapsed="false">
      <c r="A42" s="310"/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20"/>
      <c r="P42" s="315"/>
      <c r="Q42" s="321"/>
      <c r="R42" s="321"/>
      <c r="S42" s="321"/>
      <c r="T42" s="321"/>
      <c r="U42" s="321"/>
      <c r="V42" s="321"/>
      <c r="W42" s="321"/>
      <c r="X42" s="315"/>
      <c r="Y42" s="317"/>
      <c r="Z42" s="321"/>
      <c r="AA42" s="321"/>
      <c r="AB42" s="321"/>
      <c r="AC42" s="321"/>
      <c r="AD42" s="321"/>
      <c r="AE42" s="321"/>
      <c r="AF42" s="321"/>
      <c r="AG42" s="311"/>
      <c r="AH42" s="303"/>
      <c r="AI42" s="303"/>
      <c r="AJ42" s="303"/>
      <c r="AK42" s="303"/>
      <c r="AL42" s="311"/>
    </row>
    <row r="43" s="270" customFormat="true" ht="5.25" hidden="false" customHeight="true" outlineLevel="0" collapsed="false">
      <c r="A43" s="322"/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4"/>
      <c r="P43" s="323"/>
      <c r="Q43" s="325"/>
      <c r="R43" s="325"/>
      <c r="S43" s="325"/>
      <c r="T43" s="325"/>
      <c r="U43" s="325"/>
      <c r="V43" s="325"/>
      <c r="W43" s="325"/>
      <c r="X43" s="323"/>
      <c r="Y43" s="326"/>
      <c r="Z43" s="325"/>
      <c r="AA43" s="325"/>
      <c r="AB43" s="325"/>
      <c r="AC43" s="325"/>
      <c r="AD43" s="325"/>
      <c r="AE43" s="325"/>
      <c r="AF43" s="325"/>
      <c r="AG43" s="327"/>
      <c r="AH43" s="312"/>
      <c r="AI43" s="312"/>
      <c r="AJ43" s="312"/>
      <c r="AK43" s="312"/>
      <c r="AL43" s="327"/>
    </row>
    <row r="44" s="270" customFormat="true" ht="15" hidden="false" customHeight="true" outlineLevel="0" collapsed="false">
      <c r="A44" s="313"/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5"/>
      <c r="Q44" s="283"/>
      <c r="R44" s="283"/>
      <c r="S44" s="283"/>
      <c r="T44" s="283"/>
      <c r="U44" s="283"/>
      <c r="V44" s="283"/>
      <c r="W44" s="283"/>
      <c r="X44" s="315"/>
      <c r="Y44" s="317"/>
      <c r="Z44" s="318"/>
      <c r="AA44" s="318"/>
      <c r="AB44" s="318"/>
      <c r="AC44" s="318"/>
      <c r="AD44" s="318"/>
      <c r="AE44" s="318"/>
      <c r="AF44" s="318"/>
      <c r="AG44" s="311"/>
      <c r="AH44" s="303"/>
      <c r="AI44" s="319"/>
      <c r="AJ44" s="319" t="n">
        <v>0</v>
      </c>
      <c r="AK44" s="319"/>
      <c r="AL44" s="311"/>
    </row>
    <row r="45" s="270" customFormat="true" ht="5.25" hidden="false" customHeight="true" outlineLevel="0" collapsed="false">
      <c r="A45" s="310"/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20"/>
      <c r="P45" s="315"/>
      <c r="Q45" s="321"/>
      <c r="R45" s="321"/>
      <c r="S45" s="321"/>
      <c r="T45" s="321"/>
      <c r="U45" s="321"/>
      <c r="V45" s="321"/>
      <c r="W45" s="321"/>
      <c r="X45" s="315"/>
      <c r="Y45" s="317"/>
      <c r="Z45" s="321"/>
      <c r="AA45" s="321"/>
      <c r="AB45" s="321"/>
      <c r="AC45" s="321"/>
      <c r="AD45" s="321"/>
      <c r="AE45" s="321"/>
      <c r="AF45" s="321"/>
      <c r="AG45" s="311"/>
      <c r="AH45" s="303"/>
      <c r="AI45" s="303"/>
      <c r="AJ45" s="303"/>
      <c r="AK45" s="303"/>
      <c r="AL45" s="311"/>
    </row>
    <row r="46" s="270" customFormat="true" ht="5.25" hidden="false" customHeight="true" outlineLevel="0" collapsed="false">
      <c r="A46" s="322"/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4"/>
      <c r="P46" s="323"/>
      <c r="Q46" s="325"/>
      <c r="R46" s="325"/>
      <c r="S46" s="325"/>
      <c r="T46" s="325"/>
      <c r="U46" s="325"/>
      <c r="V46" s="325"/>
      <c r="W46" s="325"/>
      <c r="X46" s="323"/>
      <c r="Y46" s="326"/>
      <c r="Z46" s="325"/>
      <c r="AA46" s="325"/>
      <c r="AB46" s="325"/>
      <c r="AC46" s="325"/>
      <c r="AD46" s="325"/>
      <c r="AE46" s="325"/>
      <c r="AF46" s="325"/>
      <c r="AG46" s="327"/>
      <c r="AH46" s="312"/>
      <c r="AI46" s="312"/>
      <c r="AJ46" s="312"/>
      <c r="AK46" s="312"/>
      <c r="AL46" s="327"/>
    </row>
    <row r="47" s="270" customFormat="true" ht="15" hidden="false" customHeight="true" outlineLevel="0" collapsed="false">
      <c r="A47" s="313"/>
      <c r="B47" s="314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5"/>
      <c r="Q47" s="283"/>
      <c r="R47" s="283"/>
      <c r="S47" s="283"/>
      <c r="T47" s="283"/>
      <c r="U47" s="283"/>
      <c r="V47" s="283"/>
      <c r="W47" s="283"/>
      <c r="X47" s="315"/>
      <c r="Y47" s="317"/>
      <c r="Z47" s="318"/>
      <c r="AA47" s="318"/>
      <c r="AB47" s="318"/>
      <c r="AC47" s="318"/>
      <c r="AD47" s="318"/>
      <c r="AE47" s="318"/>
      <c r="AF47" s="318"/>
      <c r="AG47" s="311"/>
      <c r="AH47" s="303"/>
      <c r="AI47" s="319"/>
      <c r="AJ47" s="319" t="n">
        <v>0</v>
      </c>
      <c r="AK47" s="319"/>
      <c r="AL47" s="311"/>
    </row>
    <row r="48" s="270" customFormat="true" ht="5.25" hidden="false" customHeight="true" outlineLevel="0" collapsed="false">
      <c r="A48" s="310"/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20"/>
      <c r="P48" s="315"/>
      <c r="Q48" s="321"/>
      <c r="R48" s="321"/>
      <c r="S48" s="321"/>
      <c r="T48" s="321"/>
      <c r="U48" s="321"/>
      <c r="V48" s="321"/>
      <c r="W48" s="321"/>
      <c r="X48" s="315"/>
      <c r="Y48" s="317"/>
      <c r="Z48" s="321"/>
      <c r="AA48" s="321"/>
      <c r="AB48" s="321"/>
      <c r="AC48" s="321"/>
      <c r="AD48" s="321"/>
      <c r="AE48" s="321"/>
      <c r="AF48" s="321"/>
      <c r="AG48" s="311"/>
      <c r="AH48" s="303"/>
      <c r="AI48" s="303"/>
      <c r="AJ48" s="303"/>
      <c r="AK48" s="303"/>
      <c r="AL48" s="311"/>
    </row>
    <row r="49" s="270" customFormat="true" ht="5.25" hidden="false" customHeight="true" outlineLevel="0" collapsed="false">
      <c r="A49" s="322"/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4"/>
      <c r="P49" s="323"/>
      <c r="Q49" s="325"/>
      <c r="R49" s="325"/>
      <c r="S49" s="325"/>
      <c r="T49" s="325"/>
      <c r="U49" s="325"/>
      <c r="V49" s="325"/>
      <c r="W49" s="325"/>
      <c r="X49" s="323"/>
      <c r="Y49" s="326"/>
      <c r="Z49" s="325"/>
      <c r="AA49" s="325"/>
      <c r="AB49" s="325"/>
      <c r="AC49" s="325"/>
      <c r="AD49" s="325"/>
      <c r="AE49" s="325"/>
      <c r="AF49" s="325"/>
      <c r="AG49" s="327"/>
      <c r="AH49" s="312"/>
      <c r="AI49" s="312"/>
      <c r="AJ49" s="312"/>
      <c r="AK49" s="312"/>
      <c r="AL49" s="327"/>
    </row>
    <row r="50" s="270" customFormat="true" ht="15" hidden="false" customHeight="true" outlineLevel="0" collapsed="false">
      <c r="A50" s="313"/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5"/>
      <c r="Q50" s="283"/>
      <c r="R50" s="283"/>
      <c r="S50" s="283"/>
      <c r="T50" s="283"/>
      <c r="U50" s="283"/>
      <c r="V50" s="283"/>
      <c r="W50" s="283"/>
      <c r="X50" s="315"/>
      <c r="Y50" s="317"/>
      <c r="Z50" s="318"/>
      <c r="AA50" s="318"/>
      <c r="AB50" s="318"/>
      <c r="AC50" s="318"/>
      <c r="AD50" s="318"/>
      <c r="AE50" s="318"/>
      <c r="AF50" s="318"/>
      <c r="AG50" s="311"/>
      <c r="AH50" s="303"/>
      <c r="AI50" s="319"/>
      <c r="AJ50" s="319" t="n">
        <v>0</v>
      </c>
      <c r="AK50" s="319"/>
      <c r="AL50" s="311"/>
    </row>
    <row r="51" s="270" customFormat="true" ht="5.25" hidden="false" customHeight="true" outlineLevel="0" collapsed="false">
      <c r="A51" s="310"/>
      <c r="B51" s="303"/>
      <c r="C51" s="303"/>
      <c r="D51" s="303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11"/>
      <c r="P51" s="303"/>
      <c r="Q51" s="303"/>
      <c r="R51" s="303"/>
      <c r="S51" s="303"/>
      <c r="T51" s="303"/>
      <c r="U51" s="303"/>
      <c r="V51" s="303"/>
      <c r="W51" s="303"/>
      <c r="X51" s="303"/>
      <c r="Y51" s="310"/>
      <c r="Z51" s="141"/>
      <c r="AA51" s="141"/>
      <c r="AB51" s="141"/>
      <c r="AC51" s="141"/>
      <c r="AD51" s="141"/>
      <c r="AE51" s="141"/>
      <c r="AF51" s="141"/>
      <c r="AG51" s="311"/>
      <c r="AH51" s="303"/>
      <c r="AI51" s="303"/>
      <c r="AJ51" s="303"/>
      <c r="AK51" s="303"/>
      <c r="AL51" s="311"/>
    </row>
    <row r="52" s="270" customFormat="true" ht="11" hidden="false" customHeight="false" outlineLevel="0" collapsed="false">
      <c r="A52" s="328"/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30"/>
      <c r="P52" s="331"/>
      <c r="Q52" s="331"/>
      <c r="R52" s="331"/>
      <c r="S52" s="331"/>
      <c r="T52" s="331"/>
      <c r="U52" s="331"/>
      <c r="V52" s="331"/>
      <c r="W52" s="331"/>
      <c r="X52" s="331"/>
      <c r="Y52" s="322"/>
      <c r="Z52" s="332"/>
      <c r="AA52" s="332"/>
      <c r="AB52" s="332"/>
      <c r="AC52" s="332"/>
      <c r="AD52" s="332"/>
      <c r="AE52" s="332"/>
      <c r="AF52" s="332"/>
      <c r="AG52" s="327"/>
      <c r="AH52" s="312"/>
      <c r="AI52" s="333"/>
      <c r="AJ52" s="333"/>
      <c r="AK52" s="333"/>
      <c r="AL52" s="327"/>
    </row>
    <row r="53" customFormat="false" ht="14" hidden="false" customHeight="false" outlineLevel="0" collapsed="false">
      <c r="A53" s="334"/>
      <c r="B53" s="335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7"/>
      <c r="P53" s="331"/>
      <c r="Q53" s="331"/>
      <c r="R53" s="331"/>
      <c r="S53" s="331"/>
      <c r="T53" s="331"/>
      <c r="U53" s="331"/>
      <c r="V53" s="331"/>
      <c r="W53" s="331"/>
      <c r="X53" s="331"/>
      <c r="Y53" s="338"/>
      <c r="Z53" s="141"/>
      <c r="AA53" s="141"/>
      <c r="AB53" s="141"/>
      <c r="AC53" s="141"/>
      <c r="AD53" s="141"/>
      <c r="AE53" s="141"/>
      <c r="AF53" s="141"/>
      <c r="AG53" s="337"/>
      <c r="AH53" s="336"/>
      <c r="AI53" s="336"/>
      <c r="AJ53" s="336"/>
      <c r="AK53" s="336"/>
      <c r="AL53" s="339"/>
    </row>
    <row r="54" customFormat="false" ht="14" hidden="false" customHeight="false" outlineLevel="0" collapsed="false">
      <c r="A54" s="338"/>
      <c r="B54" s="336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1"/>
      <c r="P54" s="342" t="s">
        <v>1114</v>
      </c>
      <c r="Q54" s="342"/>
      <c r="R54" s="342"/>
      <c r="S54" s="342"/>
      <c r="T54" s="342"/>
      <c r="U54" s="342"/>
      <c r="V54" s="342"/>
      <c r="W54" s="342"/>
      <c r="X54" s="342"/>
      <c r="Y54" s="343"/>
      <c r="Z54" s="344" t="n">
        <f aca="false">Z29+Z32+Z35+Z38+Z41+Z44+Z47+Z50+Z52</f>
        <v>0</v>
      </c>
      <c r="AA54" s="344"/>
      <c r="AB54" s="344"/>
      <c r="AC54" s="344"/>
      <c r="AD54" s="344"/>
      <c r="AE54" s="344"/>
      <c r="AF54" s="344"/>
      <c r="AG54" s="341"/>
      <c r="AH54" s="340"/>
      <c r="AI54" s="345" t="n">
        <f aca="false">AI29+AJ32+AJ35+AJ38+AJ41+AJ44+AJ47+AJ50+AI52</f>
        <v>0</v>
      </c>
      <c r="AJ54" s="345"/>
      <c r="AK54" s="345"/>
      <c r="AL54" s="337"/>
    </row>
    <row r="55" customFormat="false" ht="14" hidden="false" customHeight="false" outlineLevel="0" collapsed="false">
      <c r="A55" s="338"/>
      <c r="B55" s="336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9"/>
      <c r="P55" s="342"/>
      <c r="Q55" s="342"/>
      <c r="R55" s="342"/>
      <c r="S55" s="342"/>
      <c r="T55" s="342"/>
      <c r="U55" s="342"/>
      <c r="V55" s="342"/>
      <c r="W55" s="342"/>
      <c r="X55" s="342"/>
      <c r="Y55" s="334"/>
      <c r="Z55" s="344"/>
      <c r="AA55" s="344"/>
      <c r="AB55" s="344"/>
      <c r="AC55" s="344"/>
      <c r="AD55" s="344"/>
      <c r="AE55" s="344"/>
      <c r="AF55" s="344"/>
      <c r="AG55" s="339"/>
      <c r="AH55" s="335"/>
      <c r="AI55" s="345"/>
      <c r="AJ55" s="345"/>
      <c r="AK55" s="345"/>
      <c r="AL55" s="339"/>
    </row>
    <row r="56" customFormat="false" ht="14" hidden="false" customHeight="false" outlineLevel="0" collapsed="false">
      <c r="A56" s="343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6"/>
      <c r="AH56" s="346"/>
      <c r="AI56" s="346"/>
      <c r="AJ56" s="346"/>
      <c r="AK56" s="346"/>
      <c r="AL56" s="346"/>
    </row>
    <row r="57" customFormat="false" ht="14" hidden="false" customHeight="false" outlineLevel="0" collapsed="false">
      <c r="A57" s="301" t="s">
        <v>1115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01"/>
      <c r="T57" s="347"/>
      <c r="U57" s="347"/>
      <c r="V57" s="347"/>
      <c r="W57" s="347"/>
      <c r="X57" s="347"/>
      <c r="Y57" s="347"/>
      <c r="Z57" s="347"/>
      <c r="AA57" s="347"/>
      <c r="AB57" s="347"/>
      <c r="AC57" s="347"/>
      <c r="AD57" s="347"/>
      <c r="AE57" s="347"/>
      <c r="AF57" s="347"/>
      <c r="AG57" s="348"/>
      <c r="AH57" s="348"/>
      <c r="AI57" s="348"/>
      <c r="AJ57" s="348"/>
      <c r="AK57" s="348"/>
      <c r="AL57" s="348"/>
    </row>
    <row r="58" customFormat="false" ht="14" hidden="false" customHeight="false" outlineLevel="0" collapsed="false">
      <c r="A58" s="301" t="s">
        <v>1116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01"/>
      <c r="T58" s="347"/>
      <c r="U58" s="347"/>
      <c r="V58" s="347"/>
      <c r="W58" s="347"/>
      <c r="X58" s="347"/>
      <c r="Y58" s="347"/>
      <c r="Z58" s="347"/>
      <c r="AA58" s="347"/>
      <c r="AB58" s="347"/>
      <c r="AC58" s="347"/>
      <c r="AD58" s="347"/>
      <c r="AE58" s="347"/>
      <c r="AF58" s="347"/>
      <c r="AG58" s="348"/>
      <c r="AH58" s="348"/>
      <c r="AI58" s="348"/>
      <c r="AJ58" s="348"/>
      <c r="AK58" s="348"/>
      <c r="AL58" s="348"/>
    </row>
    <row r="59" customFormat="false" ht="14" hidden="false" customHeight="false" outlineLevel="0" collapsed="false">
      <c r="A59" s="349" t="s">
        <v>1117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49"/>
      <c r="W59" s="349"/>
      <c r="X59" s="349"/>
      <c r="Y59" s="349"/>
      <c r="Z59" s="349"/>
      <c r="AA59" s="349"/>
      <c r="AB59" s="349"/>
      <c r="AC59" s="349"/>
      <c r="AD59" s="349"/>
      <c r="AE59" s="349"/>
      <c r="AF59" s="349"/>
      <c r="AG59" s="349"/>
      <c r="AH59" s="349"/>
      <c r="AI59" s="349"/>
      <c r="AJ59" s="349"/>
      <c r="AK59" s="349"/>
      <c r="AL59" s="349"/>
    </row>
    <row r="60" customFormat="false" ht="14" hidden="false" customHeight="false" outlineLevel="0" collapsed="false">
      <c r="A60" s="349" t="s">
        <v>1118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49"/>
      <c r="AL60" s="349"/>
    </row>
    <row r="61" customFormat="false" ht="14" hidden="false" customHeight="false" outlineLevel="0" collapsed="false">
      <c r="A61" s="349" t="s">
        <v>1119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49"/>
      <c r="AL61" s="349"/>
    </row>
    <row r="62" customFormat="false" ht="14" hidden="false" customHeight="false" outlineLevel="0" collapsed="false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</row>
  </sheetData>
  <mergeCells count="61">
    <mergeCell ref="A1:AL1"/>
    <mergeCell ref="S2:U2"/>
    <mergeCell ref="AG2:AL2"/>
    <mergeCell ref="L3:AL3"/>
    <mergeCell ref="E4:AB4"/>
    <mergeCell ref="AC4:AG4"/>
    <mergeCell ref="AI4:AL4"/>
    <mergeCell ref="I5:P5"/>
    <mergeCell ref="Q5:V5"/>
    <mergeCell ref="W5:AB5"/>
    <mergeCell ref="AI5:AL5"/>
    <mergeCell ref="I6:P6"/>
    <mergeCell ref="A7:AL7"/>
    <mergeCell ref="V8:AL8"/>
    <mergeCell ref="A9:B9"/>
    <mergeCell ref="V9:W9"/>
    <mergeCell ref="A11:B11"/>
    <mergeCell ref="V11:W11"/>
    <mergeCell ref="A13:B13"/>
    <mergeCell ref="V13:W13"/>
    <mergeCell ref="A15:B15"/>
    <mergeCell ref="A17:B17"/>
    <mergeCell ref="A20:B20"/>
    <mergeCell ref="A23:AL23"/>
    <mergeCell ref="A25:O27"/>
    <mergeCell ref="P25:X27"/>
    <mergeCell ref="Y25:AG27"/>
    <mergeCell ref="AI25:AL27"/>
    <mergeCell ref="B29:O29"/>
    <mergeCell ref="Z29:AF29"/>
    <mergeCell ref="AI29:AK29"/>
    <mergeCell ref="B32:O32"/>
    <mergeCell ref="Z32:AF32"/>
    <mergeCell ref="AI32:AK32"/>
    <mergeCell ref="B35:O35"/>
    <mergeCell ref="Z35:AF35"/>
    <mergeCell ref="AI35:AK35"/>
    <mergeCell ref="B38:O38"/>
    <mergeCell ref="Z38:AF38"/>
    <mergeCell ref="AI38:AK38"/>
    <mergeCell ref="B41:O41"/>
    <mergeCell ref="Z41:AF41"/>
    <mergeCell ref="AI41:AK41"/>
    <mergeCell ref="B44:O44"/>
    <mergeCell ref="Z44:AF44"/>
    <mergeCell ref="AI44:AK44"/>
    <mergeCell ref="B47:O47"/>
    <mergeCell ref="Z47:AF47"/>
    <mergeCell ref="AI47:AK47"/>
    <mergeCell ref="B50:O50"/>
    <mergeCell ref="Z50:AF50"/>
    <mergeCell ref="AI50:AK50"/>
    <mergeCell ref="P52:X53"/>
    <mergeCell ref="Z52:AF52"/>
    <mergeCell ref="AI52:AK52"/>
    <mergeCell ref="P54:X55"/>
    <mergeCell ref="Z54:AF55"/>
    <mergeCell ref="AI54:AK55"/>
    <mergeCell ref="A59:AL59"/>
    <mergeCell ref="A60:AL60"/>
    <mergeCell ref="A61:AL61"/>
  </mergeCells>
  <printOptions headings="false" gridLines="false" gridLinesSet="true" horizontalCentered="true" verticalCentered="false"/>
  <pageMargins left="0.39375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J36"/>
  <sheetViews>
    <sheetView showFormulas="false" showGridLines="false" showRowColHeaders="true" showZeros="true" rightToLeft="false" tabSelected="false" showOutlineSymbols="true" defaultGridColor="true" view="normal" topLeftCell="B17" colorId="64" zoomScale="100" zoomScaleNormal="100" zoomScalePageLayoutView="100" workbookViewId="0">
      <selection pane="topLeft" activeCell="G27" activeCellId="0" sqref="G27"/>
    </sheetView>
  </sheetViews>
  <sheetFormatPr defaultRowHeight="14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1.17"/>
    <col collapsed="false" customWidth="true" hidden="false" outlineLevel="0" max="5" min="3" style="0" width="14.83"/>
    <col collapsed="false" customWidth="true" hidden="false" outlineLevel="0" max="6" min="6" style="0" width="1.66"/>
    <col collapsed="false" customWidth="true" hidden="false" outlineLevel="0" max="7" min="7" style="0" width="12.5"/>
    <col collapsed="false" customWidth="true" hidden="false" outlineLevel="0" max="8" min="8" style="0" width="8"/>
    <col collapsed="false" customWidth="true" hidden="false" outlineLevel="0" max="9" min="9" style="0" width="7.67"/>
    <col collapsed="false" customWidth="true" hidden="false" outlineLevel="0" max="10" min="10" style="0" width="9.51"/>
    <col collapsed="false" customWidth="true" hidden="false" outlineLevel="0" max="1025" min="11" style="0" width="10.67"/>
  </cols>
  <sheetData>
    <row r="1" s="99" customFormat="true" ht="15" hidden="false" customHeight="true" outlineLevel="0" collapsed="false">
      <c r="A1" s="176" t="s">
        <v>1120</v>
      </c>
      <c r="B1" s="176"/>
      <c r="C1" s="176"/>
      <c r="D1" s="176"/>
      <c r="E1" s="176"/>
      <c r="F1" s="176"/>
      <c r="G1" s="176"/>
      <c r="H1" s="176"/>
      <c r="I1" s="176"/>
      <c r="J1" s="176"/>
    </row>
    <row r="2" s="99" customFormat="true" ht="21" hidden="false" customHeight="true" outlineLevel="0" collapsed="false">
      <c r="A2" s="350"/>
      <c r="B2" s="350"/>
      <c r="C2" s="350"/>
      <c r="D2" s="350"/>
      <c r="E2" s="351"/>
      <c r="F2" s="351"/>
      <c r="G2" s="352"/>
      <c r="H2" s="351"/>
      <c r="I2" s="353" t="s">
        <v>1121</v>
      </c>
      <c r="J2" s="353"/>
    </row>
    <row r="3" s="99" customFormat="true" ht="14" hidden="false" customHeight="false" outlineLevel="0" collapsed="false">
      <c r="A3" s="351" t="s">
        <v>48</v>
      </c>
      <c r="B3" s="351"/>
      <c r="C3" s="354" t="n">
        <f aca="false">'FICHE R1'!E3</f>
        <v>0</v>
      </c>
      <c r="D3" s="354"/>
      <c r="E3" s="354"/>
      <c r="F3" s="354"/>
      <c r="G3" s="354"/>
      <c r="H3" s="354"/>
      <c r="I3" s="354"/>
      <c r="J3" s="354"/>
    </row>
    <row r="4" s="99" customFormat="true" ht="14" hidden="false" customHeight="false" outlineLevel="0" collapsed="false">
      <c r="A4" s="351" t="s">
        <v>49</v>
      </c>
      <c r="B4" s="355" t="n">
        <f aca="false">'FICHE R1'!D4</f>
        <v>0</v>
      </c>
      <c r="C4" s="355"/>
      <c r="D4" s="355"/>
      <c r="E4" s="355"/>
      <c r="F4" s="355"/>
      <c r="G4" s="355"/>
      <c r="H4" s="356" t="s">
        <v>1020</v>
      </c>
      <c r="I4" s="356"/>
      <c r="J4" s="357" t="n">
        <f aca="false">'FICHE R1'!S4</f>
        <v>0</v>
      </c>
    </row>
    <row r="5" s="99" customFormat="true" ht="14" hidden="false" customHeight="false" outlineLevel="0" collapsed="false">
      <c r="A5" s="350" t="s">
        <v>51</v>
      </c>
      <c r="B5" s="351"/>
      <c r="C5" s="192" t="n">
        <f aca="false">'FICHE R1'!E5</f>
        <v>0</v>
      </c>
      <c r="D5" s="192"/>
      <c r="E5" s="358" t="s">
        <v>52</v>
      </c>
      <c r="F5" s="359" t="n">
        <f aca="false">'FICHE R1'!J5</f>
        <v>0</v>
      </c>
      <c r="G5" s="359"/>
      <c r="H5" s="190" t="s">
        <v>53</v>
      </c>
      <c r="I5" s="190"/>
      <c r="J5" s="357" t="n">
        <f aca="false">'FICHE R1'!U5</f>
        <v>0</v>
      </c>
    </row>
    <row r="6" s="99" customFormat="true" ht="14" hidden="false" customHeight="false" outlineLevel="0" collapsed="false">
      <c r="A6" s="183" t="s">
        <v>15</v>
      </c>
      <c r="B6" s="351"/>
      <c r="C6" s="192" t="n">
        <f aca="false">'FICHE R1'!E6</f>
        <v>0</v>
      </c>
      <c r="D6" s="192"/>
      <c r="E6" s="196"/>
      <c r="F6" s="360"/>
      <c r="G6" s="360"/>
      <c r="H6" s="196"/>
      <c r="I6" s="196"/>
      <c r="J6" s="361"/>
    </row>
    <row r="7" customFormat="false" ht="28.5" hidden="false" customHeight="true" outlineLevel="0" collapsed="false">
      <c r="A7" s="197" t="s">
        <v>1122</v>
      </c>
      <c r="B7" s="197"/>
      <c r="C7" s="197"/>
      <c r="D7" s="197"/>
      <c r="E7" s="197"/>
      <c r="F7" s="197"/>
      <c r="G7" s="197"/>
      <c r="H7" s="197"/>
      <c r="I7" s="197"/>
      <c r="J7" s="197"/>
    </row>
    <row r="8" customFormat="false" ht="14" hidden="false" customHeight="false" outlineLevel="0" collapsed="false">
      <c r="A8" s="362" t="s">
        <v>1123</v>
      </c>
      <c r="B8" s="362"/>
      <c r="C8" s="362"/>
      <c r="D8" s="362"/>
      <c r="E8" s="362"/>
      <c r="F8" s="362"/>
      <c r="G8" s="362"/>
      <c r="H8" s="362"/>
      <c r="I8" s="362"/>
      <c r="J8" s="362"/>
    </row>
    <row r="9" customFormat="false" ht="12" hidden="false" customHeight="true" outlineLevel="0" collapsed="false"/>
    <row r="10" customFormat="false" ht="34" hidden="false" customHeight="true" outlineLevel="0" collapsed="false">
      <c r="A10" s="363" t="s">
        <v>1124</v>
      </c>
      <c r="B10" s="363"/>
      <c r="C10" s="363" t="s">
        <v>1125</v>
      </c>
      <c r="D10" s="364" t="s">
        <v>1126</v>
      </c>
      <c r="E10" s="363" t="s">
        <v>1127</v>
      </c>
      <c r="F10" s="364" t="s">
        <v>1128</v>
      </c>
      <c r="G10" s="364"/>
      <c r="H10" s="364" t="s">
        <v>1129</v>
      </c>
      <c r="I10" s="364"/>
      <c r="J10" s="364"/>
    </row>
    <row r="11" customFormat="false" ht="14" hidden="false" customHeight="false" outlineLevel="0" collapsed="false">
      <c r="A11" s="365"/>
      <c r="B11" s="365"/>
      <c r="C11" s="366"/>
      <c r="D11" s="366"/>
      <c r="E11" s="367"/>
      <c r="F11" s="367"/>
      <c r="G11" s="367"/>
      <c r="H11" s="367"/>
      <c r="I11" s="367"/>
      <c r="J11" s="367"/>
    </row>
    <row r="12" customFormat="false" ht="14" hidden="false" customHeight="false" outlineLevel="0" collapsed="false">
      <c r="A12" s="365"/>
      <c r="B12" s="365"/>
      <c r="C12" s="366"/>
      <c r="D12" s="366"/>
      <c r="E12" s="368"/>
      <c r="F12" s="367"/>
      <c r="G12" s="367"/>
      <c r="H12" s="367"/>
      <c r="I12" s="367"/>
      <c r="J12" s="367"/>
    </row>
    <row r="13" customFormat="false" ht="14" hidden="false" customHeight="false" outlineLevel="0" collapsed="false">
      <c r="A13" s="365"/>
      <c r="B13" s="365"/>
      <c r="C13" s="366"/>
      <c r="D13" s="366"/>
      <c r="E13" s="368"/>
      <c r="F13" s="367"/>
      <c r="G13" s="367"/>
      <c r="H13" s="367"/>
      <c r="I13" s="367"/>
      <c r="J13" s="367"/>
    </row>
    <row r="14" customFormat="false" ht="14" hidden="false" customHeight="false" outlineLevel="0" collapsed="false">
      <c r="A14" s="365"/>
      <c r="B14" s="365"/>
      <c r="C14" s="366"/>
      <c r="D14" s="366"/>
      <c r="E14" s="368"/>
      <c r="F14" s="367"/>
      <c r="G14" s="367"/>
      <c r="H14" s="367"/>
      <c r="I14" s="367"/>
      <c r="J14" s="367"/>
    </row>
    <row r="15" customFormat="false" ht="14" hidden="false" customHeight="false" outlineLevel="0" collapsed="false">
      <c r="A15" s="365"/>
      <c r="B15" s="365"/>
      <c r="C15" s="366"/>
      <c r="D15" s="366"/>
      <c r="E15" s="368"/>
      <c r="F15" s="367"/>
      <c r="G15" s="367"/>
      <c r="H15" s="367"/>
      <c r="I15" s="367"/>
      <c r="J15" s="367"/>
    </row>
    <row r="16" customFormat="false" ht="14" hidden="false" customHeight="false" outlineLevel="0" collapsed="false">
      <c r="A16" s="365"/>
      <c r="B16" s="365"/>
      <c r="C16" s="366"/>
      <c r="D16" s="366"/>
      <c r="E16" s="368"/>
      <c r="F16" s="367"/>
      <c r="G16" s="367"/>
      <c r="H16" s="367"/>
      <c r="I16" s="367"/>
      <c r="J16" s="367"/>
    </row>
    <row r="17" customFormat="false" ht="14" hidden="false" customHeight="false" outlineLevel="0" collapsed="false">
      <c r="A17" s="365"/>
      <c r="B17" s="365"/>
      <c r="C17" s="366"/>
      <c r="D17" s="366"/>
      <c r="E17" s="368"/>
      <c r="F17" s="367"/>
      <c r="G17" s="367"/>
      <c r="H17" s="367"/>
      <c r="I17" s="367"/>
      <c r="J17" s="367"/>
    </row>
    <row r="18" customFormat="false" ht="14" hidden="false" customHeight="false" outlineLevel="0" collapsed="false">
      <c r="A18" s="365"/>
      <c r="B18" s="365"/>
      <c r="C18" s="366"/>
      <c r="D18" s="366"/>
      <c r="E18" s="368"/>
      <c r="F18" s="367"/>
      <c r="G18" s="367"/>
      <c r="H18" s="367"/>
      <c r="I18" s="367"/>
      <c r="J18" s="367"/>
    </row>
    <row r="19" customFormat="false" ht="14" hidden="false" customHeight="false" outlineLevel="0" collapsed="false">
      <c r="A19" s="365"/>
      <c r="B19" s="365"/>
      <c r="C19" s="366"/>
      <c r="D19" s="366"/>
      <c r="E19" s="368"/>
      <c r="F19" s="367"/>
      <c r="G19" s="367"/>
      <c r="H19" s="367"/>
      <c r="I19" s="367"/>
      <c r="J19" s="367"/>
    </row>
    <row r="20" customFormat="false" ht="14" hidden="false" customHeight="false" outlineLevel="0" collapsed="false">
      <c r="A20" s="365"/>
      <c r="B20" s="365"/>
      <c r="C20" s="366"/>
      <c r="D20" s="366"/>
      <c r="E20" s="368"/>
      <c r="F20" s="367"/>
      <c r="G20" s="367"/>
      <c r="H20" s="367"/>
      <c r="I20" s="367"/>
      <c r="J20" s="367"/>
    </row>
    <row r="21" customFormat="false" ht="14" hidden="false" customHeight="false" outlineLevel="0" collapsed="false">
      <c r="A21" s="365"/>
      <c r="B21" s="365"/>
      <c r="C21" s="366"/>
      <c r="D21" s="366"/>
      <c r="E21" s="368"/>
      <c r="F21" s="367"/>
      <c r="G21" s="367"/>
      <c r="H21" s="367"/>
      <c r="I21" s="367"/>
      <c r="J21" s="367"/>
    </row>
    <row r="22" customFormat="false" ht="14" hidden="false" customHeight="false" outlineLevel="0" collapsed="false">
      <c r="A22" s="369" t="s">
        <v>1130</v>
      </c>
      <c r="B22" s="370"/>
      <c r="C22" s="370"/>
      <c r="D22" s="370"/>
      <c r="E22" s="370"/>
      <c r="F22" s="370"/>
      <c r="G22" s="370"/>
      <c r="H22" s="96"/>
      <c r="I22" s="96"/>
      <c r="J22" s="96"/>
    </row>
    <row r="23" customFormat="false" ht="14" hidden="false" customHeight="false" outlineLevel="0" collapsed="false">
      <c r="A23" s="96"/>
      <c r="B23" s="96"/>
      <c r="C23" s="96"/>
      <c r="D23" s="96"/>
      <c r="E23" s="96"/>
      <c r="F23" s="96"/>
      <c r="G23" s="96"/>
      <c r="H23" s="96"/>
      <c r="I23" s="96"/>
      <c r="J23" s="96"/>
    </row>
    <row r="24" customFormat="false" ht="14" hidden="false" customHeight="false" outlineLevel="0" collapsed="false">
      <c r="A24" s="371" t="s">
        <v>1131</v>
      </c>
      <c r="B24" s="371"/>
      <c r="C24" s="371"/>
      <c r="D24" s="371"/>
      <c r="E24" s="371"/>
      <c r="F24" s="371"/>
      <c r="G24" s="371"/>
      <c r="H24" s="371"/>
      <c r="I24" s="371"/>
      <c r="J24" s="371"/>
    </row>
    <row r="25" customFormat="false" ht="14" hidden="false" customHeight="false" outlineLevel="0" collapsed="false">
      <c r="A25" s="370"/>
      <c r="B25" s="370"/>
      <c r="C25" s="370"/>
      <c r="D25" s="370"/>
      <c r="E25" s="370"/>
      <c r="F25" s="370"/>
      <c r="G25" s="370"/>
      <c r="H25" s="96"/>
      <c r="I25" s="96"/>
      <c r="J25" s="96"/>
    </row>
    <row r="26" customFormat="false" ht="34" hidden="false" customHeight="true" outlineLevel="0" collapsed="false">
      <c r="A26" s="363" t="s">
        <v>1124</v>
      </c>
      <c r="B26" s="363"/>
      <c r="C26" s="363" t="s">
        <v>1132</v>
      </c>
      <c r="D26" s="363"/>
      <c r="E26" s="372" t="s">
        <v>1127</v>
      </c>
      <c r="F26" s="372"/>
      <c r="G26" s="364" t="s">
        <v>1133</v>
      </c>
      <c r="H26" s="364"/>
      <c r="I26" s="364"/>
      <c r="J26" s="364"/>
    </row>
    <row r="27" customFormat="false" ht="14" hidden="false" customHeight="false" outlineLevel="0" collapsed="false">
      <c r="A27" s="365"/>
      <c r="B27" s="365"/>
      <c r="C27" s="368"/>
      <c r="D27" s="368"/>
      <c r="E27" s="373"/>
      <c r="F27" s="373"/>
      <c r="G27" s="368"/>
      <c r="H27" s="368"/>
      <c r="I27" s="368"/>
      <c r="J27" s="368"/>
    </row>
    <row r="28" customFormat="false" ht="14" hidden="false" customHeight="false" outlineLevel="0" collapsed="false">
      <c r="A28" s="365"/>
      <c r="B28" s="365"/>
      <c r="C28" s="368"/>
      <c r="D28" s="368"/>
      <c r="E28" s="373"/>
      <c r="F28" s="373"/>
      <c r="G28" s="368"/>
      <c r="H28" s="368"/>
      <c r="I28" s="368"/>
      <c r="J28" s="368"/>
    </row>
    <row r="29" customFormat="false" ht="14" hidden="false" customHeight="false" outlineLevel="0" collapsed="false">
      <c r="A29" s="365"/>
      <c r="B29" s="365"/>
      <c r="C29" s="368"/>
      <c r="D29" s="368"/>
      <c r="E29" s="373"/>
      <c r="F29" s="373"/>
      <c r="G29" s="368"/>
      <c r="H29" s="368"/>
      <c r="I29" s="368"/>
      <c r="J29" s="368"/>
    </row>
    <row r="30" customFormat="false" ht="14" hidden="false" customHeight="false" outlineLevel="0" collapsed="false">
      <c r="A30" s="365"/>
      <c r="B30" s="365"/>
      <c r="C30" s="368"/>
      <c r="D30" s="368"/>
      <c r="E30" s="373"/>
      <c r="F30" s="373"/>
      <c r="G30" s="368"/>
      <c r="H30" s="368"/>
      <c r="I30" s="368"/>
      <c r="J30" s="368"/>
    </row>
    <row r="31" customFormat="false" ht="14" hidden="false" customHeight="false" outlineLevel="0" collapsed="false">
      <c r="A31" s="365"/>
      <c r="B31" s="365"/>
      <c r="C31" s="368"/>
      <c r="D31" s="368"/>
      <c r="E31" s="373"/>
      <c r="F31" s="373"/>
      <c r="G31" s="368"/>
      <c r="H31" s="368"/>
      <c r="I31" s="368"/>
      <c r="J31" s="368"/>
    </row>
    <row r="32" customFormat="false" ht="14" hidden="false" customHeight="false" outlineLevel="0" collapsed="false">
      <c r="A32" s="365"/>
      <c r="B32" s="365"/>
      <c r="C32" s="368"/>
      <c r="D32" s="368"/>
      <c r="E32" s="373"/>
      <c r="F32" s="373"/>
      <c r="G32" s="368"/>
      <c r="H32" s="368"/>
      <c r="I32" s="368"/>
      <c r="J32" s="368"/>
    </row>
    <row r="33" customFormat="false" ht="14" hidden="false" customHeight="false" outlineLevel="0" collapsed="false">
      <c r="A33" s="365"/>
      <c r="B33" s="365"/>
      <c r="C33" s="368"/>
      <c r="D33" s="368"/>
      <c r="E33" s="373"/>
      <c r="F33" s="373"/>
      <c r="G33" s="368"/>
      <c r="H33" s="368"/>
      <c r="I33" s="368"/>
      <c r="J33" s="368"/>
    </row>
    <row r="34" customFormat="false" ht="14" hidden="false" customHeight="false" outlineLevel="0" collapsed="false">
      <c r="A34" s="365"/>
      <c r="B34" s="365"/>
      <c r="C34" s="368"/>
      <c r="D34" s="368"/>
      <c r="E34" s="373"/>
      <c r="F34" s="373"/>
      <c r="G34" s="368"/>
      <c r="H34" s="368"/>
      <c r="I34" s="368"/>
      <c r="J34" s="368"/>
    </row>
    <row r="35" customFormat="false" ht="14" hidden="false" customHeight="false" outlineLevel="0" collapsed="false">
      <c r="A35" s="365"/>
      <c r="B35" s="365"/>
      <c r="C35" s="368"/>
      <c r="D35" s="368"/>
      <c r="E35" s="373"/>
      <c r="F35" s="373"/>
      <c r="G35" s="368"/>
      <c r="H35" s="368"/>
      <c r="I35" s="368"/>
      <c r="J35" s="368"/>
    </row>
    <row r="36" customFormat="false" ht="14" hidden="false" customHeight="false" outlineLevel="0" collapsed="false">
      <c r="A36" s="365"/>
      <c r="B36" s="365"/>
      <c r="C36" s="368"/>
      <c r="D36" s="368"/>
      <c r="E36" s="373"/>
      <c r="F36" s="373"/>
      <c r="G36" s="368"/>
      <c r="H36" s="368"/>
      <c r="I36" s="368"/>
      <c r="J36" s="368"/>
    </row>
  </sheetData>
  <mergeCells count="92">
    <mergeCell ref="A1:J1"/>
    <mergeCell ref="I2:J2"/>
    <mergeCell ref="C3:J3"/>
    <mergeCell ref="B4:G4"/>
    <mergeCell ref="H4:I4"/>
    <mergeCell ref="C5:D5"/>
    <mergeCell ref="F5:G5"/>
    <mergeCell ref="H5:I5"/>
    <mergeCell ref="C6:D6"/>
    <mergeCell ref="A7:J7"/>
    <mergeCell ref="A8:J8"/>
    <mergeCell ref="A10:B10"/>
    <mergeCell ref="F10:G10"/>
    <mergeCell ref="H10:J10"/>
    <mergeCell ref="A11:B11"/>
    <mergeCell ref="F11:G11"/>
    <mergeCell ref="H11:J11"/>
    <mergeCell ref="A12:B12"/>
    <mergeCell ref="F12:G12"/>
    <mergeCell ref="H12:J12"/>
    <mergeCell ref="A13:B13"/>
    <mergeCell ref="F13:G13"/>
    <mergeCell ref="H13:J13"/>
    <mergeCell ref="A14:B14"/>
    <mergeCell ref="F14:G14"/>
    <mergeCell ref="H14:J14"/>
    <mergeCell ref="A15:B15"/>
    <mergeCell ref="F15:G15"/>
    <mergeCell ref="H15:J15"/>
    <mergeCell ref="A16:B16"/>
    <mergeCell ref="F16:G16"/>
    <mergeCell ref="H16:J16"/>
    <mergeCell ref="A17:B17"/>
    <mergeCell ref="F17:G17"/>
    <mergeCell ref="H17:J17"/>
    <mergeCell ref="A18:B18"/>
    <mergeCell ref="F18:G18"/>
    <mergeCell ref="H18:J18"/>
    <mergeCell ref="A19:B19"/>
    <mergeCell ref="F19:G19"/>
    <mergeCell ref="H19:J19"/>
    <mergeCell ref="A20:B20"/>
    <mergeCell ref="F20:G20"/>
    <mergeCell ref="H20:J20"/>
    <mergeCell ref="A21:B21"/>
    <mergeCell ref="F21:G21"/>
    <mergeCell ref="H21:J21"/>
    <mergeCell ref="A24:J24"/>
    <mergeCell ref="A26:B26"/>
    <mergeCell ref="C26:D26"/>
    <mergeCell ref="E26:F26"/>
    <mergeCell ref="G26:J26"/>
    <mergeCell ref="A27:B27"/>
    <mergeCell ref="C27:D27"/>
    <mergeCell ref="E27:F27"/>
    <mergeCell ref="G27:J27"/>
    <mergeCell ref="A28:B28"/>
    <mergeCell ref="C28:D28"/>
    <mergeCell ref="E28:F28"/>
    <mergeCell ref="G28:J28"/>
    <mergeCell ref="A29:B29"/>
    <mergeCell ref="C29:D29"/>
    <mergeCell ref="E29:F29"/>
    <mergeCell ref="G29:J29"/>
    <mergeCell ref="A30:B30"/>
    <mergeCell ref="C30:D30"/>
    <mergeCell ref="E30:F30"/>
    <mergeCell ref="G30:J30"/>
    <mergeCell ref="A31:B31"/>
    <mergeCell ref="C31:D31"/>
    <mergeCell ref="E31:F31"/>
    <mergeCell ref="G31:J31"/>
    <mergeCell ref="A32:B32"/>
    <mergeCell ref="C32:D32"/>
    <mergeCell ref="E32:F32"/>
    <mergeCell ref="G32:J32"/>
    <mergeCell ref="A33:B33"/>
    <mergeCell ref="C33:D33"/>
    <mergeCell ref="E33:F33"/>
    <mergeCell ref="G33:J33"/>
    <mergeCell ref="A34:B34"/>
    <mergeCell ref="C34:D34"/>
    <mergeCell ref="E34:F34"/>
    <mergeCell ref="G34:J34"/>
    <mergeCell ref="A35:B35"/>
    <mergeCell ref="C35:D35"/>
    <mergeCell ref="E35:F35"/>
    <mergeCell ref="G35:J35"/>
    <mergeCell ref="A36:B36"/>
    <mergeCell ref="C36:D36"/>
    <mergeCell ref="E36:F36"/>
    <mergeCell ref="G36:J36"/>
  </mergeCells>
  <printOptions headings="false" gridLines="false" gridLinesSet="true" horizontalCentered="true" verticalCentered="false"/>
  <pageMargins left="0.39375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M19"/>
  <sheetViews>
    <sheetView showFormulas="false" showGridLines="false" showRowColHeaders="true" showZeros="true" rightToLeft="false" tabSelected="false" showOutlineSymbols="true" defaultGridColor="true" view="normal" topLeftCell="H1" colorId="64" zoomScale="100" zoomScaleNormal="100" zoomScalePageLayoutView="100" workbookViewId="0">
      <selection pane="topLeft" activeCell="L11" activeCellId="0" sqref="L11"/>
    </sheetView>
  </sheetViews>
  <sheetFormatPr defaultRowHeight="11" zeroHeight="false" outlineLevelRow="0" outlineLevelCol="0"/>
  <cols>
    <col collapsed="false" customWidth="true" hidden="false" outlineLevel="0" max="1" min="1" style="157" width="5.33"/>
    <col collapsed="false" customWidth="true" hidden="false" outlineLevel="0" max="2" min="2" style="374" width="4.5"/>
    <col collapsed="false" customWidth="true" hidden="false" outlineLevel="0" max="3" min="3" style="374" width="17.67"/>
    <col collapsed="false" customWidth="true" hidden="false" outlineLevel="0" max="4" min="4" style="374" width="3.16"/>
    <col collapsed="false" customWidth="true" hidden="false" outlineLevel="0" max="5" min="5" style="157" width="2.5"/>
    <col collapsed="false" customWidth="true" hidden="false" outlineLevel="0" max="6" min="6" style="157" width="4.83"/>
    <col collapsed="false" customWidth="true" hidden="false" outlineLevel="0" max="8" min="7" style="157" width="15.66"/>
    <col collapsed="false" customWidth="true" hidden="false" outlineLevel="0" max="9" min="9" style="157" width="5.33"/>
    <col collapsed="false" customWidth="true" hidden="false" outlineLevel="0" max="10" min="10" style="157" width="30.33"/>
    <col collapsed="false" customWidth="true" hidden="false" outlineLevel="0" max="11" min="11" style="157" width="5.5"/>
    <col collapsed="false" customWidth="true" hidden="false" outlineLevel="0" max="13" min="12" style="157" width="15.66"/>
    <col collapsed="false" customWidth="true" hidden="false" outlineLevel="0" max="14" min="14" style="157" width="13.83"/>
    <col collapsed="false" customWidth="false" hidden="false" outlineLevel="0" max="1025" min="15" style="157" width="11.5"/>
  </cols>
  <sheetData>
    <row r="1" customFormat="false" ht="15" hidden="false" customHeight="true" outlineLevel="0" collapsed="false">
      <c r="A1" s="249" t="s">
        <v>1134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customFormat="false" ht="34.5" hidden="false" customHeight="true" outlineLevel="0" collapsed="false">
      <c r="C2" s="375"/>
      <c r="D2" s="375"/>
      <c r="E2" s="376"/>
      <c r="F2" s="376"/>
      <c r="I2" s="377"/>
      <c r="K2" s="378" t="s">
        <v>1135</v>
      </c>
      <c r="L2" s="378"/>
      <c r="M2" s="378"/>
    </row>
    <row r="3" s="103" customFormat="true" ht="15.75" hidden="false" customHeight="true" outlineLevel="0" collapsed="false">
      <c r="A3" s="103" t="s">
        <v>48</v>
      </c>
      <c r="C3" s="104"/>
      <c r="D3" s="379"/>
      <c r="E3" s="379"/>
      <c r="F3" s="379"/>
      <c r="G3" s="379"/>
      <c r="H3" s="379"/>
      <c r="I3" s="379"/>
      <c r="J3" s="379"/>
      <c r="K3" s="379"/>
      <c r="L3" s="379"/>
      <c r="M3" s="379"/>
    </row>
    <row r="4" s="103" customFormat="true" ht="15.75" hidden="false" customHeight="true" outlineLevel="0" collapsed="false">
      <c r="A4" s="103" t="s">
        <v>49</v>
      </c>
      <c r="C4" s="379"/>
      <c r="D4" s="379"/>
      <c r="E4" s="379"/>
      <c r="F4" s="379"/>
      <c r="G4" s="379"/>
      <c r="H4" s="379"/>
      <c r="I4" s="379"/>
      <c r="J4" s="379"/>
      <c r="K4" s="104"/>
      <c r="L4" s="104" t="s">
        <v>1020</v>
      </c>
      <c r="M4" s="112"/>
    </row>
    <row r="5" s="103" customFormat="true" ht="15.75" hidden="false" customHeight="true" outlineLevel="0" collapsed="false">
      <c r="A5" s="103" t="s">
        <v>1136</v>
      </c>
      <c r="D5" s="379"/>
      <c r="E5" s="379"/>
      <c r="F5" s="379"/>
      <c r="G5" s="379"/>
      <c r="H5" s="109" t="s">
        <v>52</v>
      </c>
      <c r="I5" s="109"/>
      <c r="J5" s="112"/>
      <c r="L5" s="103" t="s">
        <v>53</v>
      </c>
      <c r="M5" s="112"/>
    </row>
    <row r="6" s="103" customFormat="true" ht="15.75" hidden="false" customHeight="true" outlineLevel="0" collapsed="false">
      <c r="A6" s="103" t="s">
        <v>15</v>
      </c>
      <c r="D6" s="379"/>
      <c r="E6" s="379"/>
      <c r="F6" s="379"/>
      <c r="G6" s="379"/>
      <c r="H6" s="380"/>
      <c r="I6" s="112"/>
      <c r="J6" s="380"/>
      <c r="K6" s="380"/>
      <c r="L6" s="112"/>
      <c r="M6" s="113"/>
    </row>
    <row r="7" customFormat="false" ht="28.5" hidden="false" customHeight="true" outlineLevel="0" collapsed="false">
      <c r="A7" s="115" t="s">
        <v>1137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customFormat="false" ht="11.25" hidden="false" customHeight="true" outlineLevel="0" collapsed="false">
      <c r="A8" s="381" t="s">
        <v>1138</v>
      </c>
      <c r="B8" s="382" t="s">
        <v>1139</v>
      </c>
      <c r="C8" s="382"/>
      <c r="D8" s="382"/>
      <c r="E8" s="382"/>
      <c r="F8" s="383" t="s">
        <v>1140</v>
      </c>
      <c r="G8" s="382" t="s">
        <v>1141</v>
      </c>
      <c r="H8" s="382"/>
      <c r="I8" s="381" t="s">
        <v>1138</v>
      </c>
      <c r="J8" s="382" t="s">
        <v>1142</v>
      </c>
      <c r="K8" s="383" t="s">
        <v>1140</v>
      </c>
      <c r="L8" s="382" t="s">
        <v>1141</v>
      </c>
      <c r="M8" s="382"/>
    </row>
    <row r="9" customFormat="false" ht="11.5" hidden="false" customHeight="true" outlineLevel="0" collapsed="false">
      <c r="A9" s="381"/>
      <c r="B9" s="382"/>
      <c r="C9" s="382"/>
      <c r="D9" s="382"/>
      <c r="E9" s="382"/>
      <c r="F9" s="383"/>
      <c r="G9" s="382"/>
      <c r="H9" s="382"/>
      <c r="I9" s="381"/>
      <c r="J9" s="382"/>
      <c r="K9" s="383"/>
      <c r="L9" s="382"/>
      <c r="M9" s="382"/>
    </row>
    <row r="10" customFormat="false" ht="25" hidden="false" customHeight="true" outlineLevel="0" collapsed="false">
      <c r="A10" s="381"/>
      <c r="B10" s="382"/>
      <c r="C10" s="382"/>
      <c r="D10" s="382"/>
      <c r="E10" s="382"/>
      <c r="F10" s="383"/>
      <c r="G10" s="382" t="s">
        <v>1143</v>
      </c>
      <c r="H10" s="382" t="s">
        <v>1144</v>
      </c>
      <c r="I10" s="381"/>
      <c r="J10" s="382"/>
      <c r="K10" s="383"/>
      <c r="L10" s="382" t="s">
        <v>1143</v>
      </c>
      <c r="M10" s="382" t="s">
        <v>1145</v>
      </c>
    </row>
    <row r="11" s="148" customFormat="true" ht="18" hidden="false" customHeight="true" outlineLevel="0" collapsed="false">
      <c r="A11" s="384" t="s">
        <v>1146</v>
      </c>
      <c r="B11" s="385" t="s">
        <v>1147</v>
      </c>
      <c r="C11" s="385"/>
      <c r="D11" s="385"/>
      <c r="E11" s="385"/>
      <c r="F11" s="386" t="s">
        <v>67</v>
      </c>
      <c r="G11" s="387" t="e">
        <f aca="false">__a1.net__</f>
        <v>#NAME?</v>
      </c>
      <c r="H11" s="387" t="e">
        <f aca="false">__a1.old__</f>
        <v>#NAME?</v>
      </c>
      <c r="I11" s="388" t="s">
        <v>1148</v>
      </c>
      <c r="J11" s="385" t="s">
        <v>1149</v>
      </c>
      <c r="K11" s="389"/>
      <c r="L11" s="387" t="e">
        <f aca="false">__p1.net__</f>
        <v>#NAME?</v>
      </c>
      <c r="M11" s="387" t="e">
        <f aca="false">__p1.old__</f>
        <v>#NAME?</v>
      </c>
    </row>
    <row r="12" s="148" customFormat="true" ht="18" hidden="false" customHeight="true" outlineLevel="0" collapsed="false">
      <c r="A12" s="390" t="s">
        <v>1150</v>
      </c>
      <c r="B12" s="391" t="s">
        <v>1151</v>
      </c>
      <c r="C12" s="391"/>
      <c r="D12" s="391"/>
      <c r="E12" s="391"/>
      <c r="F12" s="386" t="s">
        <v>71</v>
      </c>
      <c r="G12" s="387" t="e">
        <f aca="false">__a2.net__</f>
        <v>#NAME?</v>
      </c>
      <c r="H12" s="387" t="e">
        <f aca="false">__a2.old__</f>
        <v>#NAME?</v>
      </c>
      <c r="I12" s="388" t="s">
        <v>1152</v>
      </c>
      <c r="J12" s="392" t="s">
        <v>1153</v>
      </c>
      <c r="K12" s="389"/>
      <c r="L12" s="387" t="e">
        <f aca="false">__p2.net__</f>
        <v>#NAME?</v>
      </c>
      <c r="M12" s="387" t="e">
        <f aca="false">__p2.old__</f>
        <v>#NAME?</v>
      </c>
    </row>
    <row r="13" s="148" customFormat="true" ht="18" hidden="false" customHeight="true" outlineLevel="0" collapsed="false">
      <c r="A13" s="390" t="s">
        <v>1154</v>
      </c>
      <c r="B13" s="391" t="s">
        <v>1155</v>
      </c>
      <c r="C13" s="391"/>
      <c r="D13" s="391"/>
      <c r="E13" s="391"/>
      <c r="F13" s="386" t="s">
        <v>1156</v>
      </c>
      <c r="G13" s="387" t="e">
        <f aca="false">__a3.net__</f>
        <v>#NAME?</v>
      </c>
      <c r="H13" s="387" t="e">
        <f aca="false">__a3.old__</f>
        <v>#NAME?</v>
      </c>
      <c r="I13" s="388" t="s">
        <v>1157</v>
      </c>
      <c r="J13" s="391" t="s">
        <v>1158</v>
      </c>
      <c r="K13" s="389" t="n">
        <v>6</v>
      </c>
      <c r="L13" s="387" t="e">
        <f aca="false">__p3.net__</f>
        <v>#NAME?</v>
      </c>
      <c r="M13" s="387" t="e">
        <f aca="false">__p3.old__</f>
        <v>#NAME?</v>
      </c>
    </row>
    <row r="14" s="148" customFormat="true" ht="23.25" hidden="false" customHeight="true" outlineLevel="0" collapsed="false">
      <c r="A14" s="390" t="s">
        <v>1159</v>
      </c>
      <c r="B14" s="391" t="s">
        <v>1160</v>
      </c>
      <c r="C14" s="391"/>
      <c r="D14" s="391"/>
      <c r="E14" s="391"/>
      <c r="F14" s="386"/>
      <c r="G14" s="387" t="e">
        <f aca="false">__a4.net__</f>
        <v>#NAME?</v>
      </c>
      <c r="H14" s="387" t="e">
        <f aca="false">__a4.old__</f>
        <v>#NAME?</v>
      </c>
      <c r="I14" s="388" t="s">
        <v>1161</v>
      </c>
      <c r="J14" s="391" t="s">
        <v>1162</v>
      </c>
      <c r="K14" s="389" t="s">
        <v>1163</v>
      </c>
      <c r="L14" s="387" t="e">
        <f aca="false">__p4.net__</f>
        <v>#NAME?</v>
      </c>
      <c r="M14" s="387" t="e">
        <f aca="false">__p4.old__</f>
        <v>#NAME?</v>
      </c>
    </row>
    <row r="15" s="148" customFormat="true" ht="18" hidden="false" customHeight="true" outlineLevel="0" collapsed="false">
      <c r="A15" s="393" t="s">
        <v>1164</v>
      </c>
      <c r="B15" s="394" t="s">
        <v>1165</v>
      </c>
      <c r="C15" s="394"/>
      <c r="D15" s="394"/>
      <c r="E15" s="394"/>
      <c r="F15" s="386"/>
      <c r="G15" s="387" t="e">
        <f aca="false">__a5.net__</f>
        <v>#NAME?</v>
      </c>
      <c r="H15" s="387" t="e">
        <f aca="false">__a5.old__</f>
        <v>#NAME?</v>
      </c>
      <c r="I15" s="388"/>
      <c r="J15" s="394"/>
      <c r="K15" s="395"/>
      <c r="L15" s="396"/>
      <c r="M15" s="396"/>
    </row>
    <row r="16" s="148" customFormat="true" ht="18" hidden="false" customHeight="true" outlineLevel="0" collapsed="false">
      <c r="A16" s="397" t="s">
        <v>1166</v>
      </c>
      <c r="B16" s="398" t="s">
        <v>1167</v>
      </c>
      <c r="C16" s="398"/>
      <c r="D16" s="398"/>
      <c r="E16" s="398"/>
      <c r="F16" s="399"/>
      <c r="G16" s="400" t="e">
        <f aca="false">SUM(G11:G15)</f>
        <v>#NAME?</v>
      </c>
      <c r="H16" s="400" t="e">
        <f aca="false">SUM(H11:H15)</f>
        <v>#NAME?</v>
      </c>
      <c r="I16" s="397" t="s">
        <v>1168</v>
      </c>
      <c r="J16" s="398" t="s">
        <v>1169</v>
      </c>
      <c r="K16" s="398"/>
      <c r="L16" s="400" t="e">
        <f aca="false">SUM(L11:L15)</f>
        <v>#NAME?</v>
      </c>
      <c r="M16" s="400" t="e">
        <f aca="false">SUM(M11:M15)</f>
        <v>#NAME?</v>
      </c>
    </row>
    <row r="17" s="157" customFormat="true" ht="11" hidden="false" customHeight="false" outlineLevel="0" collapsed="false">
      <c r="C17" s="401"/>
      <c r="D17" s="401"/>
      <c r="E17" s="148"/>
      <c r="F17" s="402"/>
      <c r="G17" s="148"/>
      <c r="H17" s="148"/>
      <c r="I17" s="148"/>
      <c r="J17" s="402"/>
      <c r="K17" s="148"/>
      <c r="L17" s="148"/>
    </row>
    <row r="18" customFormat="false" ht="11" hidden="false" customHeight="false" outlineLevel="0" collapsed="false">
      <c r="A18" s="403" t="s">
        <v>1170</v>
      </c>
    </row>
    <row r="19" customFormat="false" ht="11" hidden="false" customHeight="false" outlineLevel="0" collapsed="false">
      <c r="A19" s="374" t="s">
        <v>1171</v>
      </c>
    </row>
  </sheetData>
  <mergeCells count="22">
    <mergeCell ref="A1:M1"/>
    <mergeCell ref="K2:M2"/>
    <mergeCell ref="D3:M3"/>
    <mergeCell ref="C4:J4"/>
    <mergeCell ref="D5:G5"/>
    <mergeCell ref="H5:I5"/>
    <mergeCell ref="D6:G6"/>
    <mergeCell ref="A7:M7"/>
    <mergeCell ref="A8:A10"/>
    <mergeCell ref="B8:E10"/>
    <mergeCell ref="F8:F10"/>
    <mergeCell ref="G8:H9"/>
    <mergeCell ref="I8:I10"/>
    <mergeCell ref="J8:J10"/>
    <mergeCell ref="K8:K10"/>
    <mergeCell ref="L8:M9"/>
    <mergeCell ref="B11:E11"/>
    <mergeCell ref="B12:E12"/>
    <mergeCell ref="B13:E13"/>
    <mergeCell ref="B14:E14"/>
    <mergeCell ref="B15:E15"/>
    <mergeCell ref="B16:E16"/>
  </mergeCells>
  <dataValidations count="1">
    <dataValidation allowBlank="true" error="Valeur numérique attendue" errorTitle="Attention !" operator="between" showDropDown="false" showErrorMessage="true" showInputMessage="false" sqref="G11:H15" type="whole">
      <formula1>-9999999999999</formula1>
      <formula2>9999999999999</formula2>
    </dataValidation>
  </dataValidation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M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4.66"/>
    <col collapsed="false" customWidth="true" hidden="false" outlineLevel="0" max="2" min="2" style="0" width="22.5"/>
    <col collapsed="false" customWidth="true" hidden="false" outlineLevel="0" max="3" min="3" style="0" width="5.33"/>
    <col collapsed="false" customWidth="true" hidden="false" outlineLevel="0" max="4" min="4" style="0" width="11.16"/>
    <col collapsed="false" customWidth="true" hidden="false" outlineLevel="0" max="5" min="5" style="0" width="18.51"/>
    <col collapsed="false" customWidth="true" hidden="false" outlineLevel="0" max="6" min="6" style="404" width="9.51"/>
    <col collapsed="false" customWidth="true" hidden="false" outlineLevel="0" max="7" min="7" style="0" width="6.34"/>
    <col collapsed="false" customWidth="true" hidden="false" outlineLevel="0" max="9" min="8" style="0" width="15.66"/>
    <col collapsed="false" customWidth="true" hidden="false" outlineLevel="0" max="1025" min="10" style="0" width="10.67"/>
  </cols>
  <sheetData>
    <row r="1" s="99" customFormat="true" ht="14" hidden="false" customHeight="false" outlineLevel="0" collapsed="false">
      <c r="A1" s="249" t="s">
        <v>1172</v>
      </c>
      <c r="B1" s="249"/>
      <c r="C1" s="249"/>
      <c r="D1" s="249"/>
      <c r="E1" s="249"/>
      <c r="F1" s="249"/>
      <c r="G1" s="249"/>
      <c r="H1" s="249"/>
      <c r="I1" s="249"/>
    </row>
    <row r="2" s="99" customFormat="true" ht="34.5" hidden="false" customHeight="true" outlineLevel="0" collapsed="false">
      <c r="A2" s="405"/>
      <c r="B2" s="405"/>
      <c r="C2" s="405"/>
      <c r="D2" s="405"/>
      <c r="E2" s="405"/>
      <c r="F2" s="405"/>
      <c r="G2" s="102" t="s">
        <v>1173</v>
      </c>
      <c r="H2" s="102"/>
      <c r="I2" s="102"/>
    </row>
    <row r="3" s="407" customFormat="true" ht="15.75" hidden="false" customHeight="true" outlineLevel="0" collapsed="false">
      <c r="A3" s="103" t="s">
        <v>48</v>
      </c>
      <c r="B3" s="103"/>
      <c r="C3" s="379" t="n">
        <f aca="false">BILAN!D3</f>
        <v>0</v>
      </c>
      <c r="D3" s="379"/>
      <c r="E3" s="379"/>
      <c r="F3" s="379"/>
      <c r="G3" s="379"/>
      <c r="H3" s="379"/>
      <c r="I3" s="379"/>
      <c r="J3" s="406"/>
      <c r="K3" s="406"/>
      <c r="L3" s="406"/>
      <c r="M3" s="406"/>
    </row>
    <row r="4" s="407" customFormat="true" ht="15.75" hidden="false" customHeight="true" outlineLevel="0" collapsed="false">
      <c r="A4" s="103" t="s">
        <v>49</v>
      </c>
      <c r="B4" s="104"/>
      <c r="C4" s="379" t="n">
        <f aca="false">BILAN!C4</f>
        <v>0</v>
      </c>
      <c r="D4" s="379"/>
      <c r="E4" s="379"/>
      <c r="F4" s="379"/>
      <c r="G4" s="379"/>
      <c r="H4" s="106" t="s">
        <v>1020</v>
      </c>
      <c r="I4" s="112" t="n">
        <f aca="false">BILAN!M4</f>
        <v>0</v>
      </c>
      <c r="J4" s="406"/>
      <c r="K4" s="406"/>
      <c r="L4" s="408"/>
      <c r="M4" s="409"/>
    </row>
    <row r="5" s="407" customFormat="true" ht="15.75" hidden="false" customHeight="true" outlineLevel="0" collapsed="false">
      <c r="A5" s="103" t="s">
        <v>1136</v>
      </c>
      <c r="B5" s="103"/>
      <c r="C5" s="379" t="n">
        <f aca="false">BILAN!D5</f>
        <v>0</v>
      </c>
      <c r="D5" s="379"/>
      <c r="E5" s="109" t="s">
        <v>52</v>
      </c>
      <c r="F5" s="112" t="n">
        <f aca="false">BILAN!J5</f>
        <v>0</v>
      </c>
      <c r="G5" s="112"/>
      <c r="H5" s="106" t="s">
        <v>53</v>
      </c>
      <c r="I5" s="112" t="n">
        <f aca="false">BILAN!M5</f>
        <v>0</v>
      </c>
      <c r="J5" s="409"/>
      <c r="K5" s="408"/>
      <c r="L5" s="410"/>
      <c r="M5" s="409"/>
    </row>
    <row r="6" s="407" customFormat="true" ht="15.75" hidden="false" customHeight="true" outlineLevel="0" collapsed="false">
      <c r="A6" s="103" t="s">
        <v>15</v>
      </c>
      <c r="B6" s="103"/>
      <c r="C6" s="379" t="n">
        <f aca="false">BILAN!D6</f>
        <v>0</v>
      </c>
      <c r="D6" s="379"/>
      <c r="E6" s="380"/>
      <c r="F6" s="112"/>
      <c r="G6" s="112"/>
      <c r="H6" s="411"/>
      <c r="I6" s="112"/>
      <c r="J6" s="409"/>
      <c r="K6" s="408"/>
      <c r="L6" s="410"/>
      <c r="M6" s="409"/>
    </row>
    <row r="7" s="412" customFormat="true" ht="28.5" hidden="false" customHeight="true" outlineLevel="0" collapsed="false">
      <c r="A7" s="115" t="s">
        <v>1174</v>
      </c>
      <c r="B7" s="115"/>
      <c r="C7" s="115"/>
      <c r="D7" s="115"/>
      <c r="E7" s="115"/>
      <c r="F7" s="115"/>
      <c r="G7" s="115"/>
      <c r="H7" s="115"/>
      <c r="I7" s="115"/>
    </row>
    <row r="8" customFormat="false" ht="15" hidden="false" customHeight="true" outlineLevel="0" collapsed="false">
      <c r="A8" s="382" t="s">
        <v>1138</v>
      </c>
      <c r="B8" s="413" t="s">
        <v>1175</v>
      </c>
      <c r="C8" s="413"/>
      <c r="D8" s="413"/>
      <c r="E8" s="413"/>
      <c r="F8" s="413"/>
      <c r="G8" s="383" t="s">
        <v>1140</v>
      </c>
      <c r="H8" s="382" t="s">
        <v>1141</v>
      </c>
      <c r="I8" s="382"/>
    </row>
    <row r="9" customFormat="false" ht="14" hidden="false" customHeight="false" outlineLevel="0" collapsed="false">
      <c r="A9" s="382"/>
      <c r="B9" s="413"/>
      <c r="C9" s="413"/>
      <c r="D9" s="413"/>
      <c r="E9" s="413"/>
      <c r="F9" s="413"/>
      <c r="G9" s="383"/>
      <c r="H9" s="382"/>
      <c r="I9" s="382"/>
    </row>
    <row r="10" customFormat="false" ht="18" hidden="false" customHeight="true" outlineLevel="0" collapsed="false">
      <c r="A10" s="382"/>
      <c r="B10" s="413"/>
      <c r="C10" s="413"/>
      <c r="D10" s="413"/>
      <c r="E10" s="413"/>
      <c r="F10" s="413"/>
      <c r="G10" s="383"/>
      <c r="H10" s="382" t="s">
        <v>1143</v>
      </c>
      <c r="I10" s="382" t="s">
        <v>1144</v>
      </c>
    </row>
    <row r="11" customFormat="false" ht="18" hidden="false" customHeight="true" outlineLevel="0" collapsed="false">
      <c r="A11" s="414" t="s">
        <v>1176</v>
      </c>
      <c r="B11" s="415" t="s">
        <v>1177</v>
      </c>
      <c r="C11" s="415"/>
      <c r="D11" s="415"/>
      <c r="E11" s="415"/>
      <c r="F11" s="415"/>
      <c r="G11" s="416" t="n">
        <v>7</v>
      </c>
      <c r="H11" s="417" t="e">
        <f aca="false">__r1.net__</f>
        <v>#NAME?</v>
      </c>
      <c r="I11" s="417" t="e">
        <f aca="false">__r1.old__</f>
        <v>#NAME?</v>
      </c>
    </row>
    <row r="12" customFormat="false" ht="18" hidden="false" customHeight="true" outlineLevel="0" collapsed="false">
      <c r="A12" s="414" t="s">
        <v>1178</v>
      </c>
      <c r="B12" s="418" t="s">
        <v>1179</v>
      </c>
      <c r="C12" s="418"/>
      <c r="D12" s="418"/>
      <c r="E12" s="418"/>
      <c r="F12" s="418"/>
      <c r="G12" s="419" t="n">
        <v>7</v>
      </c>
      <c r="H12" s="387" t="e">
        <f aca="false">__r2.net__</f>
        <v>#NAME?</v>
      </c>
      <c r="I12" s="387" t="e">
        <f aca="false">__r2.old__</f>
        <v>#NAME?</v>
      </c>
    </row>
    <row r="13" customFormat="false" ht="26.25" hidden="false" customHeight="true" outlineLevel="0" collapsed="false">
      <c r="A13" s="420" t="s">
        <v>1180</v>
      </c>
      <c r="B13" s="421" t="s">
        <v>1181</v>
      </c>
      <c r="C13" s="421"/>
      <c r="D13" s="421"/>
      <c r="E13" s="421"/>
      <c r="F13" s="421"/>
      <c r="G13" s="420"/>
      <c r="H13" s="422" t="e">
        <f aca="false">SUM(H11:H12)</f>
        <v>#NAME?</v>
      </c>
      <c r="I13" s="422" t="e">
        <f aca="false">SUM(I11:I12)</f>
        <v>#NAME?</v>
      </c>
    </row>
    <row r="14" customFormat="false" ht="18" hidden="false" customHeight="true" outlineLevel="0" collapsed="false">
      <c r="A14" s="414" t="s">
        <v>1182</v>
      </c>
      <c r="B14" s="415" t="s">
        <v>1183</v>
      </c>
      <c r="C14" s="415"/>
      <c r="D14" s="415"/>
      <c r="E14" s="415"/>
      <c r="F14" s="415"/>
      <c r="G14" s="419" t="n">
        <v>7</v>
      </c>
      <c r="H14" s="387" t="e">
        <f aca="false">__r4.net__</f>
        <v>#NAME?</v>
      </c>
      <c r="I14" s="387" t="e">
        <f aca="false">__r4.old__</f>
        <v>#NAME?</v>
      </c>
    </row>
    <row r="15" customFormat="false" ht="18" hidden="false" customHeight="true" outlineLevel="0" collapsed="false">
      <c r="A15" s="414" t="s">
        <v>1184</v>
      </c>
      <c r="B15" s="418" t="s">
        <v>1185</v>
      </c>
      <c r="C15" s="418"/>
      <c r="D15" s="418"/>
      <c r="E15" s="418"/>
      <c r="F15" s="418"/>
      <c r="G15" s="419" t="n">
        <v>7</v>
      </c>
      <c r="H15" s="387" t="e">
        <f aca="false">__r5.net__</f>
        <v>#NAME?</v>
      </c>
      <c r="I15" s="387" t="e">
        <f aca="false">__r5.old__</f>
        <v>#NAME?</v>
      </c>
    </row>
    <row r="16" customFormat="false" ht="18" hidden="false" customHeight="true" outlineLevel="0" collapsed="false">
      <c r="A16" s="414" t="s">
        <v>1186</v>
      </c>
      <c r="B16" s="418" t="s">
        <v>1187</v>
      </c>
      <c r="C16" s="418"/>
      <c r="D16" s="418"/>
      <c r="E16" s="418"/>
      <c r="F16" s="418"/>
      <c r="G16" s="419" t="n">
        <v>7</v>
      </c>
      <c r="H16" s="387" t="e">
        <f aca="false">__r6.net__</f>
        <v>#NAME?</v>
      </c>
      <c r="I16" s="387" t="e">
        <f aca="false">__r6.old__</f>
        <v>#NAME?</v>
      </c>
    </row>
    <row r="17" customFormat="false" ht="18" hidden="false" customHeight="true" outlineLevel="0" collapsed="false">
      <c r="A17" s="414" t="s">
        <v>1188</v>
      </c>
      <c r="B17" s="418" t="s">
        <v>1189</v>
      </c>
      <c r="C17" s="418"/>
      <c r="D17" s="418"/>
      <c r="E17" s="418"/>
      <c r="F17" s="418"/>
      <c r="G17" s="419" t="n">
        <v>7</v>
      </c>
      <c r="H17" s="387" t="e">
        <f aca="false">__r7.net__</f>
        <v>#NAME?</v>
      </c>
      <c r="I17" s="387" t="e">
        <f aca="false">__r7.old__</f>
        <v>#NAME?</v>
      </c>
    </row>
    <row r="18" customFormat="false" ht="18" hidden="false" customHeight="true" outlineLevel="0" collapsed="false">
      <c r="A18" s="414" t="s">
        <v>1190</v>
      </c>
      <c r="B18" s="418" t="s">
        <v>1191</v>
      </c>
      <c r="C18" s="418"/>
      <c r="D18" s="418"/>
      <c r="E18" s="418"/>
      <c r="F18" s="418"/>
      <c r="G18" s="419" t="n">
        <v>7</v>
      </c>
      <c r="H18" s="387" t="e">
        <f aca="false">__r8.net__</f>
        <v>#NAME?</v>
      </c>
      <c r="I18" s="387" t="e">
        <f aca="false">__r8.old__</f>
        <v>#NAME?</v>
      </c>
    </row>
    <row r="19" customFormat="false" ht="18" hidden="false" customHeight="true" outlineLevel="0" collapsed="false">
      <c r="A19" s="423" t="s">
        <v>1192</v>
      </c>
      <c r="B19" s="424" t="s">
        <v>1193</v>
      </c>
      <c r="C19" s="424"/>
      <c r="D19" s="424"/>
      <c r="E19" s="424"/>
      <c r="F19" s="424"/>
      <c r="G19" s="419" t="n">
        <v>7</v>
      </c>
      <c r="H19" s="387" t="e">
        <f aca="false">__r9.net__</f>
        <v>#NAME?</v>
      </c>
      <c r="I19" s="387" t="e">
        <f aca="false">__r9.old__</f>
        <v>#NAME?</v>
      </c>
    </row>
    <row r="20" customFormat="false" ht="31.5" hidden="false" customHeight="true" outlineLevel="0" collapsed="false">
      <c r="A20" s="398" t="s">
        <v>1194</v>
      </c>
      <c r="B20" s="425" t="s">
        <v>1195</v>
      </c>
      <c r="C20" s="425"/>
      <c r="D20" s="425"/>
      <c r="E20" s="425"/>
      <c r="F20" s="425"/>
      <c r="G20" s="398"/>
      <c r="H20" s="400" t="e">
        <f aca="false">SUM(H14:H19)</f>
        <v>#NAME?</v>
      </c>
      <c r="I20" s="400" t="e">
        <f aca="false">SUM(I14:I19)</f>
        <v>#NAME?</v>
      </c>
    </row>
    <row r="21" customFormat="false" ht="18" hidden="false" customHeight="true" outlineLevel="0" collapsed="false">
      <c r="A21" s="398" t="s">
        <v>1196</v>
      </c>
      <c r="B21" s="425" t="s">
        <v>1197</v>
      </c>
      <c r="C21" s="425"/>
      <c r="D21" s="425"/>
      <c r="E21" s="425"/>
      <c r="F21" s="425"/>
      <c r="G21" s="398"/>
      <c r="H21" s="400" t="e">
        <f aca="false">H13-H20</f>
        <v>#NAME?</v>
      </c>
      <c r="I21" s="400" t="e">
        <f aca="false">I13-I20</f>
        <v>#NAME?</v>
      </c>
    </row>
    <row r="22" customFormat="false" ht="18" hidden="false" customHeight="true" outlineLevel="0" collapsed="false">
      <c r="A22" s="426" t="s">
        <v>1198</v>
      </c>
      <c r="B22" s="427" t="s">
        <v>1199</v>
      </c>
      <c r="C22" s="427"/>
      <c r="D22" s="427"/>
      <c r="E22" s="427"/>
      <c r="F22" s="427"/>
      <c r="G22" s="428"/>
      <c r="H22" s="387" t="e">
        <f aca="false">__r12.net__</f>
        <v>#NAME?</v>
      </c>
      <c r="I22" s="387" t="e">
        <f aca="false">__r12.old__</f>
        <v>#NAME?</v>
      </c>
    </row>
    <row r="23" customFormat="false" ht="18" hidden="false" customHeight="true" outlineLevel="0" collapsed="false">
      <c r="A23" s="429" t="s">
        <v>1200</v>
      </c>
      <c r="B23" s="430" t="s">
        <v>1201</v>
      </c>
      <c r="C23" s="430"/>
      <c r="D23" s="430"/>
      <c r="E23" s="430"/>
      <c r="F23" s="430"/>
      <c r="G23" s="419"/>
      <c r="H23" s="387" t="e">
        <f aca="false">__r13.net__</f>
        <v>#NAME?</v>
      </c>
      <c r="I23" s="387" t="e">
        <f aca="false">__r13.old__</f>
        <v>#NAME?</v>
      </c>
    </row>
    <row r="24" customFormat="false" ht="18" hidden="false" customHeight="true" outlineLevel="0" collapsed="false">
      <c r="A24" s="429" t="s">
        <v>1202</v>
      </c>
      <c r="B24" s="431" t="s">
        <v>1203</v>
      </c>
      <c r="C24" s="431"/>
      <c r="D24" s="431"/>
      <c r="E24" s="431"/>
      <c r="F24" s="431"/>
      <c r="G24" s="419"/>
      <c r="H24" s="387" t="e">
        <f aca="false">__r14.net__</f>
        <v>#NAME?</v>
      </c>
      <c r="I24" s="387" t="e">
        <f aca="false">__r14.old__</f>
        <v>#NAME?</v>
      </c>
    </row>
    <row r="25" customFormat="false" ht="18" hidden="false" customHeight="true" outlineLevel="0" collapsed="false">
      <c r="A25" s="432" t="s">
        <v>1204</v>
      </c>
      <c r="B25" s="433" t="s">
        <v>1205</v>
      </c>
      <c r="C25" s="433"/>
      <c r="D25" s="433"/>
      <c r="E25" s="433"/>
      <c r="F25" s="433"/>
      <c r="G25" s="434"/>
      <c r="H25" s="435" t="e">
        <f aca="false">__r15.net__</f>
        <v>#NAME?</v>
      </c>
      <c r="I25" s="435" t="e">
        <f aca="false">__r15.old__</f>
        <v>#NAME?</v>
      </c>
    </row>
    <row r="26" customFormat="false" ht="18" hidden="false" customHeight="true" outlineLevel="0" collapsed="false">
      <c r="A26" s="398" t="s">
        <v>1206</v>
      </c>
      <c r="B26" s="436" t="s">
        <v>1207</v>
      </c>
      <c r="C26" s="436"/>
      <c r="D26" s="436"/>
      <c r="E26" s="436"/>
      <c r="F26" s="436"/>
      <c r="G26" s="398"/>
      <c r="H26" s="400" t="e">
        <f aca="false">H21+H22+H23-H24-H25</f>
        <v>#NAME?</v>
      </c>
      <c r="I26" s="400" t="e">
        <f aca="false">I21+I22+I23-I24-I25</f>
        <v>#NAME?</v>
      </c>
    </row>
    <row r="28" customFormat="false" ht="14" hidden="false" customHeight="false" outlineLevel="0" collapsed="false">
      <c r="A28" s="437" t="s">
        <v>1208</v>
      </c>
    </row>
  </sheetData>
  <mergeCells count="28">
    <mergeCell ref="A1:I1"/>
    <mergeCell ref="G2:I2"/>
    <mergeCell ref="C3:I3"/>
    <mergeCell ref="C4:G4"/>
    <mergeCell ref="C5:D5"/>
    <mergeCell ref="F5:G5"/>
    <mergeCell ref="C6:D6"/>
    <mergeCell ref="A7:I7"/>
    <mergeCell ref="A8:A10"/>
    <mergeCell ref="B8:F10"/>
    <mergeCell ref="G8:G10"/>
    <mergeCell ref="H8:I9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</mergeCells>
  <printOptions headings="false" gridLines="false" gridLinesSet="true" horizontalCentered="true" verticalCentered="false"/>
  <pageMargins left="0.39375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J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" activeCellId="0" sqref="I2"/>
    </sheetView>
  </sheetViews>
  <sheetFormatPr defaultRowHeight="14" zeroHeight="false" outlineLevelRow="0" outlineLevelCol="0"/>
  <cols>
    <col collapsed="false" customWidth="true" hidden="false" outlineLevel="0" max="1" min="1" style="96" width="14.83"/>
    <col collapsed="false" customWidth="true" hidden="false" outlineLevel="0" max="2" min="2" style="96" width="17.51"/>
    <col collapsed="false" customWidth="true" hidden="false" outlineLevel="0" max="3" min="3" style="96" width="10.16"/>
    <col collapsed="false" customWidth="true" hidden="false" outlineLevel="0" max="4" min="4" style="96" width="6.34"/>
    <col collapsed="false" customWidth="true" hidden="false" outlineLevel="0" max="5" min="5" style="96" width="17"/>
    <col collapsed="false" customWidth="true" hidden="false" outlineLevel="0" max="6" min="6" style="96" width="9.51"/>
    <col collapsed="false" customWidth="true" hidden="false" outlineLevel="0" max="7" min="7" style="96" width="2.16"/>
    <col collapsed="false" customWidth="true" hidden="false" outlineLevel="0" max="8" min="8" style="96" width="15.49"/>
    <col collapsed="false" customWidth="true" hidden="false" outlineLevel="0" max="10" min="9" style="96" width="7"/>
    <col collapsed="false" customWidth="true" hidden="false" outlineLevel="0" max="257" min="11" style="96" width="10.84"/>
    <col collapsed="false" customWidth="true" hidden="false" outlineLevel="0" max="258" min="258" style="96" width="16.33"/>
    <col collapsed="false" customWidth="true" hidden="false" outlineLevel="0" max="259" min="259" style="96" width="10.16"/>
    <col collapsed="false" customWidth="true" hidden="false" outlineLevel="0" max="260" min="260" style="96" width="6.34"/>
    <col collapsed="false" customWidth="true" hidden="false" outlineLevel="0" max="261" min="261" style="96" width="17"/>
    <col collapsed="false" customWidth="true" hidden="false" outlineLevel="0" max="262" min="262" style="96" width="9.51"/>
    <col collapsed="false" customWidth="true" hidden="false" outlineLevel="0" max="263" min="263" style="96" width="2.16"/>
    <col collapsed="false" customWidth="true" hidden="false" outlineLevel="0" max="264" min="264" style="96" width="15.49"/>
    <col collapsed="false" customWidth="true" hidden="false" outlineLevel="0" max="266" min="265" style="96" width="7"/>
    <col collapsed="false" customWidth="true" hidden="false" outlineLevel="0" max="513" min="267" style="96" width="10.84"/>
    <col collapsed="false" customWidth="true" hidden="false" outlineLevel="0" max="514" min="514" style="96" width="16.33"/>
    <col collapsed="false" customWidth="true" hidden="false" outlineLevel="0" max="515" min="515" style="96" width="10.16"/>
    <col collapsed="false" customWidth="true" hidden="false" outlineLevel="0" max="516" min="516" style="96" width="6.34"/>
    <col collapsed="false" customWidth="true" hidden="false" outlineLevel="0" max="517" min="517" style="96" width="17"/>
    <col collapsed="false" customWidth="true" hidden="false" outlineLevel="0" max="518" min="518" style="96" width="9.51"/>
    <col collapsed="false" customWidth="true" hidden="false" outlineLevel="0" max="519" min="519" style="96" width="2.16"/>
    <col collapsed="false" customWidth="true" hidden="false" outlineLevel="0" max="520" min="520" style="96" width="15.49"/>
    <col collapsed="false" customWidth="true" hidden="false" outlineLevel="0" max="522" min="521" style="96" width="7"/>
    <col collapsed="false" customWidth="true" hidden="false" outlineLevel="0" max="769" min="523" style="96" width="10.84"/>
    <col collapsed="false" customWidth="true" hidden="false" outlineLevel="0" max="770" min="770" style="96" width="16.33"/>
    <col collapsed="false" customWidth="true" hidden="false" outlineLevel="0" max="771" min="771" style="96" width="10.16"/>
    <col collapsed="false" customWidth="true" hidden="false" outlineLevel="0" max="772" min="772" style="96" width="6.34"/>
    <col collapsed="false" customWidth="true" hidden="false" outlineLevel="0" max="773" min="773" style="96" width="17"/>
    <col collapsed="false" customWidth="true" hidden="false" outlineLevel="0" max="774" min="774" style="96" width="9.51"/>
    <col collapsed="false" customWidth="true" hidden="false" outlineLevel="0" max="775" min="775" style="96" width="2.16"/>
    <col collapsed="false" customWidth="true" hidden="false" outlineLevel="0" max="776" min="776" style="96" width="15.49"/>
    <col collapsed="false" customWidth="true" hidden="false" outlineLevel="0" max="778" min="777" style="96" width="7"/>
    <col collapsed="false" customWidth="true" hidden="false" outlineLevel="0" max="1025" min="779" style="96" width="10.84"/>
  </cols>
  <sheetData>
    <row r="1" s="101" customFormat="true" ht="14" hidden="false" customHeight="false" outlineLevel="0" collapsed="false">
      <c r="A1" s="249" t="s">
        <v>1209</v>
      </c>
      <c r="B1" s="249"/>
      <c r="C1" s="249"/>
      <c r="D1" s="249"/>
      <c r="E1" s="249"/>
      <c r="F1" s="249"/>
      <c r="G1" s="249"/>
      <c r="H1" s="249"/>
      <c r="I1" s="249"/>
      <c r="J1" s="249"/>
    </row>
    <row r="2" s="101" customFormat="true" ht="22.5" hidden="false" customHeight="true" outlineLevel="0" collapsed="false">
      <c r="A2" s="438"/>
      <c r="B2" s="438"/>
      <c r="C2" s="438"/>
      <c r="D2" s="110"/>
      <c r="E2" s="110"/>
      <c r="F2" s="110"/>
      <c r="G2" s="439"/>
      <c r="H2" s="439"/>
      <c r="I2" s="102" t="s">
        <v>1210</v>
      </c>
      <c r="J2" s="102"/>
    </row>
    <row r="3" s="442" customFormat="true" ht="14" hidden="false" customHeight="false" outlineLevel="0" collapsed="false">
      <c r="A3" s="440" t="s">
        <v>48</v>
      </c>
      <c r="B3" s="440"/>
      <c r="C3" s="441"/>
      <c r="D3" s="441"/>
      <c r="E3" s="441"/>
      <c r="F3" s="441"/>
      <c r="G3" s="441"/>
      <c r="H3" s="441"/>
      <c r="I3" s="441"/>
      <c r="J3" s="441"/>
    </row>
    <row r="4" s="442" customFormat="true" ht="14" hidden="false" customHeight="false" outlineLevel="0" collapsed="false">
      <c r="A4" s="440" t="s">
        <v>49</v>
      </c>
      <c r="B4" s="441"/>
      <c r="C4" s="441"/>
      <c r="D4" s="441"/>
      <c r="E4" s="441"/>
      <c r="F4" s="441"/>
      <c r="G4" s="441"/>
      <c r="H4" s="443" t="s">
        <v>1020</v>
      </c>
      <c r="I4" s="444"/>
      <c r="J4" s="444"/>
    </row>
    <row r="5" s="442" customFormat="true" ht="14" hidden="false" customHeight="false" outlineLevel="0" collapsed="false">
      <c r="A5" s="110" t="s">
        <v>51</v>
      </c>
      <c r="B5" s="440"/>
      <c r="C5" s="441"/>
      <c r="D5" s="441"/>
      <c r="E5" s="445" t="s">
        <v>52</v>
      </c>
      <c r="F5" s="446"/>
      <c r="G5" s="446"/>
      <c r="H5" s="445" t="s">
        <v>53</v>
      </c>
      <c r="I5" s="444"/>
      <c r="J5" s="444"/>
    </row>
    <row r="6" s="442" customFormat="true" ht="14" hidden="false" customHeight="false" outlineLevel="0" collapsed="false">
      <c r="A6" s="447" t="s">
        <v>15</v>
      </c>
      <c r="B6" s="440"/>
      <c r="C6" s="441"/>
      <c r="D6" s="441"/>
      <c r="E6" s="448"/>
      <c r="F6" s="446"/>
      <c r="G6" s="446"/>
      <c r="H6" s="448"/>
      <c r="I6" s="444"/>
      <c r="J6" s="444"/>
    </row>
    <row r="7" customFormat="false" ht="28" hidden="false" customHeight="true" outlineLevel="0" collapsed="false">
      <c r="A7" s="115" t="s">
        <v>1211</v>
      </c>
      <c r="B7" s="115"/>
      <c r="C7" s="115"/>
      <c r="D7" s="115"/>
      <c r="E7" s="115"/>
      <c r="F7" s="115"/>
      <c r="G7" s="115"/>
      <c r="H7" s="115"/>
      <c r="I7" s="115"/>
      <c r="J7" s="115"/>
    </row>
    <row r="8" customFormat="false" ht="15.75" hidden="false" customHeight="true" outlineLevel="0" collapsed="false">
      <c r="A8" s="381" t="s">
        <v>1212</v>
      </c>
      <c r="B8" s="381" t="s">
        <v>1213</v>
      </c>
      <c r="C8" s="381"/>
      <c r="D8" s="381"/>
      <c r="E8" s="381"/>
      <c r="F8" s="381"/>
      <c r="G8" s="381"/>
      <c r="H8" s="381"/>
      <c r="I8" s="381" t="s">
        <v>1214</v>
      </c>
      <c r="J8" s="381" t="s">
        <v>1215</v>
      </c>
    </row>
    <row r="9" s="452" customFormat="true" ht="15" hidden="false" customHeight="true" outlineLevel="0" collapsed="false">
      <c r="A9" s="449" t="s">
        <v>1216</v>
      </c>
      <c r="B9" s="450" t="s">
        <v>1217</v>
      </c>
      <c r="C9" s="450"/>
      <c r="D9" s="450"/>
      <c r="E9" s="450"/>
      <c r="F9" s="450"/>
      <c r="G9" s="450"/>
      <c r="H9" s="450"/>
      <c r="I9" s="451"/>
      <c r="J9" s="451"/>
    </row>
    <row r="10" s="452" customFormat="true" ht="15" hidden="false" customHeight="true" outlineLevel="0" collapsed="false">
      <c r="A10" s="449" t="s">
        <v>1218</v>
      </c>
      <c r="B10" s="450" t="s">
        <v>1219</v>
      </c>
      <c r="C10" s="450"/>
      <c r="D10" s="450"/>
      <c r="E10" s="450"/>
      <c r="F10" s="450"/>
      <c r="G10" s="450"/>
      <c r="H10" s="450"/>
      <c r="I10" s="451"/>
      <c r="J10" s="451"/>
    </row>
    <row r="11" s="452" customFormat="true" ht="15" hidden="false" customHeight="true" outlineLevel="0" collapsed="false">
      <c r="A11" s="449" t="s">
        <v>1220</v>
      </c>
      <c r="B11" s="450" t="s">
        <v>1221</v>
      </c>
      <c r="C11" s="450"/>
      <c r="D11" s="450"/>
      <c r="E11" s="450"/>
      <c r="F11" s="450"/>
      <c r="G11" s="450"/>
      <c r="H11" s="450"/>
      <c r="I11" s="451"/>
      <c r="J11" s="451"/>
    </row>
    <row r="12" s="452" customFormat="true" ht="15" hidden="false" customHeight="true" outlineLevel="0" collapsed="false">
      <c r="A12" s="449" t="s">
        <v>1222</v>
      </c>
      <c r="B12" s="450" t="s">
        <v>1223</v>
      </c>
      <c r="C12" s="450"/>
      <c r="D12" s="450"/>
      <c r="E12" s="450"/>
      <c r="F12" s="450"/>
      <c r="G12" s="450"/>
      <c r="H12" s="450"/>
      <c r="I12" s="451"/>
      <c r="J12" s="451"/>
    </row>
    <row r="13" s="452" customFormat="true" ht="15" hidden="false" customHeight="true" outlineLevel="0" collapsed="false">
      <c r="A13" s="449" t="s">
        <v>1224</v>
      </c>
      <c r="B13" s="450" t="s">
        <v>1225</v>
      </c>
      <c r="C13" s="450"/>
      <c r="D13" s="450"/>
      <c r="E13" s="450"/>
      <c r="F13" s="450"/>
      <c r="G13" s="450"/>
      <c r="H13" s="450"/>
      <c r="I13" s="451"/>
      <c r="J13" s="451"/>
    </row>
    <row r="14" s="452" customFormat="true" ht="15" hidden="false" customHeight="true" outlineLevel="0" collapsed="false">
      <c r="A14" s="449" t="s">
        <v>1226</v>
      </c>
      <c r="B14" s="450" t="s">
        <v>1227</v>
      </c>
      <c r="C14" s="450"/>
      <c r="D14" s="450"/>
      <c r="E14" s="450"/>
      <c r="F14" s="450"/>
      <c r="G14" s="450"/>
      <c r="H14" s="450"/>
      <c r="I14" s="451"/>
      <c r="J14" s="451"/>
    </row>
    <row r="15" s="452" customFormat="true" ht="15" hidden="false" customHeight="true" outlineLevel="0" collapsed="false">
      <c r="A15" s="449" t="s">
        <v>1228</v>
      </c>
      <c r="B15" s="450" t="s">
        <v>1229</v>
      </c>
      <c r="C15" s="450"/>
      <c r="D15" s="450"/>
      <c r="E15" s="450"/>
      <c r="F15" s="450"/>
      <c r="G15" s="450"/>
      <c r="H15" s="450"/>
      <c r="I15" s="451"/>
      <c r="J15" s="451"/>
    </row>
    <row r="16" s="452" customFormat="true" ht="15" hidden="false" customHeight="true" outlineLevel="0" collapsed="false">
      <c r="A16" s="449" t="s">
        <v>1230</v>
      </c>
      <c r="B16" s="450" t="s">
        <v>1231</v>
      </c>
      <c r="C16" s="450"/>
      <c r="D16" s="450"/>
      <c r="E16" s="450"/>
      <c r="F16" s="450"/>
      <c r="G16" s="450"/>
      <c r="H16" s="450"/>
      <c r="I16" s="451"/>
      <c r="J16" s="451"/>
    </row>
    <row r="17" s="452" customFormat="true" ht="15" hidden="false" customHeight="true" outlineLevel="0" collapsed="false">
      <c r="A17" s="449" t="s">
        <v>1232</v>
      </c>
      <c r="B17" s="450" t="s">
        <v>1233</v>
      </c>
      <c r="C17" s="450"/>
      <c r="D17" s="450"/>
      <c r="E17" s="450"/>
      <c r="F17" s="450"/>
      <c r="G17" s="450"/>
      <c r="H17" s="450"/>
      <c r="I17" s="451"/>
      <c r="J17" s="451"/>
    </row>
    <row r="18" s="452" customFormat="true" ht="15" hidden="false" customHeight="true" outlineLevel="0" collapsed="false">
      <c r="A18" s="449" t="s">
        <v>1234</v>
      </c>
      <c r="B18" s="450" t="s">
        <v>1235</v>
      </c>
      <c r="C18" s="450"/>
      <c r="D18" s="450"/>
      <c r="E18" s="450"/>
      <c r="F18" s="450"/>
      <c r="G18" s="450"/>
      <c r="H18" s="450"/>
      <c r="I18" s="451"/>
      <c r="J18" s="451"/>
    </row>
    <row r="19" s="452" customFormat="true" ht="15" hidden="false" customHeight="true" outlineLevel="0" collapsed="false">
      <c r="A19" s="449" t="s">
        <v>1236</v>
      </c>
      <c r="B19" s="450" t="s">
        <v>1237</v>
      </c>
      <c r="C19" s="450"/>
      <c r="D19" s="450"/>
      <c r="E19" s="450"/>
      <c r="F19" s="450"/>
      <c r="G19" s="450"/>
      <c r="H19" s="450"/>
      <c r="I19" s="451"/>
      <c r="J19" s="451"/>
    </row>
    <row r="20" s="452" customFormat="true" ht="15" hidden="false" customHeight="true" outlineLevel="0" collapsed="false">
      <c r="A20" s="449" t="s">
        <v>1238</v>
      </c>
      <c r="B20" s="450" t="s">
        <v>1239</v>
      </c>
      <c r="C20" s="450"/>
      <c r="D20" s="450"/>
      <c r="E20" s="450"/>
      <c r="F20" s="450"/>
      <c r="G20" s="450"/>
      <c r="H20" s="450"/>
      <c r="I20" s="451"/>
      <c r="J20" s="451"/>
    </row>
    <row r="21" s="453" customFormat="true" ht="15" hidden="false" customHeight="true" outlineLevel="0" collapsed="false">
      <c r="A21" s="449" t="s">
        <v>1240</v>
      </c>
      <c r="B21" s="450" t="s">
        <v>1241</v>
      </c>
      <c r="C21" s="450"/>
      <c r="D21" s="450"/>
      <c r="E21" s="450"/>
      <c r="F21" s="450"/>
      <c r="G21" s="450"/>
      <c r="H21" s="450"/>
      <c r="I21" s="451"/>
      <c r="J21" s="451"/>
    </row>
    <row r="22" s="453" customFormat="true" ht="3.75" hidden="false" customHeight="true" outlineLevel="0" collapsed="false"/>
    <row r="23" s="455" customFormat="true" ht="12.75" hidden="false" customHeight="true" outlineLevel="0" collapsed="false">
      <c r="A23" s="454" t="s">
        <v>1242</v>
      </c>
      <c r="B23" s="454"/>
      <c r="C23" s="454"/>
      <c r="D23" s="454"/>
      <c r="E23" s="454"/>
      <c r="F23" s="454"/>
      <c r="G23" s="454"/>
      <c r="H23" s="454"/>
      <c r="I23" s="454"/>
      <c r="J23" s="454"/>
    </row>
    <row r="24" s="455" customFormat="true" ht="12.75" hidden="false" customHeight="true" outlineLevel="0" collapsed="false">
      <c r="A24" s="454" t="s">
        <v>1243</v>
      </c>
      <c r="B24" s="454"/>
      <c r="C24" s="454"/>
      <c r="D24" s="454"/>
      <c r="E24" s="454"/>
      <c r="F24" s="454"/>
      <c r="G24" s="454"/>
      <c r="H24" s="454"/>
      <c r="I24" s="454"/>
      <c r="J24" s="454"/>
    </row>
    <row r="25" s="455" customFormat="true" ht="10.5" hidden="false" customHeight="true" outlineLevel="0" collapsed="false">
      <c r="A25" s="456"/>
      <c r="B25" s="456"/>
      <c r="C25" s="456"/>
      <c r="D25" s="456"/>
      <c r="E25" s="456"/>
      <c r="F25" s="456"/>
      <c r="G25" s="456"/>
      <c r="H25" s="456"/>
      <c r="I25" s="456"/>
      <c r="J25" s="456"/>
    </row>
    <row r="26" s="455" customFormat="true" ht="4.5" hidden="false" customHeight="true" outlineLevel="0" collapsed="false">
      <c r="A26" s="457"/>
      <c r="B26" s="457"/>
      <c r="C26" s="457"/>
      <c r="D26" s="457"/>
      <c r="E26" s="457"/>
      <c r="F26" s="457"/>
      <c r="G26" s="457"/>
      <c r="H26" s="457"/>
      <c r="I26" s="457"/>
      <c r="J26" s="457"/>
    </row>
    <row r="27" s="453" customFormat="true" ht="15" hidden="false" customHeight="true" outlineLevel="0" collapsed="false">
      <c r="A27" s="458" t="s">
        <v>1244</v>
      </c>
      <c r="B27" s="458"/>
      <c r="C27" s="455"/>
      <c r="D27" s="455"/>
      <c r="E27" s="455"/>
      <c r="F27" s="455"/>
      <c r="G27" s="455"/>
      <c r="H27" s="455"/>
      <c r="I27" s="455"/>
      <c r="J27" s="455"/>
    </row>
    <row r="28" s="453" customFormat="true" ht="14" hidden="false" customHeight="false" outlineLevel="0" collapsed="false">
      <c r="A28" s="458" t="s">
        <v>1245</v>
      </c>
      <c r="B28" s="455"/>
      <c r="C28" s="455"/>
      <c r="D28" s="455"/>
      <c r="E28" s="455"/>
      <c r="F28" s="455"/>
      <c r="G28" s="455"/>
      <c r="H28" s="455"/>
      <c r="I28" s="455"/>
      <c r="J28" s="455"/>
    </row>
    <row r="29" s="453" customFormat="true" ht="14" hidden="false" customHeight="false" outlineLevel="0" collapsed="false">
      <c r="A29" s="459"/>
      <c r="B29" s="455"/>
      <c r="C29" s="455"/>
      <c r="D29" s="455"/>
      <c r="E29" s="455"/>
      <c r="F29" s="455"/>
      <c r="G29" s="455"/>
      <c r="H29" s="455"/>
      <c r="I29" s="455"/>
      <c r="J29" s="455"/>
    </row>
    <row r="30" s="453" customFormat="true" ht="14.25" hidden="false" customHeight="true" outlineLevel="0" collapsed="false">
      <c r="A30" s="458" t="s">
        <v>1246</v>
      </c>
      <c r="B30" s="459"/>
      <c r="C30" s="459"/>
      <c r="D30" s="459"/>
      <c r="E30" s="459"/>
      <c r="F30" s="459"/>
      <c r="G30" s="459"/>
      <c r="H30" s="459"/>
      <c r="I30" s="459"/>
      <c r="J30" s="459"/>
    </row>
    <row r="31" s="453" customFormat="true" ht="14.25" hidden="false" customHeight="true" outlineLevel="0" collapsed="false">
      <c r="A31" s="458" t="s">
        <v>1247</v>
      </c>
      <c r="B31" s="459"/>
      <c r="C31" s="459"/>
      <c r="D31" s="459"/>
      <c r="E31" s="459"/>
      <c r="F31" s="459"/>
      <c r="G31" s="459"/>
      <c r="H31" s="459"/>
      <c r="I31" s="459"/>
      <c r="J31" s="459"/>
    </row>
    <row r="32" s="453" customFormat="true" ht="14.25" hidden="false" customHeight="true" outlineLevel="0" collapsed="false">
      <c r="A32" s="458" t="s">
        <v>1248</v>
      </c>
      <c r="B32" s="459"/>
      <c r="C32" s="459"/>
      <c r="D32" s="459"/>
      <c r="E32" s="459"/>
      <c r="F32" s="459"/>
      <c r="G32" s="459"/>
      <c r="H32" s="459"/>
      <c r="I32" s="459"/>
      <c r="J32" s="459"/>
    </row>
    <row r="33" customFormat="false" ht="14" hidden="false" customHeight="false" outlineLevel="0" collapsed="false">
      <c r="A33" s="460"/>
      <c r="B33" s="460"/>
      <c r="C33" s="460"/>
      <c r="D33" s="460"/>
      <c r="E33" s="460"/>
      <c r="F33" s="460"/>
      <c r="G33" s="460"/>
      <c r="H33" s="460"/>
      <c r="I33" s="460"/>
      <c r="J33" s="460"/>
    </row>
  </sheetData>
  <mergeCells count="27">
    <mergeCell ref="A1:J1"/>
    <mergeCell ref="I2:J2"/>
    <mergeCell ref="C3:J3"/>
    <mergeCell ref="B4:G4"/>
    <mergeCell ref="I4:J4"/>
    <mergeCell ref="C5:D5"/>
    <mergeCell ref="F5:G5"/>
    <mergeCell ref="I5:J5"/>
    <mergeCell ref="C6:D6"/>
    <mergeCell ref="A7:J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A23:J23"/>
    <mergeCell ref="A24:J24"/>
    <mergeCell ref="A25:J25"/>
  </mergeCells>
  <printOptions headings="false" gridLines="false" gridLinesSet="true" horizontalCentered="true" verticalCentered="false"/>
  <pageMargins left="0.39375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I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RowHeight="22.5" zeroHeight="false" outlineLevelRow="0" outlineLevelCol="0"/>
  <cols>
    <col collapsed="false" customWidth="true" hidden="false" outlineLevel="0" max="1" min="1" style="461" width="8.83"/>
    <col collapsed="false" customWidth="true" hidden="false" outlineLevel="0" max="2" min="2" style="461" width="18.51"/>
    <col collapsed="false" customWidth="true" hidden="false" outlineLevel="0" max="3" min="3" style="461" width="2.5"/>
    <col collapsed="false" customWidth="true" hidden="false" outlineLevel="0" max="4" min="4" style="461" width="19.16"/>
    <col collapsed="false" customWidth="true" hidden="false" outlineLevel="0" max="5" min="5" style="461" width="6.16"/>
    <col collapsed="false" customWidth="true" hidden="false" outlineLevel="0" max="9" min="6" style="461" width="15.66"/>
    <col collapsed="false" customWidth="true" hidden="false" outlineLevel="0" max="256" min="10" style="461" width="10.84"/>
    <col collapsed="false" customWidth="true" hidden="false" outlineLevel="0" max="257" min="257" style="461" width="8.83"/>
    <col collapsed="false" customWidth="true" hidden="false" outlineLevel="0" max="258" min="258" style="461" width="15.34"/>
    <col collapsed="false" customWidth="true" hidden="false" outlineLevel="0" max="259" min="259" style="461" width="8.51"/>
    <col collapsed="false" customWidth="true" hidden="false" outlineLevel="0" max="260" min="260" style="461" width="19.16"/>
    <col collapsed="false" customWidth="true" hidden="false" outlineLevel="0" max="261" min="261" style="461" width="6.83"/>
    <col collapsed="false" customWidth="true" hidden="false" outlineLevel="0" max="265" min="262" style="461" width="15.66"/>
    <col collapsed="false" customWidth="true" hidden="false" outlineLevel="0" max="512" min="266" style="461" width="10.84"/>
    <col collapsed="false" customWidth="true" hidden="false" outlineLevel="0" max="513" min="513" style="461" width="8.83"/>
    <col collapsed="false" customWidth="true" hidden="false" outlineLevel="0" max="514" min="514" style="461" width="15.34"/>
    <col collapsed="false" customWidth="true" hidden="false" outlineLevel="0" max="515" min="515" style="461" width="8.51"/>
    <col collapsed="false" customWidth="true" hidden="false" outlineLevel="0" max="516" min="516" style="461" width="19.16"/>
    <col collapsed="false" customWidth="true" hidden="false" outlineLevel="0" max="517" min="517" style="461" width="6.83"/>
    <col collapsed="false" customWidth="true" hidden="false" outlineLevel="0" max="521" min="518" style="461" width="15.66"/>
    <col collapsed="false" customWidth="true" hidden="false" outlineLevel="0" max="768" min="522" style="461" width="10.84"/>
    <col collapsed="false" customWidth="true" hidden="false" outlineLevel="0" max="769" min="769" style="461" width="8.83"/>
    <col collapsed="false" customWidth="true" hidden="false" outlineLevel="0" max="770" min="770" style="461" width="15.34"/>
    <col collapsed="false" customWidth="true" hidden="false" outlineLevel="0" max="771" min="771" style="461" width="8.51"/>
    <col collapsed="false" customWidth="true" hidden="false" outlineLevel="0" max="772" min="772" style="461" width="19.16"/>
    <col collapsed="false" customWidth="true" hidden="false" outlineLevel="0" max="773" min="773" style="461" width="6.83"/>
    <col collapsed="false" customWidth="true" hidden="false" outlineLevel="0" max="777" min="774" style="461" width="15.66"/>
    <col collapsed="false" customWidth="true" hidden="false" outlineLevel="0" max="1025" min="778" style="461" width="10.84"/>
  </cols>
  <sheetData>
    <row r="1" customFormat="false" ht="15" hidden="false" customHeight="true" outlineLevel="0" collapsed="false">
      <c r="A1" s="249" t="s">
        <v>1249</v>
      </c>
      <c r="B1" s="249"/>
      <c r="C1" s="249"/>
      <c r="D1" s="249"/>
      <c r="E1" s="249"/>
      <c r="F1" s="249"/>
      <c r="G1" s="249"/>
      <c r="H1" s="249"/>
      <c r="I1" s="249"/>
    </row>
    <row r="2" customFormat="false" ht="22.5" hidden="false" customHeight="true" outlineLevel="0" collapsed="false">
      <c r="A2" s="146"/>
      <c r="B2" s="146"/>
      <c r="C2" s="146"/>
      <c r="D2" s="146"/>
      <c r="E2" s="146"/>
      <c r="F2" s="146"/>
      <c r="G2" s="146"/>
      <c r="H2" s="378" t="s">
        <v>1250</v>
      </c>
      <c r="I2" s="378"/>
    </row>
    <row r="3" s="462" customFormat="true" ht="15" hidden="false" customHeight="true" outlineLevel="0" collapsed="false">
      <c r="A3" s="103" t="s">
        <v>48</v>
      </c>
      <c r="B3" s="104"/>
      <c r="C3" s="104"/>
      <c r="D3" s="379" t="n">
        <f aca="false">'FICHE R4'!C3</f>
        <v>0</v>
      </c>
      <c r="E3" s="379"/>
      <c r="F3" s="379"/>
      <c r="G3" s="379"/>
      <c r="H3" s="379"/>
      <c r="I3" s="379"/>
    </row>
    <row r="4" s="462" customFormat="true" ht="15" hidden="false" customHeight="true" outlineLevel="0" collapsed="false">
      <c r="A4" s="103" t="s">
        <v>49</v>
      </c>
      <c r="B4" s="379" t="n">
        <f aca="false">'FICHE R4'!B4</f>
        <v>0</v>
      </c>
      <c r="C4" s="379"/>
      <c r="D4" s="379"/>
      <c r="E4" s="379"/>
      <c r="F4" s="379"/>
      <c r="G4" s="379"/>
      <c r="H4" s="106" t="s">
        <v>1020</v>
      </c>
      <c r="I4" s="112" t="n">
        <f aca="false">'FICHE R4'!I4</f>
        <v>0</v>
      </c>
    </row>
    <row r="5" s="462" customFormat="true" ht="15" hidden="false" customHeight="true" outlineLevel="0" collapsed="false">
      <c r="A5" s="463" t="s">
        <v>51</v>
      </c>
      <c r="B5" s="463"/>
      <c r="C5" s="379" t="n">
        <f aca="false">'FICHE R4'!C5</f>
        <v>0</v>
      </c>
      <c r="D5" s="379"/>
      <c r="E5" s="379"/>
      <c r="F5" s="109" t="s">
        <v>52</v>
      </c>
      <c r="G5" s="112" t="n">
        <f aca="false">'FICHE R4'!F5</f>
        <v>0</v>
      </c>
      <c r="H5" s="106" t="s">
        <v>53</v>
      </c>
      <c r="I5" s="112" t="n">
        <f aca="false">'FICHE R4'!I5</f>
        <v>0</v>
      </c>
    </row>
    <row r="6" s="462" customFormat="true" ht="15" hidden="false" customHeight="true" outlineLevel="0" collapsed="false">
      <c r="A6" s="447" t="s">
        <v>15</v>
      </c>
      <c r="B6" s="103"/>
      <c r="C6" s="441" t="n">
        <f aca="false">'FICHE R4'!C6</f>
        <v>0</v>
      </c>
      <c r="D6" s="441"/>
      <c r="E6" s="441"/>
      <c r="F6" s="441"/>
      <c r="G6" s="441"/>
      <c r="H6" s="441"/>
      <c r="I6" s="441"/>
    </row>
    <row r="7" customFormat="false" ht="28" hidden="false" customHeight="true" outlineLevel="0" collapsed="false">
      <c r="A7" s="115" t="s">
        <v>1251</v>
      </c>
      <c r="B7" s="115"/>
      <c r="C7" s="115"/>
      <c r="D7" s="115"/>
      <c r="E7" s="115"/>
      <c r="F7" s="115"/>
      <c r="G7" s="115"/>
      <c r="H7" s="115"/>
      <c r="I7" s="115"/>
    </row>
    <row r="8" customFormat="false" ht="22.5" hidden="false" customHeight="true" outlineLevel="0" collapsed="false">
      <c r="A8" s="382" t="s">
        <v>1175</v>
      </c>
      <c r="B8" s="382"/>
      <c r="C8" s="382"/>
      <c r="D8" s="382"/>
      <c r="E8" s="382" t="s">
        <v>1252</v>
      </c>
      <c r="F8" s="464" t="s">
        <v>1253</v>
      </c>
      <c r="G8" s="464" t="s">
        <v>1254</v>
      </c>
      <c r="H8" s="464"/>
      <c r="I8" s="464"/>
    </row>
    <row r="9" customFormat="false" ht="22.5" hidden="false" customHeight="true" outlineLevel="0" collapsed="false">
      <c r="A9" s="382"/>
      <c r="B9" s="382"/>
      <c r="C9" s="382"/>
      <c r="D9" s="382"/>
      <c r="E9" s="382"/>
      <c r="F9" s="464"/>
      <c r="G9" s="382" t="s">
        <v>1255</v>
      </c>
      <c r="H9" s="382" t="s">
        <v>1256</v>
      </c>
      <c r="I9" s="382" t="s">
        <v>1257</v>
      </c>
    </row>
    <row r="10" customFormat="false" ht="19.5" hidden="false" customHeight="true" outlineLevel="0" collapsed="false">
      <c r="A10" s="465" t="s">
        <v>1258</v>
      </c>
      <c r="B10" s="465"/>
      <c r="C10" s="465"/>
      <c r="D10" s="465"/>
      <c r="E10" s="466"/>
      <c r="F10" s="467"/>
      <c r="G10" s="467"/>
      <c r="H10" s="467"/>
      <c r="I10" s="467"/>
    </row>
    <row r="11" customFormat="false" ht="19.5" hidden="false" customHeight="true" outlineLevel="0" collapsed="false">
      <c r="A11" s="468" t="s">
        <v>1259</v>
      </c>
      <c r="B11" s="468"/>
      <c r="C11" s="468"/>
      <c r="D11" s="468"/>
      <c r="E11" s="389"/>
      <c r="F11" s="469"/>
      <c r="G11" s="469"/>
      <c r="H11" s="469"/>
      <c r="I11" s="469"/>
    </row>
    <row r="12" customFormat="false" ht="19.5" hidden="false" customHeight="true" outlineLevel="0" collapsed="false">
      <c r="A12" s="468" t="s">
        <v>1260</v>
      </c>
      <c r="B12" s="468"/>
      <c r="C12" s="468"/>
      <c r="D12" s="468"/>
      <c r="E12" s="389"/>
      <c r="F12" s="469"/>
      <c r="G12" s="469"/>
      <c r="H12" s="469"/>
      <c r="I12" s="469"/>
    </row>
    <row r="13" customFormat="false" ht="19.5" hidden="false" customHeight="true" outlineLevel="0" collapsed="false">
      <c r="A13" s="425" t="s">
        <v>1261</v>
      </c>
      <c r="B13" s="425"/>
      <c r="C13" s="425"/>
      <c r="D13" s="425"/>
      <c r="E13" s="398"/>
      <c r="F13" s="470" t="n">
        <f aca="false">SUM(F11:F12)</f>
        <v>0</v>
      </c>
      <c r="G13" s="471"/>
      <c r="H13" s="471"/>
      <c r="I13" s="471"/>
    </row>
    <row r="14" customFormat="false" ht="19.5" hidden="false" customHeight="true" outlineLevel="0" collapsed="false">
      <c r="A14" s="465" t="s">
        <v>1262</v>
      </c>
      <c r="B14" s="465"/>
      <c r="C14" s="465"/>
      <c r="D14" s="465"/>
      <c r="E14" s="466"/>
      <c r="F14" s="467"/>
      <c r="G14" s="467"/>
      <c r="H14" s="467"/>
      <c r="I14" s="467"/>
    </row>
    <row r="15" customFormat="false" ht="19.5" hidden="false" customHeight="true" outlineLevel="0" collapsed="false">
      <c r="A15" s="468" t="s">
        <v>1263</v>
      </c>
      <c r="B15" s="468"/>
      <c r="C15" s="468"/>
      <c r="D15" s="468"/>
      <c r="E15" s="389"/>
      <c r="F15" s="469"/>
      <c r="G15" s="469"/>
      <c r="H15" s="469"/>
      <c r="I15" s="469"/>
    </row>
    <row r="16" customFormat="false" ht="19.5" hidden="false" customHeight="true" outlineLevel="0" collapsed="false">
      <c r="A16" s="468" t="s">
        <v>1264</v>
      </c>
      <c r="B16" s="468"/>
      <c r="C16" s="468"/>
      <c r="D16" s="468"/>
      <c r="E16" s="389"/>
      <c r="F16" s="469"/>
      <c r="G16" s="469"/>
      <c r="H16" s="469"/>
      <c r="I16" s="469"/>
    </row>
    <row r="17" customFormat="false" ht="19.5" hidden="false" customHeight="true" outlineLevel="0" collapsed="false">
      <c r="A17" s="468" t="s">
        <v>1265</v>
      </c>
      <c r="B17" s="468"/>
      <c r="C17" s="468"/>
      <c r="D17" s="468"/>
      <c r="E17" s="389"/>
      <c r="F17" s="469"/>
      <c r="G17" s="469"/>
      <c r="H17" s="469"/>
      <c r="I17" s="469"/>
    </row>
    <row r="18" customFormat="false" ht="19.5" hidden="false" customHeight="true" outlineLevel="0" collapsed="false">
      <c r="A18" s="468" t="s">
        <v>1266</v>
      </c>
      <c r="B18" s="468"/>
      <c r="C18" s="468"/>
      <c r="D18" s="468"/>
      <c r="E18" s="389"/>
      <c r="F18" s="469"/>
      <c r="G18" s="469"/>
      <c r="H18" s="469"/>
      <c r="I18" s="469"/>
    </row>
    <row r="19" customFormat="false" ht="19.5" hidden="false" customHeight="true" outlineLevel="0" collapsed="false">
      <c r="A19" s="425" t="s">
        <v>1267</v>
      </c>
      <c r="B19" s="425"/>
      <c r="C19" s="425"/>
      <c r="D19" s="425"/>
      <c r="E19" s="398"/>
      <c r="F19" s="470" t="n">
        <f aca="false">SUM(F15:F18)</f>
        <v>0</v>
      </c>
      <c r="G19" s="471"/>
      <c r="H19" s="471"/>
      <c r="I19" s="471"/>
    </row>
    <row r="20" customFormat="false" ht="19.5" hidden="false" customHeight="true" outlineLevel="0" collapsed="false">
      <c r="A20" s="465" t="s">
        <v>1268</v>
      </c>
      <c r="B20" s="465"/>
      <c r="C20" s="465"/>
      <c r="D20" s="465"/>
      <c r="E20" s="466"/>
      <c r="F20" s="467"/>
      <c r="G20" s="467"/>
      <c r="H20" s="467"/>
      <c r="I20" s="467"/>
    </row>
    <row r="21" customFormat="false" ht="19.5" hidden="false" customHeight="true" outlineLevel="0" collapsed="false">
      <c r="A21" s="468" t="s">
        <v>1269</v>
      </c>
      <c r="B21" s="468"/>
      <c r="C21" s="468"/>
      <c r="D21" s="468"/>
      <c r="E21" s="389"/>
      <c r="F21" s="469"/>
      <c r="G21" s="469"/>
      <c r="H21" s="469"/>
      <c r="I21" s="469"/>
    </row>
    <row r="22" customFormat="false" ht="19.5" hidden="false" customHeight="true" outlineLevel="0" collapsed="false">
      <c r="A22" s="468" t="s">
        <v>1270</v>
      </c>
      <c r="B22" s="468"/>
      <c r="C22" s="468"/>
      <c r="D22" s="468"/>
      <c r="E22" s="389"/>
      <c r="F22" s="469"/>
      <c r="G22" s="469"/>
      <c r="H22" s="469"/>
      <c r="I22" s="469"/>
    </row>
    <row r="23" customFormat="false" ht="19.5" hidden="false" customHeight="true" outlineLevel="0" collapsed="false">
      <c r="A23" s="468" t="s">
        <v>1271</v>
      </c>
      <c r="B23" s="468"/>
      <c r="C23" s="468"/>
      <c r="D23" s="468"/>
      <c r="E23" s="389"/>
      <c r="F23" s="469"/>
      <c r="G23" s="469"/>
      <c r="H23" s="469"/>
      <c r="I23" s="469"/>
    </row>
    <row r="24" customFormat="false" ht="19.5" hidden="false" customHeight="true" outlineLevel="0" collapsed="false">
      <c r="A24" s="468" t="s">
        <v>1272</v>
      </c>
      <c r="B24" s="468"/>
      <c r="C24" s="468"/>
      <c r="D24" s="468"/>
      <c r="E24" s="389"/>
      <c r="F24" s="469"/>
      <c r="G24" s="469"/>
      <c r="H24" s="469"/>
      <c r="I24" s="469"/>
    </row>
    <row r="25" customFormat="false" ht="19.5" hidden="false" customHeight="true" outlineLevel="0" collapsed="false">
      <c r="A25" s="468" t="s">
        <v>1273</v>
      </c>
      <c r="B25" s="468"/>
      <c r="C25" s="468"/>
      <c r="D25" s="468"/>
      <c r="E25" s="389"/>
      <c r="F25" s="469"/>
      <c r="G25" s="469"/>
      <c r="H25" s="469"/>
      <c r="I25" s="469"/>
    </row>
    <row r="26" customFormat="false" ht="19.5" hidden="false" customHeight="true" outlineLevel="0" collapsed="false">
      <c r="A26" s="468" t="s">
        <v>1274</v>
      </c>
      <c r="B26" s="468"/>
      <c r="C26" s="468"/>
      <c r="D26" s="468"/>
      <c r="E26" s="389"/>
      <c r="F26" s="469"/>
      <c r="G26" s="469"/>
      <c r="H26" s="469"/>
      <c r="I26" s="469"/>
    </row>
    <row r="27" customFormat="false" ht="19.5" hidden="false" customHeight="true" outlineLevel="0" collapsed="false">
      <c r="A27" s="468" t="s">
        <v>1275</v>
      </c>
      <c r="B27" s="468"/>
      <c r="C27" s="468"/>
      <c r="D27" s="468"/>
      <c r="E27" s="389"/>
      <c r="F27" s="469"/>
      <c r="G27" s="469"/>
      <c r="H27" s="469"/>
      <c r="I27" s="469"/>
    </row>
    <row r="28" customFormat="false" ht="19.5" hidden="false" customHeight="true" outlineLevel="0" collapsed="false">
      <c r="A28" s="468" t="s">
        <v>1276</v>
      </c>
      <c r="B28" s="468"/>
      <c r="C28" s="468"/>
      <c r="D28" s="468"/>
      <c r="E28" s="389"/>
      <c r="F28" s="469"/>
      <c r="G28" s="469"/>
      <c r="H28" s="469"/>
      <c r="I28" s="469"/>
    </row>
    <row r="29" customFormat="false" ht="19.5" hidden="false" customHeight="true" outlineLevel="0" collapsed="false">
      <c r="A29" s="425" t="s">
        <v>1277</v>
      </c>
      <c r="B29" s="425"/>
      <c r="C29" s="425"/>
      <c r="D29" s="425"/>
      <c r="E29" s="398"/>
      <c r="F29" s="470" t="n">
        <f aca="false">SUM(F21:F28)</f>
        <v>0</v>
      </c>
      <c r="G29" s="471"/>
      <c r="H29" s="471"/>
      <c r="I29" s="471"/>
    </row>
    <row r="30" customFormat="false" ht="19.5" hidden="false" customHeight="true" outlineLevel="0" collapsed="false">
      <c r="A30" s="472" t="s">
        <v>1278</v>
      </c>
      <c r="B30" s="472"/>
      <c r="C30" s="472"/>
      <c r="D30" s="472"/>
      <c r="E30" s="473"/>
      <c r="F30" s="474" t="n">
        <f aca="false">F13+F19+F29</f>
        <v>0</v>
      </c>
      <c r="G30" s="471"/>
      <c r="H30" s="471"/>
      <c r="I30" s="471"/>
    </row>
    <row r="31" customFormat="false" ht="29.25" hidden="false" customHeight="true" outlineLevel="0" collapsed="false">
      <c r="A31" s="432" t="s">
        <v>1279</v>
      </c>
      <c r="B31" s="432"/>
      <c r="C31" s="432"/>
      <c r="D31" s="432"/>
      <c r="E31" s="432"/>
      <c r="F31" s="432"/>
      <c r="G31" s="432"/>
      <c r="H31" s="432" t="s">
        <v>1280</v>
      </c>
      <c r="I31" s="432" t="s">
        <v>1281</v>
      </c>
    </row>
    <row r="32" customFormat="false" ht="19.5" hidden="false" customHeight="true" outlineLevel="0" collapsed="false">
      <c r="A32" s="468" t="s">
        <v>1282</v>
      </c>
      <c r="B32" s="468"/>
      <c r="C32" s="468"/>
      <c r="D32" s="468"/>
      <c r="E32" s="468"/>
      <c r="F32" s="468"/>
      <c r="G32" s="468"/>
      <c r="H32" s="469"/>
      <c r="I32" s="469"/>
    </row>
    <row r="33" customFormat="false" ht="19.5" hidden="false" customHeight="true" outlineLevel="0" collapsed="false">
      <c r="A33" s="468" t="s">
        <v>1283</v>
      </c>
      <c r="B33" s="468"/>
      <c r="C33" s="468"/>
      <c r="D33" s="468"/>
      <c r="E33" s="468"/>
      <c r="F33" s="468"/>
      <c r="G33" s="468"/>
      <c r="H33" s="469"/>
      <c r="I33" s="469"/>
    </row>
    <row r="34" customFormat="false" ht="19.5" hidden="false" customHeight="true" outlineLevel="0" collapsed="false">
      <c r="A34" s="468" t="s">
        <v>1284</v>
      </c>
      <c r="B34" s="468"/>
      <c r="C34" s="468"/>
      <c r="D34" s="468"/>
      <c r="E34" s="468"/>
      <c r="F34" s="468"/>
      <c r="G34" s="468"/>
      <c r="H34" s="469"/>
      <c r="I34" s="469"/>
    </row>
    <row r="35" customFormat="false" ht="19.5" hidden="false" customHeight="true" outlineLevel="0" collapsed="false">
      <c r="A35" s="468" t="s">
        <v>1285</v>
      </c>
      <c r="B35" s="468"/>
      <c r="C35" s="468"/>
      <c r="D35" s="468"/>
      <c r="E35" s="468"/>
      <c r="F35" s="468"/>
      <c r="G35" s="468"/>
      <c r="H35" s="469"/>
      <c r="I35" s="469"/>
    </row>
    <row r="36" customFormat="false" ht="19.5" hidden="false" customHeight="true" outlineLevel="0" collapsed="false">
      <c r="A36" s="468" t="s">
        <v>1286</v>
      </c>
      <c r="B36" s="468"/>
      <c r="C36" s="468"/>
      <c r="D36" s="468"/>
      <c r="E36" s="468"/>
      <c r="F36" s="468"/>
      <c r="G36" s="468"/>
      <c r="H36" s="469"/>
      <c r="I36" s="469"/>
    </row>
    <row r="37" customFormat="false" ht="19.5" hidden="false" customHeight="true" outlineLevel="0" collapsed="false">
      <c r="A37" s="468" t="s">
        <v>1287</v>
      </c>
      <c r="B37" s="468"/>
      <c r="C37" s="468"/>
      <c r="D37" s="468"/>
      <c r="E37" s="468"/>
      <c r="F37" s="468"/>
      <c r="G37" s="468"/>
      <c r="H37" s="469"/>
      <c r="I37" s="469"/>
    </row>
    <row r="38" customFormat="false" ht="19.5" hidden="false" customHeight="true" outlineLevel="0" collapsed="false">
      <c r="A38" s="472" t="s">
        <v>1288</v>
      </c>
      <c r="B38" s="472"/>
      <c r="C38" s="472"/>
      <c r="D38" s="472"/>
      <c r="E38" s="472"/>
      <c r="F38" s="472"/>
      <c r="G38" s="475"/>
      <c r="H38" s="474" t="n">
        <f aca="false">SUM(H32:H37)</f>
        <v>0</v>
      </c>
      <c r="I38" s="474" t="n">
        <f aca="false">SUM(I32:I37)</f>
        <v>0</v>
      </c>
    </row>
    <row r="39" s="477" customFormat="true" ht="17.25" hidden="false" customHeight="true" outlineLevel="0" collapsed="false">
      <c r="A39" s="476" t="s">
        <v>1289</v>
      </c>
      <c r="B39" s="476"/>
      <c r="C39" s="476"/>
      <c r="D39" s="476"/>
      <c r="E39" s="476"/>
      <c r="F39" s="476"/>
      <c r="G39" s="476"/>
      <c r="H39" s="476"/>
      <c r="I39" s="476"/>
    </row>
    <row r="40" s="477" customFormat="true" ht="17.25" hidden="false" customHeight="true" outlineLevel="0" collapsed="false">
      <c r="A40" s="476" t="s">
        <v>1290</v>
      </c>
      <c r="B40" s="476"/>
      <c r="C40" s="476"/>
      <c r="D40" s="476"/>
      <c r="E40" s="476"/>
      <c r="F40" s="476"/>
      <c r="G40" s="476"/>
      <c r="H40" s="476"/>
      <c r="I40" s="476"/>
    </row>
    <row r="41" customFormat="false" ht="22.5" hidden="false" customHeight="true" outlineLevel="0" collapsed="false">
      <c r="A41" s="478" t="s">
        <v>1291</v>
      </c>
      <c r="B41" s="478"/>
      <c r="C41" s="478"/>
      <c r="D41" s="478"/>
      <c r="E41" s="478"/>
      <c r="F41" s="478"/>
      <c r="G41" s="478"/>
      <c r="H41" s="478"/>
      <c r="I41" s="478"/>
    </row>
    <row r="42" customFormat="false" ht="22.5" hidden="false" customHeight="true" outlineLevel="0" collapsed="false">
      <c r="A42" s="479" t="s">
        <v>1292</v>
      </c>
      <c r="B42" s="479"/>
      <c r="C42" s="479"/>
      <c r="D42" s="479"/>
      <c r="E42" s="479"/>
      <c r="F42" s="479"/>
      <c r="G42" s="479"/>
      <c r="H42" s="479"/>
      <c r="I42" s="479"/>
    </row>
    <row r="43" customFormat="false" ht="22.5" hidden="false" customHeight="true" outlineLevel="0" collapsed="false">
      <c r="A43" s="479" t="s">
        <v>1293</v>
      </c>
      <c r="B43" s="479"/>
      <c r="C43" s="479"/>
      <c r="D43" s="479"/>
      <c r="E43" s="479"/>
      <c r="F43" s="479"/>
      <c r="G43" s="479"/>
      <c r="H43" s="479"/>
      <c r="I43" s="479"/>
    </row>
    <row r="44" customFormat="false" ht="22.5" hidden="false" customHeight="true" outlineLevel="0" collapsed="false">
      <c r="A44" s="479" t="s">
        <v>1294</v>
      </c>
      <c r="B44" s="479"/>
      <c r="C44" s="479"/>
      <c r="D44" s="479"/>
      <c r="E44" s="479"/>
      <c r="F44" s="479"/>
      <c r="G44" s="479"/>
      <c r="H44" s="479"/>
      <c r="I44" s="479"/>
    </row>
    <row r="45" customFormat="false" ht="22.5" hidden="false" customHeight="true" outlineLevel="0" collapsed="false">
      <c r="A45" s="479" t="s">
        <v>1295</v>
      </c>
      <c r="B45" s="479"/>
      <c r="C45" s="479"/>
      <c r="D45" s="479"/>
      <c r="E45" s="479"/>
      <c r="F45" s="479"/>
      <c r="G45" s="479"/>
      <c r="H45" s="479"/>
      <c r="I45" s="479"/>
    </row>
    <row r="46" customFormat="false" ht="22.5" hidden="false" customHeight="true" outlineLevel="0" collapsed="false">
      <c r="A46" s="479" t="s">
        <v>1296</v>
      </c>
      <c r="B46" s="479"/>
      <c r="C46" s="479"/>
      <c r="D46" s="479"/>
      <c r="E46" s="479"/>
      <c r="F46" s="479"/>
      <c r="G46" s="479"/>
      <c r="H46" s="479"/>
      <c r="I46" s="479"/>
    </row>
  </sheetData>
  <mergeCells count="43">
    <mergeCell ref="A1:I1"/>
    <mergeCell ref="H2:I2"/>
    <mergeCell ref="D3:I3"/>
    <mergeCell ref="B4:G4"/>
    <mergeCell ref="A5:B5"/>
    <mergeCell ref="C5:E5"/>
    <mergeCell ref="C6:I6"/>
    <mergeCell ref="A7:I7"/>
    <mergeCell ref="A8:D9"/>
    <mergeCell ref="E8:E9"/>
    <mergeCell ref="F8:F9"/>
    <mergeCell ref="G8:I8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G31"/>
    <mergeCell ref="A32:G32"/>
    <mergeCell ref="A33:G33"/>
    <mergeCell ref="A34:G34"/>
    <mergeCell ref="A35:G35"/>
    <mergeCell ref="A36:G36"/>
    <mergeCell ref="A37:G37"/>
    <mergeCell ref="A38:F38"/>
    <mergeCell ref="A39:I39"/>
    <mergeCell ref="A40:I40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I15"/>
  <sheetViews>
    <sheetView showFormulas="false" showGridLines="fals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A4" activeCellId="0" sqref="A4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6.49"/>
    <col collapsed="false" customWidth="true" hidden="false" outlineLevel="0" max="3" min="3" style="0" width="7"/>
    <col collapsed="false" customWidth="true" hidden="false" outlineLevel="0" max="4" min="4" style="0" width="5.66"/>
    <col collapsed="false" customWidth="true" hidden="false" outlineLevel="0" max="5" min="5" style="0" width="5.83"/>
    <col collapsed="false" customWidth="true" hidden="false" outlineLevel="0" max="7" min="6" style="0" width="13.5"/>
    <col collapsed="false" customWidth="true" hidden="false" outlineLevel="0" max="8" min="8" style="0" width="15.49"/>
    <col collapsed="false" customWidth="true" hidden="false" outlineLevel="0" max="9" min="9" style="0" width="13.5"/>
    <col collapsed="false" customWidth="true" hidden="false" outlineLevel="0" max="257" min="10" style="0" width="10.67"/>
    <col collapsed="false" customWidth="true" hidden="false" outlineLevel="0" max="258" min="258" style="0" width="16.49"/>
    <col collapsed="false" customWidth="true" hidden="false" outlineLevel="0" max="259" min="259" style="0" width="7"/>
    <col collapsed="false" customWidth="true" hidden="false" outlineLevel="0" max="260" min="260" style="0" width="5.66"/>
    <col collapsed="false" customWidth="true" hidden="false" outlineLevel="0" max="261" min="261" style="0" width="5.83"/>
    <col collapsed="false" customWidth="true" hidden="false" outlineLevel="0" max="263" min="262" style="0" width="13.5"/>
    <col collapsed="false" customWidth="true" hidden="false" outlineLevel="0" max="264" min="264" style="0" width="17.83"/>
    <col collapsed="false" customWidth="true" hidden="false" outlineLevel="0" max="513" min="265" style="0" width="10.67"/>
    <col collapsed="false" customWidth="true" hidden="false" outlineLevel="0" max="514" min="514" style="0" width="16.49"/>
    <col collapsed="false" customWidth="true" hidden="false" outlineLevel="0" max="515" min="515" style="0" width="7"/>
    <col collapsed="false" customWidth="true" hidden="false" outlineLevel="0" max="516" min="516" style="0" width="5.66"/>
    <col collapsed="false" customWidth="true" hidden="false" outlineLevel="0" max="517" min="517" style="0" width="5.83"/>
    <col collapsed="false" customWidth="true" hidden="false" outlineLevel="0" max="519" min="518" style="0" width="13.5"/>
    <col collapsed="false" customWidth="true" hidden="false" outlineLevel="0" max="520" min="520" style="0" width="17.83"/>
    <col collapsed="false" customWidth="true" hidden="false" outlineLevel="0" max="769" min="521" style="0" width="10.67"/>
    <col collapsed="false" customWidth="true" hidden="false" outlineLevel="0" max="770" min="770" style="0" width="16.49"/>
    <col collapsed="false" customWidth="true" hidden="false" outlineLevel="0" max="771" min="771" style="0" width="7"/>
    <col collapsed="false" customWidth="true" hidden="false" outlineLevel="0" max="772" min="772" style="0" width="5.66"/>
    <col collapsed="false" customWidth="true" hidden="false" outlineLevel="0" max="773" min="773" style="0" width="5.83"/>
    <col collapsed="false" customWidth="true" hidden="false" outlineLevel="0" max="775" min="774" style="0" width="13.5"/>
    <col collapsed="false" customWidth="true" hidden="false" outlineLevel="0" max="776" min="776" style="0" width="17.83"/>
    <col collapsed="false" customWidth="true" hidden="false" outlineLevel="0" max="1025" min="777" style="0" width="10.67"/>
  </cols>
  <sheetData>
    <row r="1" customFormat="false" ht="14" hidden="false" customHeight="false" outlineLevel="0" collapsed="false">
      <c r="A1" s="176" t="s">
        <v>1297</v>
      </c>
      <c r="B1" s="176"/>
      <c r="C1" s="176"/>
      <c r="D1" s="176"/>
      <c r="E1" s="176"/>
      <c r="F1" s="176"/>
      <c r="G1" s="176"/>
      <c r="H1" s="176"/>
      <c r="I1" s="176"/>
    </row>
    <row r="2" customFormat="false" ht="26.25" hidden="false" customHeight="true" outlineLevel="0" collapsed="false">
      <c r="A2" s="480"/>
      <c r="B2" s="480"/>
      <c r="C2" s="480"/>
      <c r="D2" s="480"/>
      <c r="E2" s="480"/>
      <c r="F2" s="480"/>
      <c r="G2" s="480"/>
      <c r="H2" s="481" t="s">
        <v>1298</v>
      </c>
      <c r="I2" s="481"/>
    </row>
    <row r="3" s="483" customFormat="true" ht="15" hidden="false" customHeight="true" outlineLevel="0" collapsed="false">
      <c r="A3" s="407" t="s">
        <v>48</v>
      </c>
      <c r="B3" s="408"/>
      <c r="C3" s="482" t="n">
        <f aca="false">NOTE1!D3</f>
        <v>0</v>
      </c>
      <c r="D3" s="482"/>
      <c r="E3" s="482"/>
      <c r="F3" s="482"/>
      <c r="G3" s="482"/>
      <c r="H3" s="482"/>
      <c r="I3" s="482"/>
    </row>
    <row r="4" s="483" customFormat="true" ht="15" hidden="false" customHeight="true" outlineLevel="0" collapsed="false">
      <c r="A4" s="407" t="s">
        <v>49</v>
      </c>
      <c r="B4" s="482" t="n">
        <f aca="false">NOTE1!B4</f>
        <v>0</v>
      </c>
      <c r="C4" s="482"/>
      <c r="D4" s="482"/>
      <c r="E4" s="482"/>
      <c r="F4" s="482"/>
      <c r="G4" s="482"/>
      <c r="H4" s="484" t="s">
        <v>1020</v>
      </c>
      <c r="I4" s="485" t="n">
        <f aca="false">NOTE1!I4</f>
        <v>0</v>
      </c>
    </row>
    <row r="5" s="483" customFormat="true" ht="15" hidden="false" customHeight="true" outlineLevel="0" collapsed="false">
      <c r="A5" s="108" t="s">
        <v>51</v>
      </c>
      <c r="B5" s="108"/>
      <c r="C5" s="482" t="n">
        <f aca="false">NOTE1!C5</f>
        <v>0</v>
      </c>
      <c r="D5" s="482"/>
      <c r="E5" s="482"/>
      <c r="F5" s="409" t="s">
        <v>52</v>
      </c>
      <c r="G5" s="485" t="n">
        <f aca="false">NOTE1!G5</f>
        <v>0</v>
      </c>
      <c r="H5" s="484" t="s">
        <v>53</v>
      </c>
      <c r="I5" s="485" t="n">
        <f aca="false">NOTE1!I5</f>
        <v>0</v>
      </c>
    </row>
    <row r="6" s="483" customFormat="true" ht="15" hidden="false" customHeight="true" outlineLevel="0" collapsed="false">
      <c r="A6" s="183" t="s">
        <v>15</v>
      </c>
      <c r="B6" s="103"/>
      <c r="C6" s="486" t="n">
        <f aca="false">NOTE1!C6</f>
        <v>0</v>
      </c>
      <c r="D6" s="486"/>
      <c r="E6" s="486"/>
      <c r="F6" s="487"/>
      <c r="G6" s="485"/>
      <c r="H6" s="488"/>
      <c r="I6" s="485"/>
    </row>
    <row r="7" customFormat="false" ht="31.5" hidden="false" customHeight="true" outlineLevel="0" collapsed="false">
      <c r="A7" s="197" t="s">
        <v>1299</v>
      </c>
      <c r="B7" s="197"/>
      <c r="C7" s="197"/>
      <c r="D7" s="197"/>
      <c r="E7" s="197"/>
      <c r="F7" s="197"/>
      <c r="G7" s="197"/>
      <c r="H7" s="197"/>
      <c r="I7" s="197"/>
    </row>
    <row r="8" customFormat="false" ht="31.5" hidden="false" customHeight="true" outlineLevel="0" collapsed="false">
      <c r="A8" s="489" t="s">
        <v>1300</v>
      </c>
      <c r="B8" s="489"/>
      <c r="C8" s="489"/>
      <c r="D8" s="489"/>
      <c r="E8" s="489"/>
      <c r="F8" s="489"/>
      <c r="G8" s="489"/>
      <c r="H8" s="489"/>
      <c r="I8" s="489"/>
    </row>
    <row r="9" customFormat="false" ht="125.25" hidden="false" customHeight="true" outlineLevel="0" collapsed="false">
      <c r="A9" s="490"/>
      <c r="B9" s="490"/>
      <c r="C9" s="490"/>
      <c r="D9" s="490"/>
      <c r="E9" s="490"/>
      <c r="F9" s="490"/>
      <c r="G9" s="490"/>
      <c r="H9" s="490"/>
      <c r="I9" s="490"/>
    </row>
    <row r="10" customFormat="false" ht="14" hidden="false" customHeight="true" outlineLevel="0" collapsed="false">
      <c r="A10" s="489" t="s">
        <v>1301</v>
      </c>
      <c r="B10" s="489"/>
      <c r="C10" s="489"/>
      <c r="D10" s="489"/>
      <c r="E10" s="489"/>
      <c r="F10" s="489"/>
      <c r="G10" s="489"/>
      <c r="H10" s="489"/>
      <c r="I10" s="489"/>
    </row>
    <row r="11" customFormat="false" ht="125.25" hidden="false" customHeight="true" outlineLevel="0" collapsed="false">
      <c r="A11" s="490"/>
      <c r="B11" s="490"/>
      <c r="C11" s="490"/>
      <c r="D11" s="490"/>
      <c r="E11" s="490"/>
      <c r="F11" s="490"/>
      <c r="G11" s="490"/>
      <c r="H11" s="490"/>
      <c r="I11" s="490"/>
    </row>
    <row r="12" customFormat="false" ht="14" hidden="false" customHeight="true" outlineLevel="0" collapsed="false">
      <c r="A12" s="489" t="s">
        <v>1302</v>
      </c>
      <c r="B12" s="489"/>
      <c r="C12" s="489"/>
      <c r="D12" s="489"/>
      <c r="E12" s="489"/>
      <c r="F12" s="489"/>
      <c r="G12" s="489"/>
      <c r="H12" s="489"/>
      <c r="I12" s="489"/>
    </row>
    <row r="13" customFormat="false" ht="125.25" hidden="false" customHeight="true" outlineLevel="0" collapsed="false">
      <c r="A13" s="490"/>
      <c r="B13" s="490"/>
      <c r="C13" s="490"/>
      <c r="D13" s="490"/>
      <c r="E13" s="490"/>
      <c r="F13" s="490"/>
      <c r="G13" s="490"/>
      <c r="H13" s="490"/>
      <c r="I13" s="490"/>
    </row>
    <row r="14" customFormat="false" ht="33.75" hidden="false" customHeight="true" outlineLevel="0" collapsed="false">
      <c r="A14" s="489" t="s">
        <v>1303</v>
      </c>
      <c r="B14" s="489"/>
      <c r="C14" s="489"/>
      <c r="D14" s="489"/>
      <c r="E14" s="489"/>
      <c r="F14" s="489"/>
      <c r="G14" s="489"/>
      <c r="H14" s="489"/>
      <c r="I14" s="489"/>
    </row>
    <row r="15" customFormat="false" ht="125.25" hidden="false" customHeight="true" outlineLevel="0" collapsed="false">
      <c r="A15" s="490"/>
      <c r="B15" s="490"/>
      <c r="C15" s="490"/>
      <c r="D15" s="490"/>
      <c r="E15" s="490"/>
      <c r="F15" s="490"/>
      <c r="G15" s="490"/>
      <c r="H15" s="490"/>
      <c r="I15" s="490"/>
    </row>
  </sheetData>
  <mergeCells count="16">
    <mergeCell ref="A1:I1"/>
    <mergeCell ref="H2:I2"/>
    <mergeCell ref="C3:I3"/>
    <mergeCell ref="B4:G4"/>
    <mergeCell ref="A5:B5"/>
    <mergeCell ref="C5:E5"/>
    <mergeCell ref="C6:E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tabColor rgb="FFA9D18E"/>
    <pageSetUpPr fitToPage="true"/>
  </sheetPr>
  <dimension ref="A1:L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B12" activeCellId="0" sqref="B12"/>
    </sheetView>
  </sheetViews>
  <sheetFormatPr defaultRowHeight="16" zeroHeight="false" outlineLevelRow="0" outlineLevelCol="0"/>
  <cols>
    <col collapsed="false" customWidth="true" hidden="false" outlineLevel="0" max="1" min="1" style="491" width="13.83"/>
    <col collapsed="false" customWidth="true" hidden="false" outlineLevel="0" max="2" min="2" style="491" width="14.34"/>
    <col collapsed="false" customWidth="true" hidden="false" outlineLevel="0" max="3" min="3" style="491" width="2.5"/>
    <col collapsed="false" customWidth="true" hidden="false" outlineLevel="0" max="4" min="4" style="491" width="26"/>
    <col collapsed="false" customWidth="true" hidden="false" outlineLevel="0" max="5" min="5" style="491" width="3.5"/>
    <col collapsed="false" customWidth="true" hidden="false" outlineLevel="0" max="6" min="6" style="491" width="18.16"/>
    <col collapsed="false" customWidth="true" hidden="true" outlineLevel="0" max="7" min="7" style="491" width="15.49"/>
    <col collapsed="false" customWidth="true" hidden="false" outlineLevel="0" max="12" min="8" style="491" width="16.49"/>
    <col collapsed="false" customWidth="false" hidden="false" outlineLevel="0" max="1025" min="13" style="491" width="11.5"/>
  </cols>
  <sheetData>
    <row r="1" customFormat="false" ht="16" hidden="false" customHeight="true" outlineLevel="0" collapsed="false">
      <c r="A1" s="492" t="s">
        <v>1304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</row>
    <row r="2" customFormat="false" ht="25.5" hidden="false" customHeight="true" outlineLevel="0" collapsed="false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378" t="s">
        <v>1305</v>
      </c>
      <c r="L2" s="378"/>
    </row>
    <row r="3" s="494" customFormat="true" ht="16" hidden="false" customHeight="true" outlineLevel="0" collapsed="false">
      <c r="A3" s="103" t="s">
        <v>48</v>
      </c>
      <c r="B3" s="104"/>
      <c r="C3" s="379" t="n">
        <f aca="false">NOTE1!D3</f>
        <v>0</v>
      </c>
      <c r="D3" s="379"/>
      <c r="E3" s="379"/>
      <c r="F3" s="379"/>
      <c r="G3" s="379"/>
      <c r="H3" s="379"/>
      <c r="I3" s="379"/>
      <c r="J3" s="379"/>
      <c r="K3" s="379"/>
      <c r="L3" s="379"/>
    </row>
    <row r="4" s="494" customFormat="true" ht="16" hidden="false" customHeight="true" outlineLevel="0" collapsed="false">
      <c r="A4" s="103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379"/>
      <c r="J4" s="379"/>
      <c r="K4" s="106" t="s">
        <v>1020</v>
      </c>
      <c r="L4" s="112" t="n">
        <f aca="false">NOTE1!I4</f>
        <v>0</v>
      </c>
    </row>
    <row r="5" s="494" customFormat="true" ht="16" hidden="false" customHeight="true" outlineLevel="0" collapsed="false">
      <c r="A5" s="103" t="s">
        <v>1136</v>
      </c>
      <c r="B5" s="103"/>
      <c r="C5" s="379" t="n">
        <f aca="false">NOTE1!C5</f>
        <v>0</v>
      </c>
      <c r="D5" s="379"/>
      <c r="E5" s="379"/>
      <c r="F5" s="379"/>
      <c r="G5" s="379"/>
      <c r="H5" s="379"/>
      <c r="I5" s="109" t="s">
        <v>52</v>
      </c>
      <c r="J5" s="112" t="n">
        <f aca="false">NOTE1!G5</f>
        <v>0</v>
      </c>
      <c r="K5" s="106" t="s">
        <v>53</v>
      </c>
      <c r="L5" s="112" t="n">
        <f aca="false">NOTE1!I5</f>
        <v>0</v>
      </c>
    </row>
    <row r="6" s="494" customFormat="true" ht="16" hidden="false" customHeight="true" outlineLevel="0" collapsed="false">
      <c r="A6" s="183" t="s">
        <v>15</v>
      </c>
      <c r="B6" s="103"/>
      <c r="C6" s="379" t="n">
        <f aca="false">NOTE1!C6</f>
        <v>0</v>
      </c>
      <c r="D6" s="379"/>
      <c r="E6" s="379"/>
      <c r="F6" s="379"/>
      <c r="G6" s="379"/>
      <c r="H6" s="379"/>
      <c r="I6" s="112"/>
      <c r="J6" s="112"/>
      <c r="K6" s="411"/>
      <c r="L6" s="112"/>
    </row>
    <row r="7" customFormat="false" ht="31.5" hidden="false" customHeight="true" outlineLevel="0" collapsed="false">
      <c r="A7" s="115" t="s">
        <v>1306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="495" customFormat="true" ht="30" hidden="false" customHeight="true" outlineLevel="0" collapsed="false">
      <c r="A8" s="381" t="s">
        <v>1307</v>
      </c>
      <c r="B8" s="381" t="s">
        <v>1308</v>
      </c>
      <c r="C8" s="381"/>
      <c r="D8" s="381"/>
      <c r="E8" s="381"/>
      <c r="F8" s="381"/>
      <c r="G8" s="381"/>
      <c r="H8" s="381" t="s">
        <v>1141</v>
      </c>
      <c r="I8" s="382" t="s">
        <v>1309</v>
      </c>
      <c r="J8" s="382" t="s">
        <v>1310</v>
      </c>
      <c r="K8" s="382" t="s">
        <v>1311</v>
      </c>
      <c r="L8" s="382" t="s">
        <v>1312</v>
      </c>
    </row>
    <row r="9" customFormat="false" ht="16" hidden="false" customHeight="true" outlineLevel="0" collapsed="false">
      <c r="A9" s="496"/>
      <c r="B9" s="497"/>
      <c r="C9" s="497"/>
      <c r="D9" s="497"/>
      <c r="E9" s="497"/>
      <c r="F9" s="497"/>
      <c r="G9" s="497"/>
      <c r="H9" s="498"/>
      <c r="I9" s="498"/>
      <c r="J9" s="498"/>
      <c r="K9" s="499"/>
      <c r="L9" s="498"/>
    </row>
    <row r="10" customFormat="false" ht="16" hidden="false" customHeight="true" outlineLevel="0" collapsed="false">
      <c r="A10" s="496"/>
      <c r="B10" s="497"/>
      <c r="C10" s="497"/>
      <c r="D10" s="497"/>
      <c r="E10" s="497"/>
      <c r="F10" s="497"/>
      <c r="G10" s="497"/>
      <c r="H10" s="498"/>
      <c r="I10" s="498"/>
      <c r="J10" s="498"/>
      <c r="K10" s="499"/>
      <c r="L10" s="498"/>
    </row>
    <row r="11" customFormat="false" ht="16" hidden="false" customHeight="true" outlineLevel="0" collapsed="false">
      <c r="A11" s="496"/>
      <c r="B11" s="497"/>
      <c r="C11" s="497"/>
      <c r="D11" s="497"/>
      <c r="E11" s="497"/>
      <c r="F11" s="497"/>
      <c r="G11" s="497"/>
      <c r="H11" s="498"/>
      <c r="I11" s="498"/>
      <c r="J11" s="498"/>
      <c r="K11" s="499"/>
      <c r="L11" s="498"/>
    </row>
    <row r="12" customFormat="false" ht="16" hidden="false" customHeight="true" outlineLevel="0" collapsed="false">
      <c r="A12" s="496"/>
      <c r="B12" s="497"/>
      <c r="C12" s="497"/>
      <c r="D12" s="497"/>
      <c r="E12" s="497"/>
      <c r="F12" s="497"/>
      <c r="G12" s="497"/>
      <c r="H12" s="498"/>
      <c r="I12" s="498"/>
      <c r="J12" s="498"/>
      <c r="K12" s="499"/>
      <c r="L12" s="498"/>
    </row>
    <row r="13" customFormat="false" ht="16" hidden="false" customHeight="true" outlineLevel="0" collapsed="false">
      <c r="A13" s="496"/>
      <c r="B13" s="497"/>
      <c r="C13" s="497"/>
      <c r="D13" s="497"/>
      <c r="E13" s="497"/>
      <c r="F13" s="497"/>
      <c r="G13" s="497"/>
      <c r="H13" s="498"/>
      <c r="I13" s="498"/>
      <c r="J13" s="498"/>
      <c r="K13" s="499"/>
      <c r="L13" s="498"/>
    </row>
    <row r="14" customFormat="false" ht="16" hidden="false" customHeight="true" outlineLevel="0" collapsed="false">
      <c r="A14" s="496"/>
      <c r="B14" s="497"/>
      <c r="C14" s="497"/>
      <c r="D14" s="497"/>
      <c r="E14" s="497"/>
      <c r="F14" s="497"/>
      <c r="G14" s="497"/>
      <c r="H14" s="498"/>
      <c r="I14" s="498"/>
      <c r="J14" s="498"/>
      <c r="K14" s="499"/>
      <c r="L14" s="498"/>
    </row>
    <row r="15" customFormat="false" ht="16" hidden="false" customHeight="true" outlineLevel="0" collapsed="false">
      <c r="A15" s="496"/>
      <c r="B15" s="497"/>
      <c r="C15" s="497"/>
      <c r="D15" s="497"/>
      <c r="E15" s="497"/>
      <c r="F15" s="497"/>
      <c r="G15" s="497"/>
      <c r="H15" s="498"/>
      <c r="I15" s="498"/>
      <c r="J15" s="498"/>
      <c r="K15" s="499"/>
      <c r="L15" s="498"/>
    </row>
    <row r="16" customFormat="false" ht="16" hidden="false" customHeight="true" outlineLevel="0" collapsed="false">
      <c r="A16" s="496"/>
      <c r="B16" s="497"/>
      <c r="C16" s="497"/>
      <c r="D16" s="497"/>
      <c r="E16" s="497"/>
      <c r="F16" s="497"/>
      <c r="G16" s="497"/>
      <c r="H16" s="498"/>
      <c r="I16" s="498"/>
      <c r="J16" s="498"/>
      <c r="K16" s="499"/>
      <c r="L16" s="498"/>
    </row>
    <row r="17" customFormat="false" ht="16" hidden="false" customHeight="true" outlineLevel="0" collapsed="false">
      <c r="A17" s="496"/>
      <c r="B17" s="497"/>
      <c r="C17" s="497"/>
      <c r="D17" s="497"/>
      <c r="E17" s="497"/>
      <c r="F17" s="497"/>
      <c r="G17" s="497"/>
      <c r="H17" s="498"/>
      <c r="I17" s="498"/>
      <c r="J17" s="498"/>
      <c r="K17" s="499"/>
      <c r="L17" s="498"/>
    </row>
    <row r="18" customFormat="false" ht="16" hidden="false" customHeight="true" outlineLevel="0" collapsed="false">
      <c r="A18" s="496"/>
      <c r="B18" s="497"/>
      <c r="C18" s="497"/>
      <c r="D18" s="497"/>
      <c r="E18" s="497"/>
      <c r="F18" s="497"/>
      <c r="G18" s="497"/>
      <c r="H18" s="498"/>
      <c r="I18" s="498"/>
      <c r="J18" s="498"/>
      <c r="K18" s="499"/>
      <c r="L18" s="498"/>
    </row>
    <row r="19" customFormat="false" ht="16" hidden="false" customHeight="true" outlineLevel="0" collapsed="false">
      <c r="A19" s="496"/>
      <c r="B19" s="497"/>
      <c r="C19" s="497"/>
      <c r="D19" s="497"/>
      <c r="E19" s="497"/>
      <c r="F19" s="497"/>
      <c r="G19" s="497"/>
      <c r="H19" s="498"/>
      <c r="I19" s="498"/>
      <c r="J19" s="498"/>
      <c r="K19" s="499"/>
      <c r="L19" s="498"/>
    </row>
    <row r="20" customFormat="false" ht="16" hidden="false" customHeight="true" outlineLevel="0" collapsed="false">
      <c r="A20" s="496"/>
      <c r="B20" s="497"/>
      <c r="C20" s="497"/>
      <c r="D20" s="497"/>
      <c r="E20" s="497"/>
      <c r="F20" s="497"/>
      <c r="G20" s="497"/>
      <c r="H20" s="498"/>
      <c r="I20" s="498"/>
      <c r="J20" s="498"/>
      <c r="K20" s="499"/>
      <c r="L20" s="498"/>
    </row>
    <row r="21" customFormat="false" ht="16" hidden="false" customHeight="true" outlineLevel="0" collapsed="false">
      <c r="A21" s="496"/>
      <c r="B21" s="497"/>
      <c r="C21" s="497"/>
      <c r="D21" s="497"/>
      <c r="E21" s="497"/>
      <c r="F21" s="497"/>
      <c r="G21" s="497"/>
      <c r="H21" s="498"/>
      <c r="I21" s="498"/>
      <c r="J21" s="498"/>
      <c r="K21" s="499"/>
      <c r="L21" s="498"/>
    </row>
    <row r="22" customFormat="false" ht="16" hidden="false" customHeight="true" outlineLevel="0" collapsed="false">
      <c r="A22" s="496"/>
      <c r="B22" s="497"/>
      <c r="C22" s="497"/>
      <c r="D22" s="497"/>
      <c r="E22" s="497"/>
      <c r="F22" s="497"/>
      <c r="G22" s="497"/>
      <c r="H22" s="498"/>
      <c r="I22" s="498"/>
      <c r="J22" s="498"/>
      <c r="K22" s="499"/>
      <c r="L22" s="498"/>
    </row>
    <row r="23" customFormat="false" ht="16" hidden="false" customHeight="true" outlineLevel="0" collapsed="false">
      <c r="A23" s="496"/>
      <c r="B23" s="497"/>
      <c r="C23" s="497"/>
      <c r="D23" s="497"/>
      <c r="E23" s="497"/>
      <c r="F23" s="497"/>
      <c r="G23" s="497"/>
      <c r="H23" s="498"/>
      <c r="I23" s="498"/>
      <c r="J23" s="498"/>
      <c r="K23" s="499"/>
      <c r="L23" s="498"/>
    </row>
    <row r="24" customFormat="false" ht="16" hidden="false" customHeight="true" outlineLevel="0" collapsed="false">
      <c r="A24" s="496"/>
      <c r="B24" s="497"/>
      <c r="C24" s="497"/>
      <c r="D24" s="497"/>
      <c r="E24" s="497"/>
      <c r="F24" s="497"/>
      <c r="G24" s="497"/>
      <c r="H24" s="498"/>
      <c r="I24" s="498"/>
      <c r="J24" s="498"/>
      <c r="K24" s="499"/>
      <c r="L24" s="498"/>
    </row>
    <row r="25" customFormat="false" ht="16" hidden="false" customHeight="true" outlineLevel="0" collapsed="false">
      <c r="A25" s="496"/>
      <c r="B25" s="497"/>
      <c r="C25" s="497"/>
      <c r="D25" s="497"/>
      <c r="E25" s="497"/>
      <c r="F25" s="497"/>
      <c r="G25" s="497"/>
      <c r="H25" s="498"/>
      <c r="I25" s="498"/>
      <c r="J25" s="498"/>
      <c r="K25" s="499"/>
      <c r="L25" s="498"/>
    </row>
    <row r="26" customFormat="false" ht="16" hidden="false" customHeight="true" outlineLevel="0" collapsed="false">
      <c r="A26" s="496"/>
      <c r="B26" s="497"/>
      <c r="C26" s="497"/>
      <c r="D26" s="497"/>
      <c r="E26" s="497"/>
      <c r="F26" s="497"/>
      <c r="G26" s="497"/>
      <c r="H26" s="498"/>
      <c r="I26" s="498"/>
      <c r="J26" s="498"/>
      <c r="K26" s="499"/>
      <c r="L26" s="498"/>
    </row>
    <row r="27" customFormat="false" ht="16" hidden="false" customHeight="true" outlineLevel="0" collapsed="false">
      <c r="A27" s="496"/>
      <c r="B27" s="497"/>
      <c r="C27" s="497"/>
      <c r="D27" s="497"/>
      <c r="E27" s="497"/>
      <c r="F27" s="497"/>
      <c r="G27" s="497"/>
      <c r="H27" s="498"/>
      <c r="I27" s="498"/>
      <c r="J27" s="498"/>
      <c r="K27" s="499"/>
      <c r="L27" s="498"/>
    </row>
    <row r="28" customFormat="false" ht="16" hidden="false" customHeight="true" outlineLevel="0" collapsed="false">
      <c r="A28" s="496"/>
      <c r="B28" s="497"/>
      <c r="C28" s="497"/>
      <c r="D28" s="497"/>
      <c r="E28" s="497"/>
      <c r="F28" s="497"/>
      <c r="G28" s="497"/>
      <c r="H28" s="498"/>
      <c r="I28" s="498"/>
      <c r="J28" s="498"/>
      <c r="K28" s="499"/>
      <c r="L28" s="498"/>
    </row>
    <row r="29" customFormat="false" ht="16" hidden="false" customHeight="true" outlineLevel="0" collapsed="false">
      <c r="A29" s="496"/>
      <c r="B29" s="497"/>
      <c r="C29" s="497"/>
      <c r="D29" s="497"/>
      <c r="E29" s="497"/>
      <c r="F29" s="497"/>
      <c r="G29" s="497"/>
      <c r="H29" s="498"/>
      <c r="I29" s="498"/>
      <c r="J29" s="498"/>
      <c r="K29" s="499"/>
      <c r="L29" s="498"/>
    </row>
    <row r="30" customFormat="false" ht="16" hidden="false" customHeight="true" outlineLevel="0" collapsed="false">
      <c r="A30" s="496"/>
      <c r="B30" s="497"/>
      <c r="C30" s="497"/>
      <c r="D30" s="497"/>
      <c r="E30" s="497"/>
      <c r="F30" s="497"/>
      <c r="G30" s="497"/>
      <c r="H30" s="498"/>
      <c r="I30" s="498"/>
      <c r="J30" s="498"/>
      <c r="K30" s="499"/>
      <c r="L30" s="498"/>
    </row>
    <row r="31" customFormat="false" ht="16" hidden="false" customHeight="true" outlineLevel="0" collapsed="false">
      <c r="A31" s="496"/>
      <c r="B31" s="497"/>
      <c r="C31" s="497"/>
      <c r="D31" s="497"/>
      <c r="E31" s="497"/>
      <c r="F31" s="497"/>
      <c r="G31" s="497"/>
      <c r="H31" s="498"/>
      <c r="I31" s="498"/>
      <c r="J31" s="498"/>
      <c r="K31" s="499"/>
      <c r="L31" s="498"/>
    </row>
    <row r="32" customFormat="false" ht="16" hidden="false" customHeight="true" outlineLevel="0" collapsed="false">
      <c r="A32" s="496"/>
      <c r="B32" s="497"/>
      <c r="C32" s="497"/>
      <c r="D32" s="497"/>
      <c r="E32" s="497"/>
      <c r="F32" s="497"/>
      <c r="G32" s="497"/>
      <c r="H32" s="498"/>
      <c r="I32" s="498"/>
      <c r="J32" s="498"/>
      <c r="K32" s="499"/>
      <c r="L32" s="498"/>
    </row>
    <row r="33" customFormat="false" ht="16" hidden="false" customHeight="true" outlineLevel="0" collapsed="false">
      <c r="A33" s="496"/>
      <c r="B33" s="497"/>
      <c r="C33" s="497"/>
      <c r="D33" s="497"/>
      <c r="E33" s="497"/>
      <c r="F33" s="497"/>
      <c r="G33" s="497"/>
      <c r="H33" s="498"/>
      <c r="I33" s="498"/>
      <c r="J33" s="498"/>
      <c r="K33" s="499"/>
      <c r="L33" s="498"/>
    </row>
    <row r="34" customFormat="false" ht="16" hidden="false" customHeight="true" outlineLevel="0" collapsed="false">
      <c r="A34" s="496"/>
      <c r="B34" s="497"/>
      <c r="C34" s="497"/>
      <c r="D34" s="497"/>
      <c r="E34" s="497"/>
      <c r="F34" s="497"/>
      <c r="G34" s="497"/>
      <c r="H34" s="498"/>
      <c r="I34" s="498"/>
      <c r="J34" s="498"/>
      <c r="K34" s="499"/>
      <c r="L34" s="498"/>
    </row>
  </sheetData>
  <mergeCells count="34">
    <mergeCell ref="A1:L1"/>
    <mergeCell ref="K2:L2"/>
    <mergeCell ref="C3:L3"/>
    <mergeCell ref="B4:J4"/>
    <mergeCell ref="C5:H5"/>
    <mergeCell ref="C6:H6"/>
    <mergeCell ref="A7:L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tabColor rgb="FFA9D18E"/>
    <pageSetUpPr fitToPage="true"/>
  </sheetPr>
  <dimension ref="A1:J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C12" activeCellId="0" sqref="C12"/>
    </sheetView>
  </sheetViews>
  <sheetFormatPr defaultRowHeight="16" zeroHeight="false" outlineLevelRow="0" outlineLevelCol="0"/>
  <cols>
    <col collapsed="false" customWidth="true" hidden="false" outlineLevel="0" max="1" min="1" style="0" width="9.16"/>
    <col collapsed="false" customWidth="true" hidden="false" outlineLevel="0" max="2" min="2" style="0" width="11.33"/>
    <col collapsed="false" customWidth="true" hidden="false" outlineLevel="0" max="3" min="3" style="0" width="11.16"/>
    <col collapsed="false" customWidth="true" hidden="false" outlineLevel="0" max="5" min="4" style="0" width="10.67"/>
    <col collapsed="false" customWidth="true" hidden="false" outlineLevel="0" max="6" min="6" style="0" width="26"/>
    <col collapsed="false" customWidth="true" hidden="false" outlineLevel="0" max="7" min="7" style="0" width="20.66"/>
    <col collapsed="false" customWidth="true" hidden="false" outlineLevel="0" max="8" min="8" style="0" width="15"/>
    <col collapsed="false" customWidth="true" hidden="false" outlineLevel="0" max="10" min="9" style="0" width="19.66"/>
    <col collapsed="false" customWidth="true" hidden="false" outlineLevel="0" max="1025" min="11" style="0" width="10.67"/>
  </cols>
  <sheetData>
    <row r="1" s="99" customFormat="true" ht="16" hidden="false" customHeight="true" outlineLevel="0" collapsed="false">
      <c r="A1" s="492" t="s">
        <v>1313</v>
      </c>
      <c r="B1" s="492"/>
      <c r="C1" s="492"/>
      <c r="D1" s="492"/>
      <c r="E1" s="492"/>
      <c r="F1" s="492"/>
      <c r="G1" s="492"/>
      <c r="H1" s="492"/>
      <c r="I1" s="492"/>
      <c r="J1" s="492"/>
    </row>
    <row r="2" s="99" customFormat="true" ht="25.5" hidden="false" customHeight="true" outlineLevel="0" collapsed="false">
      <c r="A2" s="500"/>
      <c r="B2" s="500"/>
      <c r="C2" s="500"/>
      <c r="D2" s="500"/>
      <c r="E2" s="500"/>
      <c r="F2" s="500"/>
      <c r="G2" s="500"/>
      <c r="H2" s="500"/>
      <c r="I2" s="102" t="s">
        <v>1314</v>
      </c>
      <c r="J2" s="102"/>
    </row>
    <row r="3" s="99" customFormat="true" ht="16" hidden="false" customHeight="true" outlineLevel="0" collapsed="false">
      <c r="A3" s="103" t="s">
        <v>48</v>
      </c>
      <c r="B3" s="104"/>
      <c r="C3" s="104"/>
      <c r="D3" s="379" t="n">
        <f aca="false">NOTE1!D3</f>
        <v>0</v>
      </c>
      <c r="E3" s="379"/>
      <c r="F3" s="379"/>
      <c r="G3" s="379"/>
      <c r="H3" s="379"/>
      <c r="I3" s="379"/>
      <c r="J3" s="379"/>
    </row>
    <row r="4" s="99" customFormat="true" ht="16" hidden="false" customHeight="true" outlineLevel="0" collapsed="false">
      <c r="A4" s="103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106" t="s">
        <v>1020</v>
      </c>
      <c r="J4" s="112" t="n">
        <f aca="false">NOTE1!I4</f>
        <v>0</v>
      </c>
    </row>
    <row r="5" s="99" customFormat="true" ht="16" hidden="false" customHeight="true" outlineLevel="0" collapsed="false">
      <c r="A5" s="103" t="s">
        <v>1136</v>
      </c>
      <c r="B5" s="103"/>
      <c r="C5" s="407"/>
      <c r="D5" s="379" t="n">
        <f aca="false">NOTE1!C5</f>
        <v>0</v>
      </c>
      <c r="E5" s="379"/>
      <c r="F5" s="379"/>
      <c r="G5" s="501" t="s">
        <v>52</v>
      </c>
      <c r="H5" s="112" t="n">
        <f aca="false">NOTE1!G5</f>
        <v>0</v>
      </c>
      <c r="I5" s="106" t="s">
        <v>53</v>
      </c>
      <c r="J5" s="112" t="n">
        <f aca="false">NOTE1!I5</f>
        <v>0</v>
      </c>
    </row>
    <row r="6" s="99" customFormat="true" ht="16" hidden="false" customHeight="true" outlineLevel="0" collapsed="false">
      <c r="A6" s="183" t="s">
        <v>15</v>
      </c>
      <c r="B6" s="103"/>
      <c r="C6" s="407"/>
      <c r="D6" s="379" t="n">
        <f aca="false">NOTE1!C6</f>
        <v>0</v>
      </c>
      <c r="E6" s="379"/>
      <c r="F6" s="379"/>
      <c r="G6" s="411"/>
      <c r="H6" s="112"/>
      <c r="I6" s="411"/>
      <c r="J6" s="112"/>
    </row>
    <row r="7" customFormat="false" ht="28.5" hidden="false" customHeight="true" outlineLevel="0" collapsed="false">
      <c r="A7" s="115" t="s">
        <v>1315</v>
      </c>
      <c r="B7" s="115"/>
      <c r="C7" s="115"/>
      <c r="D7" s="115"/>
      <c r="E7" s="115"/>
      <c r="F7" s="115"/>
      <c r="G7" s="115"/>
      <c r="H7" s="115"/>
      <c r="I7" s="115"/>
      <c r="J7" s="115"/>
    </row>
    <row r="8" customFormat="false" ht="17.25" hidden="false" customHeight="true" outlineLevel="0" collapsed="false">
      <c r="A8" s="502" t="s">
        <v>1316</v>
      </c>
      <c r="B8" s="502"/>
      <c r="C8" s="502" t="s">
        <v>1308</v>
      </c>
      <c r="D8" s="502"/>
      <c r="E8" s="502"/>
      <c r="F8" s="502"/>
      <c r="G8" s="502"/>
      <c r="H8" s="502" t="s">
        <v>1317</v>
      </c>
      <c r="I8" s="503" t="s">
        <v>1318</v>
      </c>
      <c r="J8" s="503" t="s">
        <v>1141</v>
      </c>
    </row>
    <row r="9" s="412" customFormat="true" ht="16" hidden="false" customHeight="true" outlineLevel="0" collapsed="false">
      <c r="A9" s="504"/>
      <c r="B9" s="504"/>
      <c r="C9" s="504"/>
      <c r="D9" s="504"/>
      <c r="E9" s="504"/>
      <c r="F9" s="504"/>
      <c r="G9" s="504"/>
      <c r="H9" s="505"/>
      <c r="I9" s="505"/>
      <c r="J9" s="505"/>
    </row>
    <row r="10" s="412" customFormat="true" ht="16" hidden="false" customHeight="true" outlineLevel="0" collapsed="false">
      <c r="A10" s="77"/>
      <c r="B10" s="77"/>
      <c r="C10" s="77"/>
      <c r="D10" s="77"/>
      <c r="E10" s="77"/>
      <c r="F10" s="77"/>
      <c r="G10" s="77"/>
      <c r="H10" s="506"/>
      <c r="I10" s="506"/>
      <c r="J10" s="506"/>
    </row>
    <row r="11" s="412" customFormat="true" ht="16" hidden="false" customHeight="true" outlineLevel="0" collapsed="false">
      <c r="A11" s="77"/>
      <c r="B11" s="77"/>
      <c r="C11" s="77"/>
      <c r="D11" s="77"/>
      <c r="E11" s="77"/>
      <c r="F11" s="77"/>
      <c r="G11" s="77"/>
      <c r="H11" s="506"/>
      <c r="I11" s="506"/>
      <c r="J11" s="506"/>
    </row>
    <row r="12" s="412" customFormat="true" ht="16" hidden="false" customHeight="true" outlineLevel="0" collapsed="false">
      <c r="A12" s="77"/>
      <c r="B12" s="77"/>
      <c r="C12" s="77"/>
      <c r="D12" s="77"/>
      <c r="E12" s="77"/>
      <c r="F12" s="77"/>
      <c r="G12" s="77"/>
      <c r="H12" s="506"/>
      <c r="I12" s="506"/>
      <c r="J12" s="506"/>
    </row>
    <row r="13" s="412" customFormat="true" ht="16" hidden="false" customHeight="true" outlineLevel="0" collapsed="false">
      <c r="A13" s="77"/>
      <c r="B13" s="77"/>
      <c r="C13" s="77"/>
      <c r="D13" s="77"/>
      <c r="E13" s="77"/>
      <c r="F13" s="77"/>
      <c r="G13" s="77"/>
      <c r="H13" s="506"/>
      <c r="I13" s="506"/>
      <c r="J13" s="506"/>
    </row>
    <row r="14" s="412" customFormat="true" ht="16" hidden="false" customHeight="true" outlineLevel="0" collapsed="false">
      <c r="A14" s="77"/>
      <c r="B14" s="77"/>
      <c r="C14" s="77"/>
      <c r="D14" s="77"/>
      <c r="E14" s="77"/>
      <c r="F14" s="77"/>
      <c r="G14" s="77"/>
      <c r="H14" s="506"/>
      <c r="I14" s="506"/>
      <c r="J14" s="506"/>
    </row>
    <row r="15" s="412" customFormat="true" ht="16" hidden="false" customHeight="true" outlineLevel="0" collapsed="false">
      <c r="A15" s="77"/>
      <c r="B15" s="77"/>
      <c r="C15" s="77"/>
      <c r="D15" s="77"/>
      <c r="E15" s="77"/>
      <c r="F15" s="77"/>
      <c r="G15" s="77"/>
      <c r="H15" s="506"/>
      <c r="I15" s="506"/>
      <c r="J15" s="506"/>
    </row>
    <row r="16" s="412" customFormat="true" ht="16" hidden="false" customHeight="true" outlineLevel="0" collapsed="false">
      <c r="A16" s="77"/>
      <c r="B16" s="77"/>
      <c r="C16" s="77"/>
      <c r="D16" s="77"/>
      <c r="E16" s="77"/>
      <c r="F16" s="77"/>
      <c r="G16" s="77"/>
      <c r="H16" s="506"/>
      <c r="I16" s="506"/>
      <c r="J16" s="506"/>
    </row>
    <row r="17" s="412" customFormat="true" ht="16" hidden="false" customHeight="true" outlineLevel="0" collapsed="false">
      <c r="A17" s="77"/>
      <c r="B17" s="77"/>
      <c r="C17" s="77"/>
      <c r="D17" s="77"/>
      <c r="E17" s="77"/>
      <c r="F17" s="77"/>
      <c r="G17" s="77"/>
      <c r="H17" s="506"/>
      <c r="I17" s="506"/>
      <c r="J17" s="506"/>
    </row>
    <row r="18" s="412" customFormat="true" ht="16" hidden="false" customHeight="true" outlineLevel="0" collapsed="false">
      <c r="A18" s="77"/>
      <c r="B18" s="77"/>
      <c r="C18" s="77"/>
      <c r="D18" s="77"/>
      <c r="E18" s="77"/>
      <c r="F18" s="77"/>
      <c r="G18" s="77"/>
      <c r="H18" s="506"/>
      <c r="I18" s="506"/>
      <c r="J18" s="506"/>
    </row>
    <row r="19" s="412" customFormat="true" ht="16" hidden="false" customHeight="true" outlineLevel="0" collapsed="false">
      <c r="A19" s="77"/>
      <c r="B19" s="77"/>
      <c r="C19" s="77"/>
      <c r="D19" s="77"/>
      <c r="E19" s="77"/>
      <c r="F19" s="77"/>
      <c r="G19" s="77"/>
      <c r="H19" s="506"/>
      <c r="I19" s="506"/>
      <c r="J19" s="506"/>
    </row>
    <row r="20" s="412" customFormat="true" ht="16" hidden="false" customHeight="true" outlineLevel="0" collapsed="false">
      <c r="A20" s="77"/>
      <c r="B20" s="77"/>
      <c r="C20" s="77"/>
      <c r="D20" s="77"/>
      <c r="E20" s="77"/>
      <c r="F20" s="77"/>
      <c r="G20" s="77"/>
      <c r="H20" s="506"/>
      <c r="I20" s="506"/>
      <c r="J20" s="506"/>
    </row>
    <row r="21" s="412" customFormat="true" ht="16" hidden="false" customHeight="true" outlineLevel="0" collapsed="false">
      <c r="A21" s="77"/>
      <c r="B21" s="77"/>
      <c r="C21" s="77"/>
      <c r="D21" s="77"/>
      <c r="E21" s="77"/>
      <c r="F21" s="77"/>
      <c r="G21" s="77"/>
      <c r="H21" s="506"/>
      <c r="I21" s="506"/>
      <c r="J21" s="506"/>
    </row>
    <row r="22" s="412" customFormat="true" ht="16" hidden="false" customHeight="true" outlineLevel="0" collapsed="false">
      <c r="A22" s="77"/>
      <c r="B22" s="77"/>
      <c r="C22" s="77"/>
      <c r="D22" s="77"/>
      <c r="E22" s="77"/>
      <c r="F22" s="77"/>
      <c r="G22" s="77"/>
      <c r="H22" s="506"/>
      <c r="I22" s="506"/>
      <c r="J22" s="506"/>
    </row>
    <row r="23" s="412" customFormat="true" ht="16" hidden="false" customHeight="true" outlineLevel="0" collapsed="false">
      <c r="A23" s="77"/>
      <c r="B23" s="77"/>
      <c r="C23" s="77"/>
      <c r="D23" s="77"/>
      <c r="E23" s="77"/>
      <c r="F23" s="77"/>
      <c r="G23" s="77"/>
      <c r="H23" s="506"/>
      <c r="I23" s="506"/>
      <c r="J23" s="506"/>
    </row>
    <row r="24" s="412" customFormat="true" ht="16" hidden="false" customHeight="true" outlineLevel="0" collapsed="false">
      <c r="A24" s="77"/>
      <c r="B24" s="77"/>
      <c r="C24" s="77"/>
      <c r="D24" s="77"/>
      <c r="E24" s="77"/>
      <c r="F24" s="77"/>
      <c r="G24" s="77"/>
      <c r="H24" s="506"/>
      <c r="I24" s="506"/>
      <c r="J24" s="506"/>
    </row>
    <row r="25" s="412" customFormat="true" ht="16" hidden="false" customHeight="true" outlineLevel="0" collapsed="false">
      <c r="A25" s="77"/>
      <c r="B25" s="77"/>
      <c r="C25" s="77"/>
      <c r="D25" s="77"/>
      <c r="E25" s="77"/>
      <c r="F25" s="77"/>
      <c r="G25" s="77"/>
      <c r="H25" s="506"/>
      <c r="I25" s="506"/>
      <c r="J25" s="506"/>
    </row>
    <row r="26" s="412" customFormat="true" ht="16" hidden="false" customHeight="true" outlineLevel="0" collapsed="false">
      <c r="A26" s="77"/>
      <c r="B26" s="77"/>
      <c r="C26" s="77"/>
      <c r="D26" s="77"/>
      <c r="E26" s="77"/>
      <c r="F26" s="77"/>
      <c r="G26" s="77"/>
      <c r="H26" s="506"/>
      <c r="I26" s="506"/>
      <c r="J26" s="506"/>
    </row>
    <row r="27" s="412" customFormat="true" ht="16" hidden="false" customHeight="true" outlineLevel="0" collapsed="false">
      <c r="A27" s="77"/>
      <c r="B27" s="77"/>
      <c r="C27" s="77"/>
      <c r="D27" s="77"/>
      <c r="E27" s="77"/>
      <c r="F27" s="77"/>
      <c r="G27" s="77"/>
      <c r="H27" s="506"/>
      <c r="I27" s="506"/>
      <c r="J27" s="506"/>
    </row>
    <row r="28" s="412" customFormat="true" ht="16" hidden="false" customHeight="true" outlineLevel="0" collapsed="false">
      <c r="A28" s="77"/>
      <c r="B28" s="77"/>
      <c r="C28" s="77"/>
      <c r="D28" s="77"/>
      <c r="E28" s="77"/>
      <c r="F28" s="77"/>
      <c r="G28" s="77"/>
      <c r="H28" s="506"/>
      <c r="I28" s="506"/>
      <c r="J28" s="506"/>
    </row>
    <row r="29" s="412" customFormat="true" ht="16" hidden="false" customHeight="true" outlineLevel="0" collapsed="false">
      <c r="A29" s="77"/>
      <c r="B29" s="77"/>
      <c r="C29" s="77"/>
      <c r="D29" s="77"/>
      <c r="E29" s="77"/>
      <c r="F29" s="77"/>
      <c r="G29" s="77"/>
      <c r="H29" s="506"/>
      <c r="I29" s="506"/>
      <c r="J29" s="506"/>
    </row>
    <row r="30" s="412" customFormat="true" ht="16" hidden="false" customHeight="true" outlineLevel="0" collapsed="false">
      <c r="A30" s="77"/>
      <c r="B30" s="77"/>
      <c r="C30" s="77"/>
      <c r="D30" s="77"/>
      <c r="E30" s="77"/>
      <c r="F30" s="77"/>
      <c r="G30" s="77"/>
      <c r="H30" s="506"/>
      <c r="I30" s="506"/>
      <c r="J30" s="506"/>
    </row>
    <row r="31" customFormat="false" ht="16" hidden="false" customHeight="true" outlineLevel="0" collapsed="false">
      <c r="A31" s="507" t="s">
        <v>1319</v>
      </c>
      <c r="B31" s="507"/>
      <c r="C31" s="507"/>
      <c r="D31" s="507"/>
      <c r="E31" s="507"/>
      <c r="F31" s="507"/>
      <c r="G31" s="507"/>
      <c r="H31" s="507"/>
      <c r="I31" s="507"/>
      <c r="J31" s="508"/>
    </row>
    <row r="32" customFormat="false" ht="16" hidden="false" customHeight="true" outlineLevel="0" collapsed="false">
      <c r="A32" s="507" t="s">
        <v>1320</v>
      </c>
      <c r="B32" s="507"/>
      <c r="C32" s="507"/>
      <c r="D32" s="507"/>
      <c r="E32" s="507"/>
      <c r="F32" s="507"/>
      <c r="G32" s="507"/>
      <c r="H32" s="507"/>
      <c r="I32" s="507"/>
      <c r="J32" s="508"/>
    </row>
  </sheetData>
  <mergeCells count="55">
    <mergeCell ref="A1:J1"/>
    <mergeCell ref="I2:J2"/>
    <mergeCell ref="D3:J3"/>
    <mergeCell ref="B4:H4"/>
    <mergeCell ref="D5:F5"/>
    <mergeCell ref="D6:F6"/>
    <mergeCell ref="A7:J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I31"/>
    <mergeCell ref="A32:I3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tabColor rgb="FFA9D18E"/>
    <pageSetUpPr fitToPage="true"/>
  </sheetPr>
  <dimension ref="A1:J37"/>
  <sheetViews>
    <sheetView showFormulas="false" showGridLines="false" showRowColHeaders="true" showZeros="true" rightToLeft="false" tabSelected="false" showOutlineSymbols="true" defaultGridColor="true" view="normal" topLeftCell="D1" colorId="64" zoomScale="100" zoomScaleNormal="100" zoomScalePageLayoutView="100" workbookViewId="0">
      <selection pane="topLeft" activeCell="A1" activeCellId="0" sqref="A1"/>
    </sheetView>
  </sheetViews>
  <sheetFormatPr defaultRowHeight="16" zeroHeight="false" outlineLevelRow="0" outlineLevelCol="0"/>
  <cols>
    <col collapsed="false" customWidth="true" hidden="false" outlineLevel="0" max="1" min="1" style="509" width="16.49"/>
    <col collapsed="false" customWidth="false" hidden="false" outlineLevel="0" max="2" min="2" style="509" width="11.5"/>
    <col collapsed="false" customWidth="true" hidden="false" outlineLevel="0" max="3" min="3" style="509" width="10.16"/>
    <col collapsed="false" customWidth="true" hidden="false" outlineLevel="0" max="4" min="4" style="509" width="7.83"/>
    <col collapsed="false" customWidth="true" hidden="false" outlineLevel="0" max="5" min="5" style="509" width="9.51"/>
    <col collapsed="false" customWidth="true" hidden="false" outlineLevel="0" max="6" min="6" style="509" width="34"/>
    <col collapsed="false" customWidth="true" hidden="false" outlineLevel="0" max="7" min="7" style="509" width="15.83"/>
    <col collapsed="false" customWidth="true" hidden="false" outlineLevel="0" max="9" min="8" style="509" width="18.16"/>
    <col collapsed="false" customWidth="true" hidden="false" outlineLevel="0" max="10" min="10" style="509" width="17.16"/>
    <col collapsed="false" customWidth="false" hidden="false" outlineLevel="0" max="1025" min="11" style="509" width="11.5"/>
  </cols>
  <sheetData>
    <row r="1" s="483" customFormat="true" ht="16" hidden="false" customHeight="true" outlineLevel="0" collapsed="false">
      <c r="A1" s="492" t="s">
        <v>1321</v>
      </c>
      <c r="B1" s="492"/>
      <c r="C1" s="492"/>
      <c r="D1" s="492"/>
      <c r="E1" s="492"/>
      <c r="F1" s="492"/>
      <c r="G1" s="492"/>
      <c r="H1" s="492"/>
      <c r="I1" s="492"/>
      <c r="J1" s="492"/>
    </row>
    <row r="2" s="483" customFormat="true" ht="25.5" hidden="false" customHeight="true" outlineLevel="0" collapsed="false">
      <c r="A2" s="500"/>
      <c r="B2" s="500"/>
      <c r="C2" s="500"/>
      <c r="D2" s="500"/>
      <c r="E2" s="500"/>
      <c r="F2" s="500"/>
      <c r="G2" s="500"/>
      <c r="H2" s="500"/>
      <c r="I2" s="102" t="s">
        <v>1322</v>
      </c>
      <c r="J2" s="102"/>
    </row>
    <row r="3" s="483" customFormat="true" ht="16" hidden="false" customHeight="true" outlineLevel="0" collapsed="false">
      <c r="A3" s="103" t="s">
        <v>48</v>
      </c>
      <c r="B3" s="104"/>
      <c r="C3" s="379" t="n">
        <f aca="false">NOTE1!D3</f>
        <v>0</v>
      </c>
      <c r="D3" s="379"/>
      <c r="E3" s="379"/>
      <c r="F3" s="379"/>
      <c r="G3" s="379"/>
      <c r="H3" s="379"/>
      <c r="I3" s="379"/>
      <c r="J3" s="379"/>
    </row>
    <row r="4" s="483" customFormat="true" ht="16" hidden="false" customHeight="true" outlineLevel="0" collapsed="false">
      <c r="A4" s="103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106" t="s">
        <v>1020</v>
      </c>
      <c r="J4" s="112" t="n">
        <f aca="false">NOTE1!I4</f>
        <v>0</v>
      </c>
    </row>
    <row r="5" s="483" customFormat="true" ht="16" hidden="false" customHeight="true" outlineLevel="0" collapsed="false">
      <c r="A5" s="103" t="s">
        <v>1136</v>
      </c>
      <c r="B5" s="103"/>
      <c r="C5" s="379" t="n">
        <f aca="false">NOTE1!C5</f>
        <v>0</v>
      </c>
      <c r="D5" s="379"/>
      <c r="E5" s="379"/>
      <c r="F5" s="379"/>
      <c r="G5" s="501" t="s">
        <v>52</v>
      </c>
      <c r="H5" s="112" t="n">
        <f aca="false">NOTE1!G5</f>
        <v>0</v>
      </c>
      <c r="I5" s="106" t="s">
        <v>53</v>
      </c>
      <c r="J5" s="112" t="n">
        <f aca="false">NOTE1!I5</f>
        <v>0</v>
      </c>
    </row>
    <row r="6" s="483" customFormat="true" ht="16" hidden="false" customHeight="true" outlineLevel="0" collapsed="false">
      <c r="A6" s="183" t="s">
        <v>15</v>
      </c>
      <c r="B6" s="103"/>
      <c r="C6" s="379" t="n">
        <f aca="false">NOTE1!C6</f>
        <v>0</v>
      </c>
      <c r="D6" s="379"/>
      <c r="E6" s="379"/>
      <c r="F6" s="379"/>
      <c r="G6" s="411"/>
      <c r="H6" s="112"/>
      <c r="I6" s="411"/>
      <c r="J6" s="112"/>
    </row>
    <row r="7" customFormat="false" ht="28.5" hidden="false" customHeight="true" outlineLevel="0" collapsed="false">
      <c r="A7" s="115" t="s">
        <v>1323</v>
      </c>
      <c r="B7" s="115"/>
      <c r="C7" s="115"/>
      <c r="D7" s="115"/>
      <c r="E7" s="115"/>
      <c r="F7" s="115"/>
      <c r="G7" s="115"/>
      <c r="H7" s="115"/>
      <c r="I7" s="115"/>
      <c r="J7" s="115"/>
    </row>
    <row r="8" s="512" customFormat="true" ht="25.5" hidden="false" customHeight="true" outlineLevel="0" collapsed="false">
      <c r="A8" s="510" t="s">
        <v>1307</v>
      </c>
      <c r="B8" s="511" t="s">
        <v>1324</v>
      </c>
      <c r="C8" s="511"/>
      <c r="D8" s="511"/>
      <c r="E8" s="511"/>
      <c r="F8" s="511"/>
      <c r="G8" s="511"/>
      <c r="H8" s="511" t="s">
        <v>1325</v>
      </c>
      <c r="I8" s="511" t="s">
        <v>1326</v>
      </c>
      <c r="J8" s="511" t="s">
        <v>1327</v>
      </c>
    </row>
    <row r="9" customFormat="false" ht="16" hidden="false" customHeight="true" outlineLevel="0" collapsed="false">
      <c r="A9" s="513"/>
      <c r="B9" s="514"/>
      <c r="C9" s="514"/>
      <c r="D9" s="514"/>
      <c r="E9" s="514"/>
      <c r="F9" s="514"/>
      <c r="G9" s="514"/>
      <c r="H9" s="515"/>
      <c r="I9" s="515"/>
      <c r="J9" s="516" t="str">
        <f aca="false">IF(I9,(H9-I9)/I9,IF(ISBLANK(I9),"",IF(H9,IF( H9 &gt; 0,1,-1),"")))</f>
        <v/>
      </c>
    </row>
    <row r="10" customFormat="false" ht="16" hidden="false" customHeight="true" outlineLevel="0" collapsed="false">
      <c r="A10" s="513"/>
      <c r="B10" s="514"/>
      <c r="C10" s="514"/>
      <c r="D10" s="514"/>
      <c r="E10" s="514"/>
      <c r="F10" s="514"/>
      <c r="G10" s="514"/>
      <c r="H10" s="515"/>
      <c r="I10" s="515"/>
      <c r="J10" s="516" t="str">
        <f aca="false">IF(I10,(H10-I10)/I10,IF(ISBLANK(I10),"",IF(H10,IF( H10 &gt; 0,1,-1),"")))</f>
        <v/>
      </c>
    </row>
    <row r="11" customFormat="false" ht="16" hidden="false" customHeight="true" outlineLevel="0" collapsed="false">
      <c r="A11" s="513"/>
      <c r="B11" s="514"/>
      <c r="C11" s="514"/>
      <c r="D11" s="514"/>
      <c r="E11" s="514"/>
      <c r="F11" s="514"/>
      <c r="G11" s="514"/>
      <c r="H11" s="515"/>
      <c r="I11" s="515"/>
      <c r="J11" s="516" t="str">
        <f aca="false">IF(I11,(H11-I11)/I11,IF(ISBLANK(I11),"",IF(H11,IF( H11 &gt; 0,1,-1),"")))</f>
        <v/>
      </c>
    </row>
    <row r="12" customFormat="false" ht="16" hidden="false" customHeight="true" outlineLevel="0" collapsed="false">
      <c r="A12" s="517"/>
      <c r="B12" s="514"/>
      <c r="C12" s="514"/>
      <c r="D12" s="514"/>
      <c r="E12" s="514"/>
      <c r="F12" s="514"/>
      <c r="G12" s="514"/>
      <c r="H12" s="518"/>
      <c r="I12" s="515"/>
      <c r="J12" s="516" t="str">
        <f aca="false">IF(I12,(H12-I12)/I12,IF(ISBLANK(I12),"",IF(H12,IF( H12 &gt; 0,1,-1),"")))</f>
        <v/>
      </c>
    </row>
    <row r="13" customFormat="false" ht="16" hidden="false" customHeight="true" outlineLevel="0" collapsed="false">
      <c r="A13" s="513"/>
      <c r="B13" s="519"/>
      <c r="C13" s="519"/>
      <c r="D13" s="519"/>
      <c r="E13" s="519"/>
      <c r="F13" s="519"/>
      <c r="G13" s="519"/>
      <c r="H13" s="515"/>
      <c r="I13" s="515"/>
      <c r="J13" s="516" t="str">
        <f aca="false">IF(I13,(H13-I13)/I13,IF(ISBLANK(I13),"",IF(H13,IF( H13 &gt; 0,1,-1),"")))</f>
        <v/>
      </c>
    </row>
    <row r="14" customFormat="false" ht="16" hidden="false" customHeight="true" outlineLevel="0" collapsed="false">
      <c r="A14" s="513"/>
      <c r="B14" s="514"/>
      <c r="C14" s="514"/>
      <c r="D14" s="514"/>
      <c r="E14" s="514"/>
      <c r="F14" s="514"/>
      <c r="G14" s="514"/>
      <c r="H14" s="515"/>
      <c r="I14" s="515"/>
      <c r="J14" s="516" t="str">
        <f aca="false">IF(I14,(H14-I14)/I14,IF(ISBLANK(I14),"",IF(H14,IF( H14 &gt; 0,1,-1),"")))</f>
        <v/>
      </c>
    </row>
    <row r="15" customFormat="false" ht="16" hidden="false" customHeight="true" outlineLevel="0" collapsed="false">
      <c r="A15" s="513"/>
      <c r="B15" s="514"/>
      <c r="C15" s="514"/>
      <c r="D15" s="514"/>
      <c r="E15" s="514"/>
      <c r="F15" s="514"/>
      <c r="G15" s="514"/>
      <c r="H15" s="515"/>
      <c r="I15" s="515"/>
      <c r="J15" s="516" t="str">
        <f aca="false">IF(I15,(H15-I15)/I15,IF(ISBLANK(I15),"",IF(H15,IF( H15 &gt; 0,1,-1),"")))</f>
        <v/>
      </c>
    </row>
    <row r="16" customFormat="false" ht="16" hidden="false" customHeight="true" outlineLevel="0" collapsed="false">
      <c r="A16" s="513"/>
      <c r="B16" s="520"/>
      <c r="C16" s="521"/>
      <c r="D16" s="521"/>
      <c r="E16" s="521"/>
      <c r="F16" s="521"/>
      <c r="G16" s="522"/>
      <c r="H16" s="515"/>
      <c r="I16" s="515"/>
      <c r="J16" s="516" t="str">
        <f aca="false">IF(I16,(H16-I16)/I16,IF(ISBLANK(I16),"",IF(H16,IF( H16 &gt; 0,1,-1),"")))</f>
        <v/>
      </c>
    </row>
    <row r="17" customFormat="false" ht="16" hidden="false" customHeight="true" outlineLevel="0" collapsed="false">
      <c r="A17" s="513"/>
      <c r="B17" s="520"/>
      <c r="C17" s="521"/>
      <c r="D17" s="521"/>
      <c r="E17" s="521"/>
      <c r="F17" s="521"/>
      <c r="G17" s="522"/>
      <c r="H17" s="515"/>
      <c r="I17" s="515"/>
      <c r="J17" s="516" t="str">
        <f aca="false">IF(I17,(H17-I17)/I17,IF(ISBLANK(I17),"",IF(H17,IF( H17 &gt; 0,1,-1),"")))</f>
        <v/>
      </c>
    </row>
    <row r="18" customFormat="false" ht="16" hidden="false" customHeight="true" outlineLevel="0" collapsed="false">
      <c r="A18" s="513"/>
      <c r="B18" s="514"/>
      <c r="C18" s="514"/>
      <c r="D18" s="514"/>
      <c r="E18" s="514"/>
      <c r="F18" s="514"/>
      <c r="G18" s="514"/>
      <c r="H18" s="515"/>
      <c r="I18" s="515"/>
      <c r="J18" s="516" t="str">
        <f aca="false">IF(I18,(H18-I18)/I18,IF(ISBLANK(I18),"",IF(H18,IF( H18 &gt; 0,1,-1),"")))</f>
        <v/>
      </c>
    </row>
    <row r="19" customFormat="false" ht="16" hidden="false" customHeight="true" outlineLevel="0" collapsed="false">
      <c r="A19" s="513"/>
      <c r="B19" s="520"/>
      <c r="C19" s="521"/>
      <c r="D19" s="521"/>
      <c r="E19" s="521"/>
      <c r="F19" s="521"/>
      <c r="G19" s="522"/>
      <c r="H19" s="515"/>
      <c r="I19" s="515"/>
      <c r="J19" s="516" t="str">
        <f aca="false">IF(I19,(H19-I19)/I19,IF(ISBLANK(I19),"",IF(H19,IF( H19 &gt; 0,1,-1),"")))</f>
        <v/>
      </c>
    </row>
    <row r="20" customFormat="false" ht="16" hidden="false" customHeight="true" outlineLevel="0" collapsed="false">
      <c r="A20" s="513"/>
      <c r="B20" s="514"/>
      <c r="C20" s="514"/>
      <c r="D20" s="514"/>
      <c r="E20" s="514"/>
      <c r="F20" s="514"/>
      <c r="G20" s="514"/>
      <c r="H20" s="515"/>
      <c r="I20" s="515"/>
      <c r="J20" s="516" t="str">
        <f aca="false">IF(I20,(H20-I20)/I20,IF(ISBLANK(I20),"",IF(H20,IF( H20 &gt; 0,1,-1),"")))</f>
        <v/>
      </c>
    </row>
    <row r="21" customFormat="false" ht="16" hidden="false" customHeight="true" outlineLevel="0" collapsed="false">
      <c r="A21" s="523"/>
      <c r="B21" s="524" t="s">
        <v>1328</v>
      </c>
      <c r="C21" s="524"/>
      <c r="D21" s="524"/>
      <c r="E21" s="524"/>
      <c r="F21" s="524"/>
      <c r="G21" s="524"/>
      <c r="H21" s="525" t="n">
        <f aca="false">SUM(H9:H20)</f>
        <v>0</v>
      </c>
      <c r="I21" s="525" t="n">
        <f aca="false">SUM(I9:I20)</f>
        <v>0</v>
      </c>
      <c r="J21" s="526" t="str">
        <f aca="false">IF(I21,(H21-I21)/I21,IF(ISBLANK(I21),"",IF(H21,IF( H21 &gt; 0,1,-1),"")))</f>
        <v/>
      </c>
    </row>
    <row r="22" customFormat="false" ht="12" hidden="false" customHeight="true" outlineLevel="0" collapsed="false">
      <c r="A22" s="523"/>
      <c r="B22" s="527"/>
      <c r="C22" s="527"/>
      <c r="D22" s="527"/>
      <c r="E22" s="527"/>
      <c r="F22" s="527"/>
      <c r="G22" s="527"/>
      <c r="H22" s="528"/>
      <c r="I22" s="528"/>
      <c r="J22" s="528"/>
    </row>
    <row r="23" customFormat="false" ht="25.5" hidden="false" customHeight="true" outlineLevel="0" collapsed="false">
      <c r="A23" s="510" t="s">
        <v>1307</v>
      </c>
      <c r="B23" s="511" t="s">
        <v>1329</v>
      </c>
      <c r="C23" s="511"/>
      <c r="D23" s="511"/>
      <c r="E23" s="511"/>
      <c r="F23" s="511"/>
      <c r="G23" s="511"/>
      <c r="H23" s="511" t="s">
        <v>1325</v>
      </c>
      <c r="I23" s="511" t="s">
        <v>1326</v>
      </c>
      <c r="J23" s="511" t="s">
        <v>1327</v>
      </c>
    </row>
    <row r="24" customFormat="false" ht="16" hidden="false" customHeight="true" outlineLevel="0" collapsed="false">
      <c r="A24" s="513"/>
      <c r="B24" s="514"/>
      <c r="C24" s="514"/>
      <c r="D24" s="514"/>
      <c r="E24" s="514"/>
      <c r="F24" s="514"/>
      <c r="G24" s="514"/>
      <c r="H24" s="515"/>
      <c r="I24" s="515"/>
      <c r="J24" s="516" t="str">
        <f aca="false">IF(I24,(H24-I24)/I24,IF(ISBLANK(I24),"",IF(H24,IF( H24&gt; 0,1,-1),"")))</f>
        <v/>
      </c>
    </row>
    <row r="25" customFormat="false" ht="16" hidden="false" customHeight="true" outlineLevel="0" collapsed="false">
      <c r="A25" s="513"/>
      <c r="B25" s="514"/>
      <c r="C25" s="514"/>
      <c r="D25" s="514"/>
      <c r="E25" s="514"/>
      <c r="F25" s="514"/>
      <c r="G25" s="514"/>
      <c r="H25" s="515"/>
      <c r="I25" s="515"/>
      <c r="J25" s="516" t="str">
        <f aca="false">IF(I25,(H25-I25)/I25,IF(ISBLANK(I25),"",IF(H25,IF( H25&gt; 0,1,-1),"")))</f>
        <v/>
      </c>
    </row>
    <row r="26" customFormat="false" ht="16" hidden="false" customHeight="true" outlineLevel="0" collapsed="false">
      <c r="A26" s="513"/>
      <c r="B26" s="514"/>
      <c r="C26" s="514"/>
      <c r="D26" s="514"/>
      <c r="E26" s="514"/>
      <c r="F26" s="514"/>
      <c r="G26" s="514"/>
      <c r="H26" s="515"/>
      <c r="I26" s="515"/>
      <c r="J26" s="516" t="str">
        <f aca="false">IF(I26,(H26-I26)/I26,IF(ISBLANK(I26),"",IF(H26,IF( H26&gt; 0,1,-1),"")))</f>
        <v/>
      </c>
    </row>
    <row r="27" customFormat="false" ht="16" hidden="false" customHeight="true" outlineLevel="0" collapsed="false">
      <c r="A27" s="513"/>
      <c r="B27" s="514"/>
      <c r="C27" s="514"/>
      <c r="D27" s="514"/>
      <c r="E27" s="514"/>
      <c r="F27" s="514"/>
      <c r="G27" s="514"/>
      <c r="H27" s="515"/>
      <c r="I27" s="515"/>
      <c r="J27" s="516" t="str">
        <f aca="false">IF(I27,(H27-I27)/I27,IF(ISBLANK(I27),"",IF(H27,IF( H27&gt; 0,1,-1),"")))</f>
        <v/>
      </c>
    </row>
    <row r="28" customFormat="false" ht="16" hidden="false" customHeight="true" outlineLevel="0" collapsed="false">
      <c r="A28" s="513"/>
      <c r="B28" s="514"/>
      <c r="C28" s="514"/>
      <c r="D28" s="514"/>
      <c r="E28" s="514"/>
      <c r="F28" s="514"/>
      <c r="G28" s="514"/>
      <c r="H28" s="515"/>
      <c r="I28" s="515"/>
      <c r="J28" s="516" t="str">
        <f aca="false">IF(I28,(H28-I28)/I28,IF(ISBLANK(I28),"",IF(H28,IF( H28&gt; 0,1,-1),"")))</f>
        <v/>
      </c>
    </row>
    <row r="29" customFormat="false" ht="16" hidden="false" customHeight="true" outlineLevel="0" collapsed="false">
      <c r="A29" s="513"/>
      <c r="B29" s="514"/>
      <c r="C29" s="514"/>
      <c r="D29" s="514"/>
      <c r="E29" s="514"/>
      <c r="F29" s="514"/>
      <c r="G29" s="514"/>
      <c r="H29" s="515"/>
      <c r="I29" s="515"/>
      <c r="J29" s="516" t="str">
        <f aca="false">IF(I29,(H29-I29)/I29,IF(ISBLANK(I29),"",IF(H29,IF( H29&gt; 0,1,-1),"")))</f>
        <v/>
      </c>
    </row>
    <row r="30" customFormat="false" ht="16" hidden="false" customHeight="true" outlineLevel="0" collapsed="false">
      <c r="A30" s="513"/>
      <c r="B30" s="514"/>
      <c r="C30" s="514"/>
      <c r="D30" s="514"/>
      <c r="E30" s="514"/>
      <c r="F30" s="514"/>
      <c r="G30" s="514"/>
      <c r="H30" s="515"/>
      <c r="I30" s="515"/>
      <c r="J30" s="516" t="str">
        <f aca="false">IF(I30,(H30-I30)/I30,IF(ISBLANK(I30),"",IF(H30,IF( H30&gt; 0,1,-1),"")))</f>
        <v/>
      </c>
    </row>
    <row r="31" customFormat="false" ht="16" hidden="false" customHeight="true" outlineLevel="0" collapsed="false">
      <c r="A31" s="513"/>
      <c r="B31" s="514"/>
      <c r="C31" s="514"/>
      <c r="D31" s="514"/>
      <c r="E31" s="514"/>
      <c r="F31" s="514"/>
      <c r="G31" s="514"/>
      <c r="H31" s="515"/>
      <c r="I31" s="515"/>
      <c r="J31" s="516" t="str">
        <f aca="false">IF(I31,(H31-I31)/I31,IF(ISBLANK(I31),"",IF(H31,IF( H31&gt; 0,1,-1),"")))</f>
        <v/>
      </c>
    </row>
    <row r="32" customFormat="false" ht="16" hidden="false" customHeight="true" outlineLevel="0" collapsed="false">
      <c r="A32" s="513"/>
      <c r="B32" s="514"/>
      <c r="C32" s="514"/>
      <c r="D32" s="514"/>
      <c r="E32" s="514"/>
      <c r="F32" s="514"/>
      <c r="G32" s="514"/>
      <c r="H32" s="515"/>
      <c r="I32" s="515"/>
      <c r="J32" s="516" t="str">
        <f aca="false">IF(I32,(H32-I32)/I32,IF(ISBLANK(I32),"",IF(H32,IF( H32&gt; 0,1,-1),"")))</f>
        <v/>
      </c>
    </row>
    <row r="33" customFormat="false" ht="16" hidden="false" customHeight="true" outlineLevel="0" collapsed="false">
      <c r="A33" s="513"/>
      <c r="B33" s="514"/>
      <c r="C33" s="514"/>
      <c r="D33" s="514"/>
      <c r="E33" s="514"/>
      <c r="F33" s="514"/>
      <c r="G33" s="514"/>
      <c r="H33" s="515"/>
      <c r="I33" s="515"/>
      <c r="J33" s="516" t="str">
        <f aca="false">IF(I33,(H33-I33)/I33,IF(ISBLANK(I33),"",IF(H33,IF( H33&gt; 0,1,-1),"")))</f>
        <v/>
      </c>
    </row>
    <row r="34" customFormat="false" ht="16" hidden="false" customHeight="true" outlineLevel="0" collapsed="false">
      <c r="A34" s="513"/>
      <c r="B34" s="514"/>
      <c r="C34" s="514"/>
      <c r="D34" s="514"/>
      <c r="E34" s="514"/>
      <c r="F34" s="514"/>
      <c r="G34" s="514"/>
      <c r="H34" s="515"/>
      <c r="I34" s="515"/>
      <c r="J34" s="516" t="str">
        <f aca="false">IF(I34,(H34-I34)/I34,IF(ISBLANK(I34),"",IF(H34,IF( H34&gt; 0,1,-1),"")))</f>
        <v/>
      </c>
    </row>
    <row r="35" customFormat="false" ht="16" hidden="false" customHeight="true" outlineLevel="0" collapsed="false">
      <c r="A35" s="513"/>
      <c r="B35" s="514"/>
      <c r="C35" s="514"/>
      <c r="D35" s="514"/>
      <c r="E35" s="514"/>
      <c r="F35" s="514"/>
      <c r="G35" s="514"/>
      <c r="H35" s="515"/>
      <c r="I35" s="515"/>
      <c r="J35" s="516" t="str">
        <f aca="false">IF(I35,(H35-I35)/I35,IF(ISBLANK(I35),"",IF(H35,IF( H35&gt; 0,1,-1),"")))</f>
        <v/>
      </c>
    </row>
    <row r="36" customFormat="false" ht="16" hidden="false" customHeight="true" outlineLevel="0" collapsed="false">
      <c r="A36" s="523"/>
      <c r="B36" s="524" t="s">
        <v>1330</v>
      </c>
      <c r="C36" s="524"/>
      <c r="D36" s="524"/>
      <c r="E36" s="524"/>
      <c r="F36" s="524"/>
      <c r="G36" s="524"/>
      <c r="H36" s="525" t="n">
        <f aca="false">SUM(H24:H35)</f>
        <v>0</v>
      </c>
      <c r="I36" s="525" t="n">
        <f aca="false">SUM(I24:I35)</f>
        <v>0</v>
      </c>
      <c r="J36" s="526" t="str">
        <f aca="false">IF(I36,(H36-I36)/I36,IF(ISBLANK(I36),"",IF(H36,IF( H36 &gt; 0,1,-1),"")))</f>
        <v/>
      </c>
    </row>
    <row r="37" customFormat="false" ht="16" hidden="false" customHeight="true" outlineLevel="0" collapsed="false">
      <c r="A37" s="523"/>
      <c r="B37" s="527"/>
      <c r="C37" s="527"/>
      <c r="D37" s="527"/>
      <c r="E37" s="527"/>
      <c r="F37" s="527"/>
      <c r="G37" s="527"/>
      <c r="H37" s="528"/>
      <c r="I37" s="528"/>
      <c r="J37" s="528"/>
    </row>
  </sheetData>
  <mergeCells count="34">
    <mergeCell ref="A1:J1"/>
    <mergeCell ref="I2:J2"/>
    <mergeCell ref="C3:J3"/>
    <mergeCell ref="B4:H4"/>
    <mergeCell ref="C5:F5"/>
    <mergeCell ref="C6:F6"/>
    <mergeCell ref="A7:J7"/>
    <mergeCell ref="B8:G8"/>
    <mergeCell ref="B9:G9"/>
    <mergeCell ref="B10:G10"/>
    <mergeCell ref="B11:G11"/>
    <mergeCell ref="B12:G12"/>
    <mergeCell ref="B13:G13"/>
    <mergeCell ref="B14:G14"/>
    <mergeCell ref="B15:G15"/>
    <mergeCell ref="B18:G18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</mergeCells>
  <printOptions headings="false" gridLines="false" gridLinesSet="true" horizontalCentered="true" verticalCentered="false"/>
  <pageMargins left="0.315277777777778" right="0.315277777777778" top="0.315277777777778" bottom="0.31527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K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6" zeroHeight="false" outlineLevelRow="0" outlineLevelCol="0"/>
  <cols>
    <col collapsed="false" customWidth="true" hidden="false" outlineLevel="0" max="1" min="1" style="509" width="16.49"/>
    <col collapsed="false" customWidth="false" hidden="false" outlineLevel="0" max="2" min="2" style="509" width="11.5"/>
    <col collapsed="false" customWidth="true" hidden="false" outlineLevel="0" max="3" min="3" style="509" width="10.16"/>
    <col collapsed="false" customWidth="false" hidden="false" outlineLevel="0" max="4" min="4" style="509" width="11.5"/>
    <col collapsed="false" customWidth="true" hidden="false" outlineLevel="0" max="7" min="5" style="509" width="16"/>
    <col collapsed="false" customWidth="true" hidden="false" outlineLevel="0" max="8" min="8" style="509" width="12.66"/>
    <col collapsed="false" customWidth="true" hidden="false" outlineLevel="0" max="11" min="9" style="509" width="16"/>
    <col collapsed="false" customWidth="false" hidden="false" outlineLevel="0" max="1025" min="12" style="509" width="11.5"/>
  </cols>
  <sheetData>
    <row r="1" s="483" customFormat="true" ht="16" hidden="false" customHeight="true" outlineLevel="0" collapsed="false">
      <c r="A1" s="492" t="s">
        <v>1331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s="483" customFormat="true" ht="25.5" hidden="false" customHeight="true" outlineLevel="0" collapsed="false">
      <c r="A2" s="500"/>
      <c r="B2" s="500"/>
      <c r="C2" s="500"/>
      <c r="D2" s="500"/>
      <c r="E2" s="500"/>
      <c r="F2" s="500"/>
      <c r="G2" s="500"/>
      <c r="H2" s="500"/>
      <c r="J2" s="102" t="s">
        <v>1332</v>
      </c>
      <c r="K2" s="102"/>
    </row>
    <row r="3" s="483" customFormat="true" ht="16" hidden="false" customHeight="true" outlineLevel="0" collapsed="false">
      <c r="A3" s="103" t="s">
        <v>48</v>
      </c>
      <c r="B3" s="104"/>
      <c r="C3" s="379" t="n">
        <f aca="false">NOTE1!D3</f>
        <v>0</v>
      </c>
      <c r="D3" s="379"/>
      <c r="E3" s="379"/>
      <c r="F3" s="379"/>
      <c r="G3" s="379"/>
      <c r="H3" s="379"/>
      <c r="I3" s="379"/>
      <c r="J3" s="379"/>
      <c r="K3" s="379"/>
    </row>
    <row r="4" s="483" customFormat="true" ht="16" hidden="false" customHeight="true" outlineLevel="0" collapsed="false">
      <c r="A4" s="103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379"/>
      <c r="J4" s="106" t="s">
        <v>1020</v>
      </c>
      <c r="K4" s="112" t="n">
        <f aca="false">NOTE1!I4</f>
        <v>0</v>
      </c>
    </row>
    <row r="5" s="483" customFormat="true" ht="16" hidden="false" customHeight="true" outlineLevel="0" collapsed="false">
      <c r="A5" s="103" t="s">
        <v>1136</v>
      </c>
      <c r="B5" s="103"/>
      <c r="C5" s="379" t="n">
        <f aca="false">NOTE1!C5</f>
        <v>0</v>
      </c>
      <c r="D5" s="379"/>
      <c r="E5" s="379"/>
      <c r="F5" s="379"/>
      <c r="G5" s="109" t="s">
        <v>52</v>
      </c>
      <c r="H5" s="109"/>
      <c r="I5" s="112" t="n">
        <f aca="false">NOTE1!G5</f>
        <v>0</v>
      </c>
      <c r="J5" s="106" t="s">
        <v>53</v>
      </c>
      <c r="K5" s="112" t="n">
        <f aca="false">NOTE1!I5</f>
        <v>0</v>
      </c>
    </row>
    <row r="6" s="483" customFormat="true" ht="16" hidden="false" customHeight="true" outlineLevel="0" collapsed="false">
      <c r="A6" s="183" t="s">
        <v>15</v>
      </c>
      <c r="B6" s="103"/>
      <c r="C6" s="379" t="n">
        <f aca="false">NOTE1!C6</f>
        <v>0</v>
      </c>
      <c r="D6" s="379"/>
      <c r="E6" s="379"/>
      <c r="F6" s="379"/>
      <c r="G6" s="411"/>
      <c r="H6" s="112"/>
      <c r="I6" s="411"/>
      <c r="J6" s="112"/>
      <c r="K6" s="529"/>
    </row>
    <row r="7" customFormat="false" ht="28.5" hidden="false" customHeight="true" outlineLevel="0" collapsed="false">
      <c r="A7" s="115" t="s">
        <v>1333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</row>
    <row r="8" s="512" customFormat="true" ht="42" hidden="false" customHeight="true" outlineLevel="0" collapsed="false">
      <c r="A8" s="530" t="s">
        <v>1334</v>
      </c>
      <c r="B8" s="530"/>
      <c r="C8" s="530"/>
      <c r="D8" s="530"/>
      <c r="E8" s="530" t="s">
        <v>1335</v>
      </c>
      <c r="F8" s="530" t="s">
        <v>1336</v>
      </c>
      <c r="G8" s="530" t="s">
        <v>1337</v>
      </c>
      <c r="H8" s="530" t="s">
        <v>1338</v>
      </c>
      <c r="I8" s="530" t="s">
        <v>1339</v>
      </c>
      <c r="J8" s="530" t="s">
        <v>1340</v>
      </c>
      <c r="K8" s="530" t="s">
        <v>1341</v>
      </c>
    </row>
    <row r="9" customFormat="false" ht="18" hidden="false" customHeight="true" outlineLevel="0" collapsed="false">
      <c r="A9" s="531" t="s">
        <v>1342</v>
      </c>
      <c r="B9" s="531"/>
      <c r="C9" s="531"/>
      <c r="D9" s="531"/>
      <c r="E9" s="532"/>
      <c r="F9" s="532"/>
      <c r="G9" s="533" t="n">
        <f aca="false">E9-F9</f>
        <v>0</v>
      </c>
      <c r="H9" s="534" t="str">
        <f aca="false">IF(F9,(E9-F9)/F9,IF(ISBLANK(F9),"",IF(E9,IF( E9 &gt; 0,1,-1),"")))</f>
        <v/>
      </c>
      <c r="I9" s="532"/>
      <c r="J9" s="532"/>
      <c r="K9" s="532"/>
    </row>
    <row r="10" customFormat="false" ht="18" hidden="false" customHeight="true" outlineLevel="0" collapsed="false">
      <c r="A10" s="531" t="s">
        <v>1343</v>
      </c>
      <c r="B10" s="531"/>
      <c r="C10" s="531"/>
      <c r="D10" s="531"/>
      <c r="E10" s="532"/>
      <c r="F10" s="532"/>
      <c r="G10" s="533" t="n">
        <f aca="false">E10-F10</f>
        <v>0</v>
      </c>
      <c r="H10" s="534" t="str">
        <f aca="false">IF(F10,(E10-F10)/F10,IF(ISBLANK(F10),"",IF(E10,IF( E10 &gt; 0,1,-1),"")))</f>
        <v/>
      </c>
      <c r="I10" s="532"/>
      <c r="J10" s="532"/>
      <c r="K10" s="532"/>
    </row>
    <row r="11" customFormat="false" ht="18" hidden="false" customHeight="true" outlineLevel="0" collapsed="false">
      <c r="A11" s="531" t="s">
        <v>1344</v>
      </c>
      <c r="B11" s="531"/>
      <c r="C11" s="531"/>
      <c r="D11" s="531"/>
      <c r="E11" s="532"/>
      <c r="F11" s="532"/>
      <c r="G11" s="533" t="n">
        <f aca="false">E11-F11</f>
        <v>0</v>
      </c>
      <c r="H11" s="534" t="str">
        <f aca="false">IF(F11,(E11-F11)/F11,IF(ISBLANK(F11),"",IF(E11,IF( E11 &gt; 0,1,-1),"")))</f>
        <v/>
      </c>
      <c r="I11" s="532"/>
      <c r="J11" s="532"/>
      <c r="K11" s="532"/>
    </row>
    <row r="12" customFormat="false" ht="18" hidden="false" customHeight="true" outlineLevel="0" collapsed="false">
      <c r="A12" s="531" t="s">
        <v>1345</v>
      </c>
      <c r="B12" s="531"/>
      <c r="C12" s="531"/>
      <c r="D12" s="531"/>
      <c r="E12" s="532"/>
      <c r="F12" s="532"/>
      <c r="G12" s="533" t="n">
        <f aca="false">E12-F12</f>
        <v>0</v>
      </c>
      <c r="H12" s="534" t="str">
        <f aca="false">IF(F12,(E12-F12)/F12,IF(ISBLANK(F12),"",IF(E12,IF( E12 &gt; 0,1,-1),"")))</f>
        <v/>
      </c>
      <c r="I12" s="532"/>
      <c r="J12" s="532"/>
      <c r="K12" s="532"/>
    </row>
    <row r="13" customFormat="false" ht="18" hidden="false" customHeight="true" outlineLevel="0" collapsed="false">
      <c r="A13" s="531" t="s">
        <v>1346</v>
      </c>
      <c r="B13" s="531"/>
      <c r="C13" s="531"/>
      <c r="D13" s="531"/>
      <c r="E13" s="532"/>
      <c r="F13" s="532"/>
      <c r="G13" s="533" t="n">
        <f aca="false">E13-F13</f>
        <v>0</v>
      </c>
      <c r="H13" s="534" t="str">
        <f aca="false">IF(F13,(E13-F13)/F13,IF(ISBLANK(F13),"",IF(E13,IF( E13 &gt; 0,1,-1),"")))</f>
        <v/>
      </c>
      <c r="I13" s="532"/>
      <c r="J13" s="532"/>
      <c r="K13" s="532"/>
    </row>
    <row r="14" customFormat="false" ht="18" hidden="false" customHeight="true" outlineLevel="0" collapsed="false">
      <c r="A14" s="531" t="s">
        <v>1347</v>
      </c>
      <c r="B14" s="531"/>
      <c r="C14" s="531"/>
      <c r="D14" s="531"/>
      <c r="E14" s="532"/>
      <c r="F14" s="532"/>
      <c r="G14" s="533" t="n">
        <f aca="false">E14-F14</f>
        <v>0</v>
      </c>
      <c r="H14" s="534" t="str">
        <f aca="false">IF(F14,(E14-F14)/F14,IF(ISBLANK(F14),"",IF(E14,IF( E14 &gt; 0,1,-1),"")))</f>
        <v/>
      </c>
      <c r="I14" s="532"/>
      <c r="J14" s="532"/>
      <c r="K14" s="532"/>
    </row>
    <row r="15" s="538" customFormat="true" ht="18" hidden="false" customHeight="true" outlineLevel="0" collapsed="false">
      <c r="A15" s="535" t="s">
        <v>1348</v>
      </c>
      <c r="B15" s="535"/>
      <c r="C15" s="535"/>
      <c r="D15" s="535"/>
      <c r="E15" s="536" t="n">
        <f aca="false">SUM(E9:E14)</f>
        <v>0</v>
      </c>
      <c r="F15" s="536" t="n">
        <f aca="false">SUM(F9:F14)</f>
        <v>0</v>
      </c>
      <c r="G15" s="536" t="n">
        <f aca="false">SUM(G9:G14)</f>
        <v>0</v>
      </c>
      <c r="H15" s="537" t="str">
        <f aca="false">IF(F15,(E15-F15)/F15,IF(ISBLANK(F15),"",IF(E15,IF( E15 &gt; 0,1,-1),"")))</f>
        <v/>
      </c>
      <c r="I15" s="536" t="n">
        <f aca="false">SUM(I9:I14)</f>
        <v>0</v>
      </c>
      <c r="J15" s="536" t="n">
        <f aca="false">SUM(J9:J14)</f>
        <v>0</v>
      </c>
      <c r="K15" s="536" t="n">
        <f aca="false">SUM(K9:K14)</f>
        <v>0</v>
      </c>
    </row>
  </sheetData>
  <mergeCells count="16">
    <mergeCell ref="A1:K1"/>
    <mergeCell ref="J2:K2"/>
    <mergeCell ref="C3:K3"/>
    <mergeCell ref="B4:I4"/>
    <mergeCell ref="C5:F5"/>
    <mergeCell ref="G5:H5"/>
    <mergeCell ref="C6:F6"/>
    <mergeCell ref="A7:K7"/>
    <mergeCell ref="A8:D8"/>
    <mergeCell ref="A9:D9"/>
    <mergeCell ref="A10:D10"/>
    <mergeCell ref="A11:D11"/>
    <mergeCell ref="A12:D12"/>
    <mergeCell ref="A13:D13"/>
    <mergeCell ref="A14:D14"/>
    <mergeCell ref="A15:D15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tabColor rgb="FFA9D18E"/>
    <pageSetUpPr fitToPage="true"/>
  </sheetPr>
  <dimension ref="A1:X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6" zeroHeight="false" outlineLevelRow="0" outlineLevelCol="0"/>
  <cols>
    <col collapsed="false" customWidth="true" hidden="false" outlineLevel="0" max="1" min="1" style="412" width="14.34"/>
    <col collapsed="false" customWidth="true" hidden="false" outlineLevel="0" max="2" min="2" style="412" width="13.5"/>
    <col collapsed="false" customWidth="true" hidden="false" outlineLevel="0" max="3" min="3" style="412" width="34.33"/>
    <col collapsed="false" customWidth="true" hidden="false" outlineLevel="0" max="6" min="4" style="437" width="11.16"/>
    <col collapsed="false" customWidth="true" hidden="false" outlineLevel="0" max="9" min="7" style="437" width="11.66"/>
    <col collapsed="false" customWidth="true" hidden="false" outlineLevel="0" max="10" min="10" style="437" width="13.66"/>
    <col collapsed="false" customWidth="true" hidden="false" outlineLevel="0" max="14" min="11" style="437" width="11.66"/>
    <col collapsed="false" customWidth="true" hidden="false" outlineLevel="0" max="15" min="15" style="437" width="13.17"/>
    <col collapsed="false" customWidth="true" hidden="false" outlineLevel="0" max="16" min="16" style="412" width="11.66"/>
    <col collapsed="false" customWidth="false" hidden="false" outlineLevel="0" max="1025" min="17" style="412" width="11.5"/>
  </cols>
  <sheetData>
    <row r="1" s="351" customFormat="true" ht="16" hidden="false" customHeight="true" outlineLevel="0" collapsed="false">
      <c r="A1" s="492" t="s">
        <v>1349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</row>
    <row r="2" s="351" customFormat="true" ht="25.5" hidden="false" customHeight="true" outlineLevel="0" collapsed="false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350"/>
      <c r="L2" s="350"/>
      <c r="M2" s="350"/>
      <c r="N2" s="102" t="s">
        <v>1350</v>
      </c>
      <c r="O2" s="102"/>
      <c r="P2" s="102"/>
    </row>
    <row r="3" s="351" customFormat="true" ht="16" hidden="false" customHeight="true" outlineLevel="0" collapsed="false">
      <c r="A3" s="103" t="s">
        <v>48</v>
      </c>
      <c r="B3" s="103"/>
      <c r="C3" s="379" t="n">
        <f aca="false">NOTE1!D3</f>
        <v>0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="351" customFormat="true" ht="16" hidden="false" customHeight="true" outlineLevel="0" collapsed="false">
      <c r="A4" s="103" t="s">
        <v>49</v>
      </c>
      <c r="B4" s="103"/>
      <c r="C4" s="379" t="n">
        <f aca="false">NOTE1!B4</f>
        <v>0</v>
      </c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109" t="s">
        <v>1020</v>
      </c>
      <c r="O4" s="109"/>
      <c r="P4" s="112" t="n">
        <f aca="false">NOTE1!I4</f>
        <v>0</v>
      </c>
    </row>
    <row r="5" s="351" customFormat="true" ht="16" hidden="false" customHeight="true" outlineLevel="0" collapsed="false">
      <c r="A5" s="103" t="s">
        <v>1136</v>
      </c>
      <c r="B5" s="103"/>
      <c r="C5" s="379" t="n">
        <f aca="false">NOTE1!C5</f>
        <v>0</v>
      </c>
      <c r="D5" s="379"/>
      <c r="E5" s="379"/>
      <c r="F5" s="379"/>
      <c r="G5" s="379"/>
      <c r="H5" s="379"/>
      <c r="I5" s="379"/>
      <c r="J5" s="379"/>
      <c r="K5" s="109" t="s">
        <v>52</v>
      </c>
      <c r="L5" s="109"/>
      <c r="M5" s="112" t="n">
        <f aca="false">NOTE1!G5</f>
        <v>0</v>
      </c>
      <c r="N5" s="109" t="s">
        <v>53</v>
      </c>
      <c r="O5" s="109"/>
      <c r="P5" s="112" t="n">
        <f aca="false">NOTE1!I5</f>
        <v>0</v>
      </c>
    </row>
    <row r="6" s="351" customFormat="true" ht="16" hidden="false" customHeight="true" outlineLevel="0" collapsed="false">
      <c r="A6" s="183" t="s">
        <v>15</v>
      </c>
      <c r="B6" s="183"/>
      <c r="C6" s="379" t="n">
        <f aca="false">NOTE1!C6</f>
        <v>0</v>
      </c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</row>
    <row r="7" s="89" customFormat="true" ht="28.5" hidden="false" customHeight="true" outlineLevel="0" collapsed="false">
      <c r="A7" s="115" t="s">
        <v>1351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</row>
    <row r="8" s="540" customFormat="true" ht="23.25" hidden="false" customHeight="true" outlineLevel="0" collapsed="false">
      <c r="A8" s="539" t="s">
        <v>1352</v>
      </c>
      <c r="B8" s="539" t="s">
        <v>1334</v>
      </c>
      <c r="C8" s="539"/>
      <c r="D8" s="539" t="s">
        <v>1353</v>
      </c>
      <c r="E8" s="539" t="s">
        <v>1354</v>
      </c>
      <c r="F8" s="539" t="s">
        <v>1355</v>
      </c>
      <c r="G8" s="539" t="s">
        <v>1356</v>
      </c>
      <c r="H8" s="539"/>
      <c r="I8" s="539" t="s">
        <v>1357</v>
      </c>
      <c r="J8" s="539"/>
      <c r="K8" s="539"/>
      <c r="L8" s="539"/>
      <c r="M8" s="539"/>
      <c r="N8" s="539"/>
      <c r="O8" s="539"/>
      <c r="P8" s="539"/>
    </row>
    <row r="9" s="540" customFormat="true" ht="16" hidden="false" customHeight="true" outlineLevel="0" collapsed="false">
      <c r="A9" s="539"/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</row>
    <row r="10" s="540" customFormat="true" ht="40.5" hidden="false" customHeight="true" outlineLevel="0" collapsed="false">
      <c r="A10" s="539"/>
      <c r="B10" s="539"/>
      <c r="C10" s="539"/>
      <c r="D10" s="539"/>
      <c r="E10" s="539"/>
      <c r="F10" s="539"/>
      <c r="G10" s="539" t="s">
        <v>1358</v>
      </c>
      <c r="H10" s="539" t="s">
        <v>1359</v>
      </c>
      <c r="I10" s="539" t="s">
        <v>1360</v>
      </c>
      <c r="J10" s="539" t="s">
        <v>1361</v>
      </c>
      <c r="K10" s="539" t="s">
        <v>1362</v>
      </c>
      <c r="L10" s="539" t="s">
        <v>1363</v>
      </c>
      <c r="M10" s="539" t="s">
        <v>1364</v>
      </c>
      <c r="N10" s="539" t="s">
        <v>1365</v>
      </c>
      <c r="O10" s="539" t="s">
        <v>1366</v>
      </c>
      <c r="P10" s="539" t="s">
        <v>1359</v>
      </c>
    </row>
    <row r="11" s="540" customFormat="true" ht="29.25" hidden="false" customHeight="true" outlineLevel="0" collapsed="false">
      <c r="A11" s="541"/>
      <c r="B11" s="542" t="s">
        <v>1367</v>
      </c>
      <c r="C11" s="542"/>
      <c r="D11" s="543"/>
      <c r="E11" s="543"/>
      <c r="F11" s="543"/>
      <c r="G11" s="543"/>
      <c r="H11" s="543"/>
      <c r="I11" s="543"/>
      <c r="J11" s="543"/>
      <c r="K11" s="543"/>
      <c r="L11" s="544"/>
      <c r="M11" s="543"/>
      <c r="N11" s="543"/>
      <c r="O11" s="543"/>
      <c r="P11" s="543"/>
    </row>
    <row r="12" s="546" customFormat="true" ht="23.25" hidden="false" customHeight="true" outlineLevel="0" collapsed="false">
      <c r="A12" s="544"/>
      <c r="B12" s="545"/>
      <c r="C12" s="545"/>
      <c r="D12" s="544"/>
      <c r="E12" s="543"/>
      <c r="F12" s="543"/>
      <c r="G12" s="543"/>
      <c r="H12" s="543"/>
      <c r="I12" s="543"/>
      <c r="J12" s="543"/>
      <c r="K12" s="543"/>
      <c r="L12" s="543"/>
      <c r="M12" s="543"/>
      <c r="N12" s="543"/>
      <c r="O12" s="543"/>
      <c r="P12" s="543"/>
    </row>
    <row r="13" s="546" customFormat="true" ht="23.25" hidden="false" customHeight="true" outlineLevel="0" collapsed="false">
      <c r="A13" s="543"/>
      <c r="B13" s="545"/>
      <c r="C13" s="545"/>
      <c r="D13" s="543"/>
      <c r="E13" s="543"/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R13" s="547"/>
    </row>
    <row r="14" s="546" customFormat="true" ht="23.25" hidden="false" customHeight="true" outlineLevel="0" collapsed="false">
      <c r="A14" s="543"/>
      <c r="B14" s="545"/>
      <c r="C14" s="545"/>
      <c r="D14" s="543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</row>
    <row r="15" s="546" customFormat="true" ht="23.25" hidden="false" customHeight="true" outlineLevel="0" collapsed="false">
      <c r="A15" s="543"/>
      <c r="B15" s="545"/>
      <c r="C15" s="545"/>
      <c r="D15" s="543"/>
      <c r="E15" s="543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</row>
    <row r="16" s="546" customFormat="true" ht="23.25" hidden="false" customHeight="true" outlineLevel="0" collapsed="false">
      <c r="A16" s="543"/>
      <c r="B16" s="545"/>
      <c r="C16" s="545"/>
      <c r="D16" s="543"/>
      <c r="E16" s="543"/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</row>
    <row r="17" s="546" customFormat="true" ht="23.25" hidden="false" customHeight="true" outlineLevel="0" collapsed="false">
      <c r="A17" s="543"/>
      <c r="B17" s="545"/>
      <c r="C17" s="545"/>
      <c r="D17" s="543"/>
      <c r="E17" s="543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</row>
    <row r="18" s="546" customFormat="true" ht="23.25" hidden="false" customHeight="true" outlineLevel="0" collapsed="false">
      <c r="A18" s="543"/>
      <c r="B18" s="545"/>
      <c r="C18" s="545"/>
      <c r="D18" s="543"/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</row>
    <row r="19" s="546" customFormat="true" ht="23.25" hidden="false" customHeight="true" outlineLevel="0" collapsed="false">
      <c r="A19" s="543"/>
      <c r="B19" s="545"/>
      <c r="C19" s="545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</row>
    <row r="20" s="546" customFormat="true" ht="23.25" hidden="false" customHeight="true" outlineLevel="0" collapsed="false">
      <c r="A20" s="543"/>
      <c r="B20" s="545"/>
      <c r="C20" s="545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</row>
    <row r="21" s="546" customFormat="true" ht="23.25" hidden="false" customHeight="true" outlineLevel="0" collapsed="false">
      <c r="A21" s="543"/>
      <c r="B21" s="545"/>
      <c r="C21" s="545"/>
      <c r="D21" s="543"/>
      <c r="E21" s="543"/>
      <c r="F21" s="543"/>
      <c r="G21" s="543"/>
      <c r="H21" s="543"/>
      <c r="I21" s="543"/>
      <c r="J21" s="543"/>
      <c r="K21" s="543"/>
      <c r="L21" s="543"/>
      <c r="M21" s="543"/>
      <c r="N21" s="543"/>
      <c r="O21" s="543"/>
      <c r="P21" s="543"/>
    </row>
    <row r="22" s="546" customFormat="true" ht="23.25" hidden="false" customHeight="true" outlineLevel="0" collapsed="false">
      <c r="A22" s="543"/>
      <c r="B22" s="545"/>
      <c r="C22" s="545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</row>
    <row r="23" s="546" customFormat="true" ht="23.25" hidden="false" customHeight="true" outlineLevel="0" collapsed="false">
      <c r="A23" s="548"/>
      <c r="B23" s="549" t="s">
        <v>1368</v>
      </c>
      <c r="C23" s="549"/>
      <c r="D23" s="548"/>
      <c r="E23" s="548"/>
      <c r="F23" s="548"/>
      <c r="G23" s="548"/>
      <c r="H23" s="548"/>
      <c r="I23" s="548"/>
      <c r="J23" s="548"/>
      <c r="K23" s="548"/>
      <c r="L23" s="548"/>
      <c r="M23" s="548"/>
      <c r="N23" s="548"/>
      <c r="O23" s="548"/>
      <c r="P23" s="548"/>
    </row>
    <row r="24" customFormat="false" ht="16" hidden="false" customHeight="true" outlineLevel="0" collapsed="false">
      <c r="A24" s="437"/>
      <c r="B24" s="437"/>
      <c r="C24" s="437"/>
      <c r="K24" s="412"/>
      <c r="L24" s="412"/>
      <c r="M24" s="412"/>
      <c r="N24" s="412"/>
      <c r="O24" s="412"/>
    </row>
    <row r="25" customFormat="false" ht="45.75" hidden="false" customHeight="true" outlineLevel="0" collapsed="false">
      <c r="A25" s="550" t="s">
        <v>1369</v>
      </c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M25" s="550"/>
      <c r="N25" s="550"/>
      <c r="O25" s="550"/>
      <c r="P25" s="550"/>
      <c r="Q25" s="551"/>
      <c r="R25" s="551"/>
      <c r="S25" s="551"/>
      <c r="T25" s="551"/>
      <c r="U25" s="551"/>
      <c r="V25" s="551"/>
      <c r="W25" s="551"/>
      <c r="X25" s="551"/>
    </row>
    <row r="26" customFormat="false" ht="16" hidden="false" customHeight="true" outlineLevel="0" collapsed="false">
      <c r="C26" s="551"/>
      <c r="D26" s="552"/>
      <c r="E26" s="552"/>
      <c r="F26" s="552"/>
      <c r="G26" s="552"/>
      <c r="H26" s="552"/>
      <c r="I26" s="552"/>
      <c r="J26" s="552"/>
      <c r="K26" s="552"/>
      <c r="L26" s="552"/>
      <c r="M26" s="552"/>
      <c r="N26" s="552"/>
      <c r="O26" s="552"/>
      <c r="P26" s="551"/>
      <c r="Q26" s="551"/>
      <c r="R26" s="551"/>
      <c r="S26" s="551"/>
      <c r="T26" s="551"/>
      <c r="U26" s="551"/>
      <c r="V26" s="551"/>
      <c r="W26" s="551"/>
      <c r="X26" s="551"/>
    </row>
  </sheetData>
  <mergeCells count="31">
    <mergeCell ref="A1:P1"/>
    <mergeCell ref="N2:P2"/>
    <mergeCell ref="C3:P3"/>
    <mergeCell ref="C4:M4"/>
    <mergeCell ref="N4:O4"/>
    <mergeCell ref="C5:J5"/>
    <mergeCell ref="K5:L5"/>
    <mergeCell ref="N5:O5"/>
    <mergeCell ref="C6:P6"/>
    <mergeCell ref="A7:P7"/>
    <mergeCell ref="A8:A10"/>
    <mergeCell ref="B8:C10"/>
    <mergeCell ref="D8:D10"/>
    <mergeCell ref="E8:E10"/>
    <mergeCell ref="F8:F10"/>
    <mergeCell ref="G8:H9"/>
    <mergeCell ref="I8:P9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P25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tabColor rgb="FFA9D18E"/>
    <pageSetUpPr fitToPage="true"/>
  </sheetPr>
  <dimension ref="A1:M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RowHeight="16" zeroHeight="false" outlineLevelRow="0" outlineLevelCol="0"/>
  <cols>
    <col collapsed="false" customWidth="true" hidden="false" outlineLevel="0" max="1" min="1" style="546" width="14.83"/>
    <col collapsed="false" customWidth="true" hidden="false" outlineLevel="0" max="2" min="2" style="546" width="8.16"/>
    <col collapsed="false" customWidth="true" hidden="false" outlineLevel="0" max="3" min="3" style="546" width="5.83"/>
    <col collapsed="false" customWidth="false" hidden="false" outlineLevel="0" max="5" min="4" style="546" width="11.5"/>
    <col collapsed="false" customWidth="true" hidden="false" outlineLevel="0" max="6" min="6" style="546" width="9.51"/>
    <col collapsed="false" customWidth="true" hidden="false" outlineLevel="0" max="7" min="7" style="546" width="8.16"/>
    <col collapsed="false" customWidth="true" hidden="false" outlineLevel="0" max="8" min="8" style="546" width="18"/>
    <col collapsed="false" customWidth="true" hidden="false" outlineLevel="0" max="9" min="9" style="546" width="19.5"/>
    <col collapsed="false" customWidth="true" hidden="false" outlineLevel="0" max="11" min="10" style="546" width="18.66"/>
    <col collapsed="false" customWidth="false" hidden="false" outlineLevel="0" max="1025" min="12" style="546" width="11.5"/>
  </cols>
  <sheetData>
    <row r="1" s="407" customFormat="true" ht="16" hidden="false" customHeight="true" outlineLevel="0" collapsed="false">
      <c r="A1" s="492" t="s">
        <v>1370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s="407" customFormat="true" ht="25.5" hidden="false" customHeight="true" outlineLevel="0" collapsed="false">
      <c r="A2" s="109"/>
      <c r="B2" s="109"/>
      <c r="C2" s="109"/>
      <c r="D2" s="109"/>
      <c r="E2" s="109"/>
      <c r="F2" s="109"/>
      <c r="G2" s="109"/>
      <c r="H2" s="109"/>
      <c r="I2" s="109"/>
      <c r="J2" s="102" t="s">
        <v>1371</v>
      </c>
      <c r="K2" s="102"/>
    </row>
    <row r="3" s="407" customFormat="true" ht="16" hidden="false" customHeight="true" outlineLevel="0" collapsed="false">
      <c r="A3" s="104" t="s">
        <v>48</v>
      </c>
      <c r="B3" s="104"/>
      <c r="C3" s="104"/>
      <c r="D3" s="379" t="n">
        <f aca="false">NOTE1!D3</f>
        <v>0</v>
      </c>
      <c r="E3" s="379"/>
      <c r="F3" s="379"/>
      <c r="G3" s="379"/>
      <c r="H3" s="379"/>
      <c r="I3" s="379"/>
      <c r="J3" s="379"/>
      <c r="K3" s="379"/>
    </row>
    <row r="4" s="407" customFormat="true" ht="16" hidden="false" customHeight="true" outlineLevel="0" collapsed="false">
      <c r="A4" s="104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379"/>
      <c r="J4" s="501" t="s">
        <v>1020</v>
      </c>
      <c r="K4" s="112" t="n">
        <f aca="false">NOTE1!I4</f>
        <v>0</v>
      </c>
    </row>
    <row r="5" s="407" customFormat="true" ht="15" hidden="false" customHeight="true" outlineLevel="0" collapsed="false">
      <c r="A5" s="104" t="s">
        <v>1136</v>
      </c>
      <c r="B5" s="104"/>
      <c r="C5" s="104"/>
      <c r="D5" s="379" t="n">
        <f aca="false">NOTE1!C5</f>
        <v>0</v>
      </c>
      <c r="E5" s="379"/>
      <c r="F5" s="379"/>
      <c r="G5" s="379"/>
      <c r="H5" s="501" t="s">
        <v>52</v>
      </c>
      <c r="I5" s="112" t="n">
        <f aca="false">NOTE1!G5</f>
        <v>0</v>
      </c>
      <c r="J5" s="501" t="s">
        <v>53</v>
      </c>
      <c r="K5" s="112" t="n">
        <f aca="false">NOTE1!I5</f>
        <v>0</v>
      </c>
    </row>
    <row r="6" s="407" customFormat="true" ht="15" hidden="false" customHeight="true" outlineLevel="0" collapsed="false">
      <c r="A6" s="183" t="s">
        <v>15</v>
      </c>
      <c r="B6" s="103"/>
      <c r="C6" s="103"/>
      <c r="D6" s="379" t="n">
        <f aca="false">NOTE1!C6</f>
        <v>0</v>
      </c>
      <c r="E6" s="379"/>
      <c r="F6" s="379"/>
      <c r="G6" s="379"/>
      <c r="H6" s="411"/>
      <c r="I6" s="112"/>
      <c r="J6" s="411"/>
      <c r="K6" s="112"/>
      <c r="L6" s="106"/>
      <c r="M6" s="553"/>
    </row>
    <row r="7" customFormat="false" ht="28.5" hidden="false" customHeight="true" outlineLevel="0" collapsed="false">
      <c r="A7" s="115" t="s">
        <v>1372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</row>
    <row r="8" s="554" customFormat="true" ht="16" hidden="false" customHeight="true" outlineLevel="0" collapsed="false">
      <c r="A8" s="510" t="s">
        <v>1373</v>
      </c>
      <c r="B8" s="503" t="s">
        <v>1374</v>
      </c>
      <c r="C8" s="503"/>
      <c r="D8" s="503" t="s">
        <v>1375</v>
      </c>
      <c r="E8" s="503"/>
      <c r="F8" s="503"/>
      <c r="G8" s="503"/>
      <c r="H8" s="503"/>
      <c r="I8" s="503"/>
      <c r="J8" s="503" t="s">
        <v>1376</v>
      </c>
      <c r="K8" s="503" t="s">
        <v>1377</v>
      </c>
    </row>
    <row r="9" customFormat="false" ht="16" hidden="false" customHeight="true" outlineLevel="0" collapsed="false">
      <c r="A9" s="555"/>
      <c r="B9" s="556"/>
      <c r="C9" s="556"/>
      <c r="D9" s="77"/>
      <c r="E9" s="77"/>
      <c r="F9" s="77"/>
      <c r="G9" s="77"/>
      <c r="H9" s="77"/>
      <c r="I9" s="77"/>
      <c r="J9" s="557"/>
      <c r="K9" s="555"/>
    </row>
    <row r="10" customFormat="false" ht="16" hidden="false" customHeight="true" outlineLevel="0" collapsed="false">
      <c r="A10" s="557"/>
      <c r="B10" s="556"/>
      <c r="C10" s="556"/>
      <c r="D10" s="77"/>
      <c r="E10" s="77"/>
      <c r="F10" s="77"/>
      <c r="G10" s="77"/>
      <c r="H10" s="77"/>
      <c r="I10" s="77"/>
      <c r="J10" s="557"/>
      <c r="K10" s="557"/>
    </row>
    <row r="11" customFormat="false" ht="16" hidden="false" customHeight="true" outlineLevel="0" collapsed="false">
      <c r="A11" s="557"/>
      <c r="B11" s="556"/>
      <c r="C11" s="556"/>
      <c r="D11" s="77"/>
      <c r="E11" s="77"/>
      <c r="F11" s="77"/>
      <c r="G11" s="77"/>
      <c r="H11" s="77"/>
      <c r="I11" s="77"/>
      <c r="J11" s="557"/>
      <c r="K11" s="557"/>
    </row>
    <row r="12" customFormat="false" ht="16" hidden="false" customHeight="true" outlineLevel="0" collapsed="false">
      <c r="A12" s="557"/>
      <c r="B12" s="556"/>
      <c r="C12" s="556"/>
      <c r="D12" s="77"/>
      <c r="E12" s="77"/>
      <c r="F12" s="77"/>
      <c r="G12" s="77"/>
      <c r="H12" s="77"/>
      <c r="I12" s="77"/>
      <c r="J12" s="557"/>
      <c r="K12" s="557"/>
    </row>
    <row r="13" customFormat="false" ht="16" hidden="false" customHeight="true" outlineLevel="0" collapsed="false">
      <c r="A13" s="557"/>
      <c r="B13" s="556"/>
      <c r="C13" s="556"/>
      <c r="D13" s="77"/>
      <c r="E13" s="77"/>
      <c r="F13" s="77"/>
      <c r="G13" s="77"/>
      <c r="H13" s="77"/>
      <c r="I13" s="77"/>
      <c r="J13" s="557"/>
      <c r="K13" s="557"/>
    </row>
    <row r="14" customFormat="false" ht="16" hidden="false" customHeight="true" outlineLevel="0" collapsed="false">
      <c r="A14" s="557"/>
      <c r="B14" s="556"/>
      <c r="C14" s="556"/>
      <c r="D14" s="77"/>
      <c r="E14" s="77"/>
      <c r="F14" s="77"/>
      <c r="G14" s="77"/>
      <c r="H14" s="77"/>
      <c r="I14" s="77"/>
      <c r="J14" s="557"/>
      <c r="K14" s="557"/>
    </row>
    <row r="15" customFormat="false" ht="16" hidden="false" customHeight="true" outlineLevel="0" collapsed="false">
      <c r="A15" s="557"/>
      <c r="B15" s="556"/>
      <c r="C15" s="556"/>
      <c r="D15" s="77"/>
      <c r="E15" s="77"/>
      <c r="F15" s="77"/>
      <c r="G15" s="77"/>
      <c r="H15" s="77"/>
      <c r="I15" s="77"/>
      <c r="J15" s="557"/>
      <c r="K15" s="557"/>
    </row>
    <row r="16" customFormat="false" ht="16" hidden="false" customHeight="true" outlineLevel="0" collapsed="false">
      <c r="A16" s="557"/>
      <c r="B16" s="556"/>
      <c r="C16" s="556"/>
      <c r="D16" s="77"/>
      <c r="E16" s="77"/>
      <c r="F16" s="77"/>
      <c r="G16" s="77"/>
      <c r="H16" s="77"/>
      <c r="I16" s="77"/>
      <c r="J16" s="557"/>
      <c r="K16" s="557"/>
    </row>
    <row r="17" customFormat="false" ht="16" hidden="false" customHeight="true" outlineLevel="0" collapsed="false">
      <c r="A17" s="557"/>
      <c r="B17" s="556"/>
      <c r="C17" s="556"/>
      <c r="D17" s="77"/>
      <c r="E17" s="77"/>
      <c r="F17" s="77"/>
      <c r="G17" s="77"/>
      <c r="H17" s="77"/>
      <c r="I17" s="77"/>
      <c r="J17" s="557"/>
      <c r="K17" s="557"/>
    </row>
    <row r="18" customFormat="false" ht="16" hidden="false" customHeight="true" outlineLevel="0" collapsed="false">
      <c r="A18" s="557"/>
      <c r="B18" s="556"/>
      <c r="C18" s="556"/>
      <c r="D18" s="77"/>
      <c r="E18" s="77"/>
      <c r="F18" s="77"/>
      <c r="G18" s="77"/>
      <c r="H18" s="77"/>
      <c r="I18" s="77"/>
      <c r="J18" s="557"/>
      <c r="K18" s="557"/>
    </row>
    <row r="19" customFormat="false" ht="16" hidden="false" customHeight="true" outlineLevel="0" collapsed="false">
      <c r="A19" s="557"/>
      <c r="B19" s="556"/>
      <c r="C19" s="556"/>
      <c r="D19" s="77"/>
      <c r="E19" s="77"/>
      <c r="F19" s="77"/>
      <c r="G19" s="77"/>
      <c r="H19" s="77"/>
      <c r="I19" s="77"/>
      <c r="J19" s="557"/>
      <c r="K19" s="557"/>
    </row>
    <row r="20" customFormat="false" ht="16" hidden="false" customHeight="true" outlineLevel="0" collapsed="false">
      <c r="A20" s="557"/>
      <c r="B20" s="556"/>
      <c r="C20" s="556"/>
      <c r="D20" s="77"/>
      <c r="E20" s="77"/>
      <c r="F20" s="77"/>
      <c r="G20" s="77"/>
      <c r="H20" s="77"/>
      <c r="I20" s="77"/>
      <c r="J20" s="557"/>
      <c r="K20" s="557"/>
    </row>
    <row r="21" customFormat="false" ht="16" hidden="false" customHeight="true" outlineLevel="0" collapsed="false">
      <c r="A21" s="557"/>
      <c r="B21" s="556"/>
      <c r="C21" s="556"/>
      <c r="D21" s="77"/>
      <c r="E21" s="77"/>
      <c r="F21" s="77"/>
      <c r="G21" s="77"/>
      <c r="H21" s="77"/>
      <c r="I21" s="77"/>
      <c r="J21" s="557"/>
      <c r="K21" s="557"/>
    </row>
    <row r="22" customFormat="false" ht="16" hidden="false" customHeight="true" outlineLevel="0" collapsed="false">
      <c r="A22" s="557"/>
      <c r="B22" s="556"/>
      <c r="C22" s="556"/>
      <c r="D22" s="77"/>
      <c r="E22" s="77"/>
      <c r="F22" s="77"/>
      <c r="G22" s="77"/>
      <c r="H22" s="77"/>
      <c r="I22" s="77"/>
      <c r="J22" s="557"/>
      <c r="K22" s="557"/>
    </row>
    <row r="23" customFormat="false" ht="16" hidden="false" customHeight="true" outlineLevel="0" collapsed="false">
      <c r="A23" s="557"/>
      <c r="B23" s="556"/>
      <c r="C23" s="556"/>
      <c r="D23" s="77"/>
      <c r="E23" s="77"/>
      <c r="F23" s="77"/>
      <c r="G23" s="77"/>
      <c r="H23" s="77"/>
      <c r="I23" s="77"/>
      <c r="J23" s="557"/>
      <c r="K23" s="557"/>
    </row>
    <row r="24" customFormat="false" ht="16" hidden="false" customHeight="true" outlineLevel="0" collapsed="false">
      <c r="A24" s="557"/>
      <c r="B24" s="556"/>
      <c r="C24" s="556"/>
      <c r="D24" s="77"/>
      <c r="E24" s="77"/>
      <c r="F24" s="77"/>
      <c r="G24" s="77"/>
      <c r="H24" s="77"/>
      <c r="I24" s="77"/>
      <c r="J24" s="557"/>
      <c r="K24" s="557"/>
    </row>
    <row r="25" customFormat="false" ht="16" hidden="false" customHeight="true" outlineLevel="0" collapsed="false">
      <c r="A25" s="557"/>
      <c r="B25" s="556"/>
      <c r="C25" s="556"/>
      <c r="D25" s="77"/>
      <c r="E25" s="77"/>
      <c r="F25" s="77"/>
      <c r="G25" s="77"/>
      <c r="H25" s="77"/>
      <c r="I25" s="77"/>
      <c r="J25" s="557"/>
      <c r="K25" s="557"/>
    </row>
    <row r="26" customFormat="false" ht="16" hidden="false" customHeight="true" outlineLevel="0" collapsed="false">
      <c r="A26" s="557"/>
      <c r="B26" s="556"/>
      <c r="C26" s="556"/>
      <c r="D26" s="77"/>
      <c r="E26" s="77"/>
      <c r="F26" s="77"/>
      <c r="G26" s="77"/>
      <c r="H26" s="77"/>
      <c r="I26" s="77"/>
      <c r="J26" s="557"/>
      <c r="K26" s="557"/>
    </row>
    <row r="27" customFormat="false" ht="16" hidden="false" customHeight="true" outlineLevel="0" collapsed="false">
      <c r="A27" s="557"/>
      <c r="B27" s="556"/>
      <c r="C27" s="556"/>
      <c r="D27" s="77"/>
      <c r="E27" s="77"/>
      <c r="F27" s="77"/>
      <c r="G27" s="77"/>
      <c r="H27" s="77"/>
      <c r="I27" s="77"/>
      <c r="J27" s="557"/>
      <c r="K27" s="557"/>
    </row>
    <row r="28" customFormat="false" ht="16" hidden="false" customHeight="true" outlineLevel="0" collapsed="false">
      <c r="A28" s="557"/>
      <c r="B28" s="556"/>
      <c r="C28" s="556"/>
      <c r="D28" s="77"/>
      <c r="E28" s="77"/>
      <c r="F28" s="77"/>
      <c r="G28" s="77"/>
      <c r="H28" s="77"/>
      <c r="I28" s="77"/>
      <c r="J28" s="557"/>
      <c r="K28" s="557"/>
    </row>
    <row r="29" customFormat="false" ht="16" hidden="false" customHeight="true" outlineLevel="0" collapsed="false">
      <c r="A29" s="557"/>
      <c r="B29" s="556"/>
      <c r="C29" s="556"/>
      <c r="D29" s="77"/>
      <c r="E29" s="77"/>
      <c r="F29" s="77"/>
      <c r="G29" s="77"/>
      <c r="H29" s="77"/>
      <c r="I29" s="77"/>
      <c r="J29" s="557"/>
      <c r="K29" s="557"/>
    </row>
    <row r="30" customFormat="false" ht="16" hidden="false" customHeight="true" outlineLevel="0" collapsed="false">
      <c r="A30" s="557"/>
      <c r="B30" s="556"/>
      <c r="C30" s="556"/>
      <c r="D30" s="77"/>
      <c r="E30" s="77"/>
      <c r="F30" s="77"/>
      <c r="G30" s="77"/>
      <c r="H30" s="77"/>
      <c r="I30" s="77"/>
      <c r="J30" s="557"/>
      <c r="K30" s="557"/>
    </row>
    <row r="31" customFormat="false" ht="16" hidden="false" customHeight="true" outlineLevel="0" collapsed="false">
      <c r="A31" s="557"/>
      <c r="B31" s="556"/>
      <c r="C31" s="556"/>
      <c r="D31" s="77"/>
      <c r="E31" s="77"/>
      <c r="F31" s="77"/>
      <c r="G31" s="77"/>
      <c r="H31" s="77"/>
      <c r="I31" s="77"/>
      <c r="J31" s="557"/>
      <c r="K31" s="557"/>
    </row>
    <row r="32" customFormat="false" ht="16" hidden="false" customHeight="true" outlineLevel="0" collapsed="false">
      <c r="A32" s="557"/>
      <c r="B32" s="556"/>
      <c r="C32" s="556"/>
      <c r="D32" s="77"/>
      <c r="E32" s="77"/>
      <c r="F32" s="77"/>
      <c r="G32" s="77"/>
      <c r="H32" s="77"/>
      <c r="I32" s="77"/>
      <c r="J32" s="557"/>
      <c r="K32" s="557"/>
    </row>
  </sheetData>
  <mergeCells count="57">
    <mergeCell ref="A1:K1"/>
    <mergeCell ref="J2:K2"/>
    <mergeCell ref="D3:K3"/>
    <mergeCell ref="B4:I4"/>
    <mergeCell ref="D5:G5"/>
    <mergeCell ref="D6:G6"/>
    <mergeCell ref="A7:K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tabColor rgb="FFA9D18E"/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6" zeroHeight="false" outlineLevelRow="0" outlineLevelCol="0"/>
  <cols>
    <col collapsed="false" customWidth="true" hidden="false" outlineLevel="0" max="1" min="1" style="412" width="14.83"/>
    <col collapsed="false" customWidth="true" hidden="false" outlineLevel="0" max="2" min="2" style="412" width="10.84"/>
    <col collapsed="false" customWidth="true" hidden="false" outlineLevel="0" max="3" min="3" style="412" width="4.17"/>
    <col collapsed="false" customWidth="false" hidden="false" outlineLevel="0" max="4" min="4" style="412" width="11.5"/>
    <col collapsed="false" customWidth="true" hidden="false" outlineLevel="0" max="5" min="5" style="412" width="9.51"/>
    <col collapsed="false" customWidth="true" hidden="false" outlineLevel="0" max="6" min="6" style="412" width="8.16"/>
    <col collapsed="false" customWidth="true" hidden="false" outlineLevel="0" max="7" min="7" style="412" width="14.66"/>
    <col collapsed="false" customWidth="true" hidden="false" outlineLevel="0" max="8" min="8" style="412" width="15.83"/>
    <col collapsed="false" customWidth="true" hidden="false" outlineLevel="0" max="9" min="9" style="412" width="19.99"/>
    <col collapsed="false" customWidth="true" hidden="false" outlineLevel="0" max="11" min="10" style="412" width="18.66"/>
    <col collapsed="false" customWidth="false" hidden="false" outlineLevel="0" max="1025" min="12" style="412" width="11.5"/>
  </cols>
  <sheetData>
    <row r="1" s="351" customFormat="true" ht="16" hidden="false" customHeight="true" outlineLevel="0" collapsed="false">
      <c r="A1" s="492" t="s">
        <v>1378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s="351" customFormat="true" ht="25.5" hidden="false" customHeight="true" outlineLevel="0" collapsed="false">
      <c r="A2" s="500"/>
      <c r="B2" s="500"/>
      <c r="C2" s="500"/>
      <c r="D2" s="500"/>
      <c r="E2" s="500"/>
      <c r="F2" s="500"/>
      <c r="G2" s="500"/>
      <c r="H2" s="500"/>
      <c r="J2" s="102" t="s">
        <v>1379</v>
      </c>
      <c r="K2" s="102"/>
    </row>
    <row r="3" s="351" customFormat="true" ht="16" hidden="false" customHeight="true" outlineLevel="0" collapsed="false">
      <c r="A3" s="103" t="s">
        <v>48</v>
      </c>
      <c r="B3" s="104"/>
      <c r="C3" s="104"/>
      <c r="D3" s="379" t="n">
        <f aca="false">NOTE1!D3</f>
        <v>0</v>
      </c>
      <c r="E3" s="379"/>
      <c r="F3" s="379"/>
      <c r="G3" s="379"/>
      <c r="H3" s="379"/>
      <c r="I3" s="379"/>
      <c r="J3" s="379"/>
      <c r="K3" s="379"/>
    </row>
    <row r="4" s="351" customFormat="true" ht="16" hidden="false" customHeight="true" outlineLevel="0" collapsed="false">
      <c r="A4" s="103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379"/>
      <c r="J4" s="106" t="s">
        <v>1020</v>
      </c>
      <c r="K4" s="112" t="n">
        <f aca="false">NOTE1!I4</f>
        <v>0</v>
      </c>
    </row>
    <row r="5" s="351" customFormat="true" ht="16" hidden="false" customHeight="true" outlineLevel="0" collapsed="false">
      <c r="A5" s="103" t="s">
        <v>1136</v>
      </c>
      <c r="B5" s="103"/>
      <c r="C5" s="379" t="n">
        <f aca="false">NOTE1!C5</f>
        <v>0</v>
      </c>
      <c r="D5" s="379"/>
      <c r="E5" s="379"/>
      <c r="F5" s="379"/>
      <c r="G5" s="379"/>
      <c r="H5" s="501" t="s">
        <v>52</v>
      </c>
      <c r="I5" s="112" t="n">
        <f aca="false">NOTE1!G5</f>
        <v>0</v>
      </c>
      <c r="J5" s="106" t="s">
        <v>53</v>
      </c>
      <c r="K5" s="112" t="n">
        <f aca="false">NOTE1!I5</f>
        <v>0</v>
      </c>
    </row>
    <row r="6" s="351" customFormat="true" ht="16" hidden="false" customHeight="true" outlineLevel="0" collapsed="false">
      <c r="A6" s="183" t="s">
        <v>15</v>
      </c>
      <c r="B6" s="103"/>
      <c r="C6" s="379" t="n">
        <f aca="false">NOTE1!C6</f>
        <v>0</v>
      </c>
      <c r="D6" s="379"/>
      <c r="E6" s="379"/>
      <c r="F6" s="379"/>
      <c r="G6" s="379"/>
      <c r="H6" s="553"/>
      <c r="I6" s="106"/>
      <c r="J6" s="553"/>
    </row>
    <row r="7" customFormat="false" ht="28.5" hidden="false" customHeight="true" outlineLevel="0" collapsed="false">
      <c r="A7" s="115" t="s">
        <v>1380</v>
      </c>
      <c r="B7" s="115"/>
      <c r="C7" s="115"/>
      <c r="D7" s="115"/>
      <c r="E7" s="115"/>
      <c r="F7" s="115"/>
      <c r="G7" s="115"/>
      <c r="H7" s="115"/>
      <c r="I7" s="115"/>
      <c r="J7" s="115"/>
    </row>
    <row r="8" s="554" customFormat="true" ht="16" hidden="false" customHeight="true" outlineLevel="0" collapsed="false">
      <c r="A8" s="510" t="s">
        <v>1373</v>
      </c>
      <c r="B8" s="503" t="s">
        <v>1374</v>
      </c>
      <c r="C8" s="503"/>
      <c r="D8" s="503" t="s">
        <v>1375</v>
      </c>
      <c r="E8" s="503"/>
      <c r="F8" s="503"/>
      <c r="G8" s="503"/>
      <c r="H8" s="503"/>
      <c r="I8" s="503"/>
      <c r="J8" s="503" t="s">
        <v>1376</v>
      </c>
      <c r="K8" s="503" t="s">
        <v>1377</v>
      </c>
    </row>
    <row r="9" s="546" customFormat="true" ht="16" hidden="false" customHeight="true" outlineLevel="0" collapsed="false">
      <c r="A9" s="555"/>
      <c r="B9" s="556"/>
      <c r="C9" s="556"/>
      <c r="D9" s="77"/>
      <c r="E9" s="77"/>
      <c r="F9" s="77"/>
      <c r="G9" s="77"/>
      <c r="H9" s="77"/>
      <c r="I9" s="77"/>
      <c r="J9" s="557"/>
      <c r="K9" s="555"/>
    </row>
    <row r="10" s="546" customFormat="true" ht="16" hidden="false" customHeight="true" outlineLevel="0" collapsed="false">
      <c r="A10" s="557"/>
      <c r="B10" s="556"/>
      <c r="C10" s="556"/>
      <c r="D10" s="77"/>
      <c r="E10" s="77"/>
      <c r="F10" s="77"/>
      <c r="G10" s="77"/>
      <c r="H10" s="77"/>
      <c r="I10" s="77"/>
      <c r="J10" s="557"/>
      <c r="K10" s="557"/>
    </row>
    <row r="11" s="546" customFormat="true" ht="16" hidden="false" customHeight="true" outlineLevel="0" collapsed="false">
      <c r="A11" s="557"/>
      <c r="B11" s="556"/>
      <c r="C11" s="556"/>
      <c r="D11" s="77"/>
      <c r="E11" s="77"/>
      <c r="F11" s="77"/>
      <c r="G11" s="77"/>
      <c r="H11" s="77"/>
      <c r="I11" s="77"/>
      <c r="J11" s="557"/>
      <c r="K11" s="557"/>
    </row>
    <row r="12" s="546" customFormat="true" ht="16" hidden="false" customHeight="true" outlineLevel="0" collapsed="false">
      <c r="A12" s="557"/>
      <c r="B12" s="556"/>
      <c r="C12" s="556"/>
      <c r="D12" s="77"/>
      <c r="E12" s="77"/>
      <c r="F12" s="77"/>
      <c r="G12" s="77"/>
      <c r="H12" s="77"/>
      <c r="I12" s="77"/>
      <c r="J12" s="557"/>
      <c r="K12" s="557"/>
    </row>
    <row r="13" s="546" customFormat="true" ht="16" hidden="false" customHeight="true" outlineLevel="0" collapsed="false">
      <c r="A13" s="557"/>
      <c r="B13" s="556"/>
      <c r="C13" s="556"/>
      <c r="D13" s="77"/>
      <c r="E13" s="77"/>
      <c r="F13" s="77"/>
      <c r="G13" s="77"/>
      <c r="H13" s="77"/>
      <c r="I13" s="77"/>
      <c r="J13" s="557"/>
      <c r="K13" s="557"/>
    </row>
    <row r="14" s="546" customFormat="true" ht="16" hidden="false" customHeight="true" outlineLevel="0" collapsed="false">
      <c r="A14" s="557"/>
      <c r="B14" s="556"/>
      <c r="C14" s="556"/>
      <c r="D14" s="77"/>
      <c r="E14" s="77"/>
      <c r="F14" s="77"/>
      <c r="G14" s="77"/>
      <c r="H14" s="77"/>
      <c r="I14" s="77"/>
      <c r="J14" s="557"/>
      <c r="K14" s="557"/>
    </row>
    <row r="15" s="546" customFormat="true" ht="16" hidden="false" customHeight="true" outlineLevel="0" collapsed="false">
      <c r="A15" s="557"/>
      <c r="B15" s="556"/>
      <c r="C15" s="556"/>
      <c r="D15" s="77"/>
      <c r="E15" s="77"/>
      <c r="F15" s="77"/>
      <c r="G15" s="77"/>
      <c r="H15" s="77"/>
      <c r="I15" s="77"/>
      <c r="J15" s="557"/>
      <c r="K15" s="557"/>
    </row>
    <row r="16" s="546" customFormat="true" ht="16" hidden="false" customHeight="true" outlineLevel="0" collapsed="false">
      <c r="A16" s="557"/>
      <c r="B16" s="556"/>
      <c r="C16" s="556"/>
      <c r="D16" s="77"/>
      <c r="E16" s="77"/>
      <c r="F16" s="77"/>
      <c r="G16" s="77"/>
      <c r="H16" s="77"/>
      <c r="I16" s="77"/>
      <c r="J16" s="557"/>
      <c r="K16" s="557"/>
    </row>
    <row r="17" s="546" customFormat="true" ht="16" hidden="false" customHeight="true" outlineLevel="0" collapsed="false">
      <c r="A17" s="557"/>
      <c r="B17" s="556"/>
      <c r="C17" s="556"/>
      <c r="D17" s="77"/>
      <c r="E17" s="77"/>
      <c r="F17" s="77"/>
      <c r="G17" s="77"/>
      <c r="H17" s="77"/>
      <c r="I17" s="77"/>
      <c r="J17" s="557"/>
      <c r="K17" s="557"/>
    </row>
    <row r="18" customFormat="false" ht="16" hidden="false" customHeight="true" outlineLevel="0" collapsed="false">
      <c r="A18" s="558"/>
      <c r="B18" s="556"/>
      <c r="C18" s="556"/>
      <c r="D18" s="77"/>
      <c r="E18" s="77"/>
      <c r="F18" s="77"/>
      <c r="G18" s="77"/>
      <c r="H18" s="77"/>
      <c r="I18" s="77"/>
      <c r="J18" s="558"/>
      <c r="K18" s="558"/>
    </row>
    <row r="19" customFormat="false" ht="16" hidden="false" customHeight="true" outlineLevel="0" collapsed="false">
      <c r="A19" s="558"/>
      <c r="B19" s="556"/>
      <c r="C19" s="556"/>
      <c r="D19" s="77"/>
      <c r="E19" s="77"/>
      <c r="F19" s="77"/>
      <c r="G19" s="77"/>
      <c r="H19" s="77"/>
      <c r="I19" s="77"/>
      <c r="J19" s="558"/>
      <c r="K19" s="558"/>
    </row>
    <row r="20" customFormat="false" ht="16" hidden="false" customHeight="true" outlineLevel="0" collapsed="false">
      <c r="A20" s="558"/>
      <c r="B20" s="556"/>
      <c r="C20" s="556"/>
      <c r="D20" s="77"/>
      <c r="E20" s="77"/>
      <c r="F20" s="77"/>
      <c r="G20" s="77"/>
      <c r="H20" s="77"/>
      <c r="I20" s="77"/>
      <c r="J20" s="558"/>
      <c r="K20" s="558"/>
    </row>
    <row r="21" customFormat="false" ht="16" hidden="false" customHeight="true" outlineLevel="0" collapsed="false">
      <c r="A21" s="558"/>
      <c r="B21" s="556"/>
      <c r="C21" s="556"/>
      <c r="D21" s="77"/>
      <c r="E21" s="77"/>
      <c r="F21" s="77"/>
      <c r="G21" s="77"/>
      <c r="H21" s="77"/>
      <c r="I21" s="77"/>
      <c r="J21" s="558"/>
      <c r="K21" s="558"/>
    </row>
    <row r="22" customFormat="false" ht="16" hidden="false" customHeight="true" outlineLevel="0" collapsed="false">
      <c r="A22" s="558"/>
      <c r="B22" s="556"/>
      <c r="C22" s="556"/>
      <c r="D22" s="77"/>
      <c r="E22" s="77"/>
      <c r="F22" s="77"/>
      <c r="G22" s="77"/>
      <c r="H22" s="77"/>
      <c r="I22" s="77"/>
      <c r="J22" s="558"/>
      <c r="K22" s="558"/>
    </row>
    <row r="23" customFormat="false" ht="16" hidden="false" customHeight="true" outlineLevel="0" collapsed="false">
      <c r="A23" s="558"/>
      <c r="B23" s="556"/>
      <c r="C23" s="556"/>
      <c r="D23" s="77"/>
      <c r="E23" s="77"/>
      <c r="F23" s="77"/>
      <c r="G23" s="77"/>
      <c r="H23" s="77"/>
      <c r="I23" s="77"/>
      <c r="J23" s="558"/>
      <c r="K23" s="558"/>
    </row>
    <row r="24" customFormat="false" ht="16" hidden="false" customHeight="true" outlineLevel="0" collapsed="false">
      <c r="A24" s="558"/>
      <c r="B24" s="556"/>
      <c r="C24" s="556"/>
      <c r="D24" s="77"/>
      <c r="E24" s="77"/>
      <c r="F24" s="77"/>
      <c r="G24" s="77"/>
      <c r="H24" s="77"/>
      <c r="I24" s="77"/>
      <c r="J24" s="558"/>
      <c r="K24" s="558"/>
    </row>
    <row r="25" customFormat="false" ht="16" hidden="false" customHeight="true" outlineLevel="0" collapsed="false">
      <c r="A25" s="558"/>
      <c r="B25" s="556"/>
      <c r="C25" s="556"/>
      <c r="D25" s="77"/>
      <c r="E25" s="77"/>
      <c r="F25" s="77"/>
      <c r="G25" s="77"/>
      <c r="H25" s="77"/>
      <c r="I25" s="77"/>
      <c r="J25" s="558"/>
      <c r="K25" s="558"/>
    </row>
    <row r="26" customFormat="false" ht="16" hidden="false" customHeight="true" outlineLevel="0" collapsed="false">
      <c r="A26" s="558"/>
      <c r="B26" s="556"/>
      <c r="C26" s="556"/>
      <c r="D26" s="77"/>
      <c r="E26" s="77"/>
      <c r="F26" s="77"/>
      <c r="G26" s="77"/>
      <c r="H26" s="77"/>
      <c r="I26" s="77"/>
      <c r="J26" s="558"/>
      <c r="K26" s="558"/>
    </row>
    <row r="27" customFormat="false" ht="16" hidden="false" customHeight="true" outlineLevel="0" collapsed="false">
      <c r="A27" s="558"/>
      <c r="B27" s="556"/>
      <c r="C27" s="556"/>
      <c r="D27" s="77"/>
      <c r="E27" s="77"/>
      <c r="F27" s="77"/>
      <c r="G27" s="77"/>
      <c r="H27" s="77"/>
      <c r="I27" s="77"/>
      <c r="J27" s="558"/>
      <c r="K27" s="558"/>
    </row>
    <row r="28" customFormat="false" ht="16" hidden="false" customHeight="true" outlineLevel="0" collapsed="false">
      <c r="A28" s="558"/>
      <c r="B28" s="556"/>
      <c r="C28" s="556"/>
      <c r="D28" s="77"/>
      <c r="E28" s="77"/>
      <c r="F28" s="77"/>
      <c r="G28" s="77"/>
      <c r="H28" s="77"/>
      <c r="I28" s="77"/>
      <c r="J28" s="558"/>
      <c r="K28" s="558"/>
    </row>
    <row r="29" customFormat="false" ht="16" hidden="false" customHeight="true" outlineLevel="0" collapsed="false">
      <c r="A29" s="558"/>
      <c r="B29" s="556"/>
      <c r="C29" s="556"/>
      <c r="D29" s="77"/>
      <c r="E29" s="77"/>
      <c r="F29" s="77"/>
      <c r="G29" s="77"/>
      <c r="H29" s="77"/>
      <c r="I29" s="77"/>
      <c r="J29" s="558"/>
      <c r="K29" s="558"/>
    </row>
    <row r="30" customFormat="false" ht="16" hidden="false" customHeight="true" outlineLevel="0" collapsed="false">
      <c r="A30" s="558"/>
      <c r="B30" s="556"/>
      <c r="C30" s="556"/>
      <c r="D30" s="77"/>
      <c r="E30" s="77"/>
      <c r="F30" s="77"/>
      <c r="G30" s="77"/>
      <c r="H30" s="77"/>
      <c r="I30" s="77"/>
      <c r="J30" s="558"/>
      <c r="K30" s="558"/>
    </row>
    <row r="31" customFormat="false" ht="16" hidden="false" customHeight="true" outlineLevel="0" collapsed="false">
      <c r="A31" s="558"/>
      <c r="B31" s="556"/>
      <c r="C31" s="556"/>
      <c r="D31" s="77"/>
      <c r="E31" s="77"/>
      <c r="F31" s="77"/>
      <c r="G31" s="77"/>
      <c r="H31" s="77"/>
      <c r="I31" s="77"/>
      <c r="J31" s="558"/>
      <c r="K31" s="558"/>
    </row>
    <row r="32" customFormat="false" ht="16" hidden="false" customHeight="true" outlineLevel="0" collapsed="false">
      <c r="A32" s="558"/>
      <c r="B32" s="556"/>
      <c r="C32" s="556"/>
      <c r="D32" s="77"/>
      <c r="E32" s="77"/>
      <c r="F32" s="77"/>
      <c r="G32" s="77"/>
      <c r="H32" s="77"/>
      <c r="I32" s="77"/>
      <c r="J32" s="558"/>
      <c r="K32" s="558"/>
    </row>
  </sheetData>
  <mergeCells count="57">
    <mergeCell ref="A1:K1"/>
    <mergeCell ref="J2:K2"/>
    <mergeCell ref="D3:K3"/>
    <mergeCell ref="B4:I4"/>
    <mergeCell ref="C5:G5"/>
    <mergeCell ref="C6:G6"/>
    <mergeCell ref="A7:J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K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96" width="10.84"/>
    <col collapsed="false" customWidth="true" hidden="false" outlineLevel="0" max="2" min="2" style="96" width="16.49"/>
    <col collapsed="false" customWidth="true" hidden="false" outlineLevel="0" max="3" min="3" style="96" width="39.66"/>
    <col collapsed="false" customWidth="true" hidden="false" outlineLevel="0" max="11" min="4" style="96" width="10.5"/>
    <col collapsed="false" customWidth="true" hidden="false" outlineLevel="0" max="257" min="12" style="96" width="10.84"/>
    <col collapsed="false" customWidth="true" hidden="false" outlineLevel="0" max="258" min="258" style="96" width="16.49"/>
    <col collapsed="false" customWidth="true" hidden="false" outlineLevel="0" max="259" min="259" style="96" width="28.99"/>
    <col collapsed="false" customWidth="true" hidden="false" outlineLevel="0" max="267" min="260" style="96" width="10.5"/>
    <col collapsed="false" customWidth="true" hidden="false" outlineLevel="0" max="513" min="268" style="96" width="10.84"/>
    <col collapsed="false" customWidth="true" hidden="false" outlineLevel="0" max="514" min="514" style="96" width="16.49"/>
    <col collapsed="false" customWidth="true" hidden="false" outlineLevel="0" max="515" min="515" style="96" width="28.99"/>
    <col collapsed="false" customWidth="true" hidden="false" outlineLevel="0" max="523" min="516" style="96" width="10.5"/>
    <col collapsed="false" customWidth="true" hidden="false" outlineLevel="0" max="769" min="524" style="96" width="10.84"/>
    <col collapsed="false" customWidth="true" hidden="false" outlineLevel="0" max="770" min="770" style="96" width="16.49"/>
    <col collapsed="false" customWidth="true" hidden="false" outlineLevel="0" max="771" min="771" style="96" width="28.99"/>
    <col collapsed="false" customWidth="true" hidden="false" outlineLevel="0" max="779" min="772" style="96" width="10.5"/>
    <col collapsed="false" customWidth="true" hidden="false" outlineLevel="0" max="1025" min="780" style="96" width="10.84"/>
  </cols>
  <sheetData>
    <row r="1" s="101" customFormat="true" ht="14" hidden="false" customHeight="false" outlineLevel="0" collapsed="false">
      <c r="A1" s="249" t="s">
        <v>1381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2" s="101" customFormat="true" ht="24.75" hidden="false" customHeight="true" outlineLevel="0" collapsed="false">
      <c r="A2" s="100"/>
      <c r="B2" s="100"/>
      <c r="C2" s="100"/>
      <c r="D2" s="100"/>
      <c r="E2" s="100"/>
      <c r="F2" s="100"/>
      <c r="G2" s="100"/>
      <c r="I2" s="102" t="s">
        <v>1382</v>
      </c>
      <c r="J2" s="102"/>
      <c r="K2" s="102"/>
    </row>
    <row r="3" s="559" customFormat="true" ht="14" hidden="false" customHeight="false" outlineLevel="0" collapsed="false">
      <c r="A3" s="103" t="s">
        <v>48</v>
      </c>
      <c r="B3" s="104"/>
      <c r="C3" s="379" t="n">
        <f aca="false">NOTE1!D3</f>
        <v>0</v>
      </c>
      <c r="D3" s="379"/>
      <c r="E3" s="379"/>
      <c r="F3" s="379"/>
      <c r="G3" s="379"/>
      <c r="H3" s="379"/>
      <c r="I3" s="379"/>
      <c r="J3" s="379"/>
      <c r="K3" s="379"/>
    </row>
    <row r="4" s="559" customFormat="true" ht="14" hidden="false" customHeight="false" outlineLevel="0" collapsed="false">
      <c r="A4" s="103" t="s">
        <v>49</v>
      </c>
      <c r="B4" s="379" t="n">
        <f aca="false">NOTE1!B4</f>
        <v>0</v>
      </c>
      <c r="C4" s="379"/>
      <c r="D4" s="379"/>
      <c r="E4" s="379"/>
      <c r="F4" s="379"/>
      <c r="G4" s="379"/>
      <c r="H4" s="379"/>
      <c r="I4" s="106" t="s">
        <v>1020</v>
      </c>
      <c r="J4" s="112" t="n">
        <f aca="false">NOTE1!I4</f>
        <v>0</v>
      </c>
      <c r="K4" s="112"/>
    </row>
    <row r="5" s="559" customFormat="true" ht="14" hidden="false" customHeight="false" outlineLevel="0" collapsed="false">
      <c r="A5" s="108" t="s">
        <v>51</v>
      </c>
      <c r="B5" s="108"/>
      <c r="C5" s="379" t="n">
        <f aca="false">NOTE1!C5</f>
        <v>0</v>
      </c>
      <c r="D5" s="501" t="s">
        <v>52</v>
      </c>
      <c r="E5" s="501"/>
      <c r="F5" s="112" t="n">
        <f aca="false">NOTE1!G5</f>
        <v>0</v>
      </c>
      <c r="G5" s="112"/>
      <c r="H5" s="501" t="s">
        <v>53</v>
      </c>
      <c r="I5" s="501"/>
      <c r="J5" s="112" t="n">
        <f aca="false">NOTE1!I5</f>
        <v>0</v>
      </c>
      <c r="K5" s="112"/>
    </row>
    <row r="6" s="559" customFormat="true" ht="14" hidden="false" customHeight="false" outlineLevel="0" collapsed="false">
      <c r="A6" s="110" t="s">
        <v>15</v>
      </c>
      <c r="B6" s="110"/>
      <c r="C6" s="441" t="n">
        <f aca="false">NOTE1!C6</f>
        <v>0</v>
      </c>
      <c r="D6" s="441"/>
      <c r="E6" s="441"/>
      <c r="F6" s="441"/>
      <c r="G6" s="441"/>
      <c r="H6" s="441"/>
      <c r="I6" s="441"/>
      <c r="J6" s="441"/>
      <c r="K6" s="441"/>
    </row>
    <row r="7" customFormat="false" ht="35.25" hidden="false" customHeight="true" outlineLevel="0" collapsed="false">
      <c r="A7" s="115" t="s">
        <v>1383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</row>
    <row r="8" customFormat="false" ht="14" hidden="false" customHeight="true" outlineLevel="0" collapsed="false">
      <c r="A8" s="560" t="s">
        <v>1384</v>
      </c>
      <c r="B8" s="560"/>
      <c r="C8" s="560"/>
      <c r="D8" s="413" t="s">
        <v>1214</v>
      </c>
      <c r="E8" s="413"/>
      <c r="F8" s="382" t="s">
        <v>1385</v>
      </c>
      <c r="G8" s="382"/>
      <c r="H8" s="382" t="s">
        <v>1386</v>
      </c>
      <c r="I8" s="382"/>
      <c r="J8" s="382" t="s">
        <v>1387</v>
      </c>
      <c r="K8" s="382"/>
    </row>
    <row r="9" customFormat="false" ht="56.25" hidden="false" customHeight="true" outlineLevel="0" collapsed="false">
      <c r="A9" s="561"/>
      <c r="B9" s="561"/>
      <c r="C9" s="561"/>
      <c r="D9" s="413" t="s">
        <v>1388</v>
      </c>
      <c r="E9" s="413"/>
      <c r="F9" s="382" t="s">
        <v>1389</v>
      </c>
      <c r="G9" s="382"/>
      <c r="H9" s="382" t="s">
        <v>1390</v>
      </c>
      <c r="I9" s="382"/>
      <c r="J9" s="382" t="s">
        <v>1391</v>
      </c>
      <c r="K9" s="382"/>
    </row>
    <row r="10" customFormat="false" ht="16.5" hidden="false" customHeight="true" outlineLevel="0" collapsed="false">
      <c r="A10" s="562" t="s">
        <v>1392</v>
      </c>
      <c r="B10" s="562"/>
      <c r="C10" s="562"/>
      <c r="D10" s="413"/>
      <c r="E10" s="413"/>
      <c r="F10" s="382"/>
      <c r="G10" s="382"/>
      <c r="H10" s="382"/>
      <c r="I10" s="382"/>
      <c r="J10" s="382"/>
      <c r="K10" s="382"/>
    </row>
    <row r="11" customFormat="false" ht="17.25" hidden="false" customHeight="true" outlineLevel="0" collapsed="false">
      <c r="A11" s="563"/>
      <c r="B11" s="563"/>
      <c r="C11" s="563"/>
      <c r="D11" s="469"/>
      <c r="E11" s="469"/>
      <c r="F11" s="469"/>
      <c r="G11" s="469"/>
      <c r="H11" s="469"/>
      <c r="I11" s="469"/>
      <c r="J11" s="564" t="n">
        <f aca="false">D11+F11-H11</f>
        <v>0</v>
      </c>
      <c r="K11" s="564"/>
    </row>
    <row r="12" customFormat="false" ht="17.25" hidden="false" customHeight="true" outlineLevel="0" collapsed="false">
      <c r="A12" s="565"/>
      <c r="B12" s="565"/>
      <c r="C12" s="565"/>
      <c r="D12" s="469"/>
      <c r="E12" s="469"/>
      <c r="F12" s="469"/>
      <c r="G12" s="469"/>
      <c r="H12" s="469"/>
      <c r="I12" s="469"/>
      <c r="J12" s="564" t="n">
        <f aca="false">D12+F12-H12</f>
        <v>0</v>
      </c>
      <c r="K12" s="564"/>
    </row>
    <row r="13" customFormat="false" ht="17.25" hidden="false" customHeight="true" outlineLevel="0" collapsed="false">
      <c r="A13" s="565"/>
      <c r="B13" s="565"/>
      <c r="C13" s="565"/>
      <c r="D13" s="469"/>
      <c r="E13" s="469"/>
      <c r="F13" s="469"/>
      <c r="G13" s="469"/>
      <c r="H13" s="469"/>
      <c r="I13" s="469"/>
      <c r="J13" s="564" t="n">
        <f aca="false">D13+F13-H13</f>
        <v>0</v>
      </c>
      <c r="K13" s="564"/>
    </row>
    <row r="14" customFormat="false" ht="17.25" hidden="false" customHeight="true" outlineLevel="0" collapsed="false">
      <c r="A14" s="565"/>
      <c r="B14" s="565"/>
      <c r="C14" s="565"/>
      <c r="D14" s="469"/>
      <c r="E14" s="469"/>
      <c r="F14" s="469"/>
      <c r="G14" s="469"/>
      <c r="H14" s="469"/>
      <c r="I14" s="469"/>
      <c r="J14" s="564" t="n">
        <f aca="false">D14+F14-H14</f>
        <v>0</v>
      </c>
      <c r="K14" s="564"/>
    </row>
    <row r="15" customFormat="false" ht="17.25" hidden="false" customHeight="true" outlineLevel="0" collapsed="false">
      <c r="A15" s="425" t="s">
        <v>1393</v>
      </c>
      <c r="B15" s="425"/>
      <c r="C15" s="425"/>
      <c r="D15" s="470" t="n">
        <f aca="false">SUM(D11:E14)</f>
        <v>0</v>
      </c>
      <c r="E15" s="470"/>
      <c r="F15" s="470" t="n">
        <f aca="false">SUM(F11:G14)</f>
        <v>0</v>
      </c>
      <c r="G15" s="470"/>
      <c r="H15" s="470" t="n">
        <f aca="false">SUM(H11:I14)</f>
        <v>0</v>
      </c>
      <c r="I15" s="470"/>
      <c r="J15" s="470" t="n">
        <f aca="false">SUM(J11:K14)</f>
        <v>0</v>
      </c>
      <c r="K15" s="470"/>
    </row>
    <row r="16" customFormat="false" ht="17.25" hidden="false" customHeight="true" outlineLevel="0" collapsed="false">
      <c r="A16" s="565"/>
      <c r="B16" s="565"/>
      <c r="C16" s="565"/>
      <c r="D16" s="469"/>
      <c r="E16" s="469"/>
      <c r="F16" s="469"/>
      <c r="G16" s="469"/>
      <c r="H16" s="469"/>
      <c r="I16" s="469"/>
      <c r="J16" s="564" t="n">
        <f aca="false">D16+F16-H16</f>
        <v>0</v>
      </c>
      <c r="K16" s="564"/>
    </row>
    <row r="17" customFormat="false" ht="17.25" hidden="false" customHeight="true" outlineLevel="0" collapsed="false">
      <c r="A17" s="565"/>
      <c r="B17" s="565"/>
      <c r="C17" s="565"/>
      <c r="D17" s="469"/>
      <c r="E17" s="469"/>
      <c r="F17" s="469"/>
      <c r="G17" s="469"/>
      <c r="H17" s="469"/>
      <c r="I17" s="469"/>
      <c r="J17" s="564" t="n">
        <f aca="false">D17+F17-H17</f>
        <v>0</v>
      </c>
      <c r="K17" s="564"/>
    </row>
    <row r="18" customFormat="false" ht="17.25" hidden="false" customHeight="true" outlineLevel="0" collapsed="false">
      <c r="A18" s="565"/>
      <c r="B18" s="565"/>
      <c r="C18" s="565"/>
      <c r="D18" s="469"/>
      <c r="E18" s="469"/>
      <c r="F18" s="469"/>
      <c r="G18" s="469"/>
      <c r="H18" s="469"/>
      <c r="I18" s="469"/>
      <c r="J18" s="564" t="n">
        <f aca="false">D18+F18-H18</f>
        <v>0</v>
      </c>
      <c r="K18" s="564"/>
    </row>
    <row r="19" customFormat="false" ht="17.25" hidden="false" customHeight="true" outlineLevel="0" collapsed="false">
      <c r="A19" s="565"/>
      <c r="B19" s="565"/>
      <c r="C19" s="565"/>
      <c r="D19" s="469"/>
      <c r="E19" s="469"/>
      <c r="F19" s="469"/>
      <c r="G19" s="469"/>
      <c r="H19" s="469"/>
      <c r="I19" s="469"/>
      <c r="J19" s="564" t="n">
        <f aca="false">D19+F19-H19</f>
        <v>0</v>
      </c>
      <c r="K19" s="564"/>
    </row>
    <row r="20" customFormat="false" ht="17.25" hidden="false" customHeight="true" outlineLevel="0" collapsed="false">
      <c r="A20" s="565"/>
      <c r="B20" s="565"/>
      <c r="C20" s="565"/>
      <c r="D20" s="469"/>
      <c r="E20" s="469"/>
      <c r="F20" s="469"/>
      <c r="G20" s="469"/>
      <c r="H20" s="469"/>
      <c r="I20" s="469"/>
      <c r="J20" s="564" t="n">
        <f aca="false">D20+F20-H20</f>
        <v>0</v>
      </c>
      <c r="K20" s="564"/>
    </row>
    <row r="21" customFormat="false" ht="17.25" hidden="false" customHeight="true" outlineLevel="0" collapsed="false">
      <c r="A21" s="565"/>
      <c r="B21" s="565"/>
      <c r="C21" s="565"/>
      <c r="D21" s="469"/>
      <c r="E21" s="469"/>
      <c r="F21" s="469"/>
      <c r="G21" s="469"/>
      <c r="H21" s="469"/>
      <c r="I21" s="469"/>
      <c r="J21" s="564" t="n">
        <f aca="false">D21+F21-H21</f>
        <v>0</v>
      </c>
      <c r="K21" s="564"/>
    </row>
    <row r="22" customFormat="false" ht="17.25" hidden="false" customHeight="true" outlineLevel="0" collapsed="false">
      <c r="A22" s="565"/>
      <c r="B22" s="565"/>
      <c r="C22" s="565"/>
      <c r="D22" s="469"/>
      <c r="E22" s="469"/>
      <c r="F22" s="469"/>
      <c r="G22" s="469"/>
      <c r="H22" s="469"/>
      <c r="I22" s="469"/>
      <c r="J22" s="564" t="n">
        <f aca="false">D22+F22-H22</f>
        <v>0</v>
      </c>
      <c r="K22" s="564"/>
    </row>
    <row r="23" customFormat="false" ht="17.25" hidden="false" customHeight="true" outlineLevel="0" collapsed="false">
      <c r="A23" s="425" t="s">
        <v>1394</v>
      </c>
      <c r="B23" s="425"/>
      <c r="C23" s="425"/>
      <c r="D23" s="470" t="n">
        <f aca="false">SUM(D16:E22)</f>
        <v>0</v>
      </c>
      <c r="E23" s="470"/>
      <c r="F23" s="470" t="n">
        <f aca="false">SUM(F16:G22)</f>
        <v>0</v>
      </c>
      <c r="G23" s="470"/>
      <c r="H23" s="470" t="n">
        <f aca="false">SUM(H16:I22)</f>
        <v>0</v>
      </c>
      <c r="I23" s="470"/>
      <c r="J23" s="470" t="n">
        <f aca="false">SUM(J16:K22)</f>
        <v>0</v>
      </c>
      <c r="K23" s="470"/>
    </row>
    <row r="24" customFormat="false" ht="17.25" hidden="false" customHeight="true" outlineLevel="0" collapsed="false">
      <c r="A24" s="472" t="s">
        <v>1395</v>
      </c>
      <c r="B24" s="472"/>
      <c r="C24" s="472"/>
      <c r="D24" s="474" t="n">
        <f aca="false">D15+D23</f>
        <v>0</v>
      </c>
      <c r="E24" s="474"/>
      <c r="F24" s="474" t="n">
        <f aca="false">F15+F23</f>
        <v>0</v>
      </c>
      <c r="G24" s="474"/>
      <c r="H24" s="474" t="n">
        <f aca="false">H15+H23</f>
        <v>0</v>
      </c>
      <c r="I24" s="474"/>
      <c r="J24" s="474" t="n">
        <f aca="false">J15+J23</f>
        <v>0</v>
      </c>
      <c r="K24" s="474"/>
    </row>
    <row r="25" customFormat="false" ht="14" hidden="false" customHeight="false" outlineLevel="0" collapsed="false">
      <c r="A25" s="566"/>
      <c r="B25" s="566"/>
      <c r="C25" s="566"/>
      <c r="D25" s="566"/>
      <c r="E25" s="566"/>
      <c r="F25" s="566"/>
      <c r="G25" s="566"/>
      <c r="H25" s="566"/>
      <c r="I25" s="566"/>
      <c r="J25" s="566"/>
      <c r="K25" s="566"/>
    </row>
    <row r="26" customFormat="false" ht="15" hidden="false" customHeight="false" outlineLevel="0" collapsed="false">
      <c r="A26" s="567"/>
    </row>
    <row r="27" customFormat="false" ht="14" hidden="false" customHeight="false" outlineLevel="0" collapsed="false">
      <c r="A27" s="568"/>
    </row>
    <row r="28" customFormat="false" ht="14" hidden="false" customHeight="false" outlineLevel="0" collapsed="false">
      <c r="A28" s="569"/>
    </row>
    <row r="29" customFormat="false" ht="14" hidden="false" customHeight="false" outlineLevel="0" collapsed="false">
      <c r="A29" s="569"/>
    </row>
  </sheetData>
  <mergeCells count="94">
    <mergeCell ref="A1:K1"/>
    <mergeCell ref="I2:K2"/>
    <mergeCell ref="C3:K3"/>
    <mergeCell ref="B4:H4"/>
    <mergeCell ref="J4:K4"/>
    <mergeCell ref="A5:B5"/>
    <mergeCell ref="D5:E5"/>
    <mergeCell ref="F5:G5"/>
    <mergeCell ref="H5:I5"/>
    <mergeCell ref="J5:K5"/>
    <mergeCell ref="C6:K6"/>
    <mergeCell ref="A7:K7"/>
    <mergeCell ref="A8:C8"/>
    <mergeCell ref="D8:E8"/>
    <mergeCell ref="F8:G8"/>
    <mergeCell ref="H8:I8"/>
    <mergeCell ref="J8:K8"/>
    <mergeCell ref="A9:C9"/>
    <mergeCell ref="D9:E10"/>
    <mergeCell ref="F9:G10"/>
    <mergeCell ref="H9:I10"/>
    <mergeCell ref="J9:K10"/>
    <mergeCell ref="A10:C10"/>
    <mergeCell ref="A11:C11"/>
    <mergeCell ref="D11:E11"/>
    <mergeCell ref="F11:G11"/>
    <mergeCell ref="H11:I11"/>
    <mergeCell ref="J11:K11"/>
    <mergeCell ref="A12:C12"/>
    <mergeCell ref="D12:E12"/>
    <mergeCell ref="F12:G12"/>
    <mergeCell ref="H12:I12"/>
    <mergeCell ref="J12:K12"/>
    <mergeCell ref="A13:C13"/>
    <mergeCell ref="D13:E13"/>
    <mergeCell ref="F13:G13"/>
    <mergeCell ref="H13:I13"/>
    <mergeCell ref="J13:K13"/>
    <mergeCell ref="A14:C14"/>
    <mergeCell ref="D14:E14"/>
    <mergeCell ref="F14:G14"/>
    <mergeCell ref="H14:I14"/>
    <mergeCell ref="J14:K14"/>
    <mergeCell ref="A15:C15"/>
    <mergeCell ref="D15:E15"/>
    <mergeCell ref="F15:G15"/>
    <mergeCell ref="H15:I15"/>
    <mergeCell ref="J15:K15"/>
    <mergeCell ref="A16:C16"/>
    <mergeCell ref="D16:E16"/>
    <mergeCell ref="F16:G16"/>
    <mergeCell ref="H16:I16"/>
    <mergeCell ref="J16:K16"/>
    <mergeCell ref="A17:C17"/>
    <mergeCell ref="D17:E17"/>
    <mergeCell ref="F17:G17"/>
    <mergeCell ref="H17:I17"/>
    <mergeCell ref="J17:K17"/>
    <mergeCell ref="A18:C18"/>
    <mergeCell ref="D18:E18"/>
    <mergeCell ref="F18:G18"/>
    <mergeCell ref="H18:I18"/>
    <mergeCell ref="J18:K18"/>
    <mergeCell ref="A19:C19"/>
    <mergeCell ref="D19:E19"/>
    <mergeCell ref="F19:G19"/>
    <mergeCell ref="H19:I19"/>
    <mergeCell ref="J19:K19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22:C22"/>
    <mergeCell ref="D22:E22"/>
    <mergeCell ref="F22:G22"/>
    <mergeCell ref="H22:I22"/>
    <mergeCell ref="J22:K22"/>
    <mergeCell ref="A23:C23"/>
    <mergeCell ref="D23:E23"/>
    <mergeCell ref="F23:G23"/>
    <mergeCell ref="H23:I23"/>
    <mergeCell ref="J23:K23"/>
    <mergeCell ref="A24:C24"/>
    <mergeCell ref="D24:E24"/>
    <mergeCell ref="F24:G24"/>
    <mergeCell ref="H24:I24"/>
    <mergeCell ref="J24:K24"/>
    <mergeCell ref="A25:K25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I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4.01"/>
    <col collapsed="false" customWidth="true" hidden="false" outlineLevel="0" max="3" min="3" style="0" width="10.67"/>
    <col collapsed="false" customWidth="true" hidden="false" outlineLevel="0" max="4" min="4" style="0" width="17"/>
    <col collapsed="false" customWidth="true" hidden="false" outlineLevel="0" max="5" min="5" style="0" width="4.33"/>
    <col collapsed="false" customWidth="true" hidden="false" outlineLevel="0" max="7" min="6" style="0" width="10.67"/>
    <col collapsed="false" customWidth="true" hidden="false" outlineLevel="0" max="9" min="8" style="0" width="14.66"/>
    <col collapsed="false" customWidth="true" hidden="false" outlineLevel="0" max="1025" min="10" style="0" width="10.67"/>
  </cols>
  <sheetData>
    <row r="1" s="99" customFormat="true" ht="14" hidden="false" customHeight="false" outlineLevel="0" collapsed="false">
      <c r="A1" s="176" t="s">
        <v>1396</v>
      </c>
      <c r="B1" s="176"/>
      <c r="C1" s="176"/>
      <c r="D1" s="176"/>
      <c r="E1" s="176"/>
      <c r="F1" s="176"/>
      <c r="G1" s="176"/>
      <c r="H1" s="176"/>
      <c r="I1" s="176"/>
    </row>
    <row r="2" s="99" customFormat="true" ht="23.25" hidden="false" customHeight="true" outlineLevel="0" collapsed="false">
      <c r="A2" s="570"/>
      <c r="B2" s="570"/>
      <c r="C2" s="570"/>
      <c r="D2" s="570"/>
      <c r="E2" s="570"/>
      <c r="F2" s="570"/>
      <c r="G2" s="571" t="s">
        <v>1397</v>
      </c>
      <c r="H2" s="571"/>
      <c r="I2" s="571"/>
    </row>
    <row r="3" s="99" customFormat="true" ht="14" hidden="false" customHeight="false" outlineLevel="0" collapsed="false">
      <c r="A3" s="572" t="s">
        <v>48</v>
      </c>
      <c r="B3" s="573"/>
      <c r="C3" s="574" t="n">
        <f aca="false">NOTE1!D3</f>
        <v>0</v>
      </c>
      <c r="D3" s="574"/>
      <c r="E3" s="574"/>
      <c r="F3" s="574"/>
      <c r="G3" s="574"/>
      <c r="H3" s="574"/>
      <c r="I3" s="574"/>
    </row>
    <row r="4" s="99" customFormat="true" ht="14" hidden="false" customHeight="false" outlineLevel="0" collapsed="false">
      <c r="A4" s="572" t="s">
        <v>49</v>
      </c>
      <c r="B4" s="574" t="n">
        <f aca="false">NOTE1!B4</f>
        <v>0</v>
      </c>
      <c r="C4" s="574"/>
      <c r="D4" s="574"/>
      <c r="E4" s="574"/>
      <c r="F4" s="574"/>
      <c r="G4" s="574"/>
      <c r="H4" s="575" t="s">
        <v>1020</v>
      </c>
      <c r="I4" s="576" t="n">
        <f aca="false">NOTE1!I4</f>
        <v>0</v>
      </c>
    </row>
    <row r="5" s="99" customFormat="true" ht="14" hidden="false" customHeight="false" outlineLevel="0" collapsed="false">
      <c r="A5" s="577" t="s">
        <v>51</v>
      </c>
      <c r="B5" s="577"/>
      <c r="C5" s="482" t="n">
        <f aca="false">NOTE1!C5</f>
        <v>0</v>
      </c>
      <c r="D5" s="482"/>
      <c r="E5" s="578" t="s">
        <v>52</v>
      </c>
      <c r="F5" s="578"/>
      <c r="G5" s="485" t="n">
        <f aca="false">NOTE1!G5</f>
        <v>0</v>
      </c>
      <c r="H5" s="575" t="s">
        <v>53</v>
      </c>
      <c r="I5" s="485" t="n">
        <f aca="false">NOTE1!I5</f>
        <v>0</v>
      </c>
    </row>
    <row r="6" s="99" customFormat="true" ht="14" hidden="false" customHeight="false" outlineLevel="0" collapsed="false">
      <c r="A6" s="351" t="s">
        <v>15</v>
      </c>
      <c r="B6" s="351"/>
      <c r="C6" s="482" t="n">
        <f aca="false">NOTE1!C6</f>
        <v>0</v>
      </c>
      <c r="D6" s="482"/>
      <c r="E6" s="482"/>
      <c r="F6" s="482"/>
      <c r="G6" s="482"/>
      <c r="H6" s="482"/>
      <c r="I6" s="482"/>
    </row>
    <row r="7" customFormat="false" ht="25.5" hidden="false" customHeight="true" outlineLevel="0" collapsed="false">
      <c r="A7" s="579" t="s">
        <v>1398</v>
      </c>
      <c r="B7" s="579"/>
      <c r="C7" s="579"/>
      <c r="D7" s="579"/>
      <c r="E7" s="579"/>
      <c r="F7" s="579"/>
      <c r="G7" s="579"/>
      <c r="H7" s="579"/>
      <c r="I7" s="579"/>
    </row>
    <row r="8" customFormat="false" ht="14.25" hidden="false" customHeight="true" outlineLevel="0" collapsed="false">
      <c r="A8" s="580"/>
      <c r="B8" s="580"/>
      <c r="C8" s="580"/>
      <c r="D8" s="580"/>
      <c r="E8" s="580"/>
      <c r="F8" s="580"/>
      <c r="G8" s="580"/>
      <c r="H8" s="580"/>
      <c r="I8" s="580"/>
    </row>
    <row r="9" customFormat="false" ht="14" hidden="false" customHeight="false" outlineLevel="0" collapsed="false">
      <c r="A9" s="580"/>
      <c r="B9" s="580"/>
      <c r="C9" s="580"/>
      <c r="D9" s="580"/>
      <c r="E9" s="580"/>
      <c r="F9" s="580"/>
      <c r="G9" s="580"/>
      <c r="H9" s="580"/>
      <c r="I9" s="580"/>
    </row>
    <row r="10" customFormat="false" ht="14" hidden="false" customHeight="false" outlineLevel="0" collapsed="false">
      <c r="A10" s="580"/>
      <c r="B10" s="580"/>
      <c r="C10" s="580"/>
      <c r="D10" s="580"/>
      <c r="E10" s="580"/>
      <c r="F10" s="580"/>
      <c r="G10" s="580"/>
      <c r="H10" s="580"/>
      <c r="I10" s="580"/>
    </row>
    <row r="11" customFormat="false" ht="14" hidden="false" customHeight="false" outlineLevel="0" collapsed="false">
      <c r="A11" s="580"/>
      <c r="B11" s="580"/>
      <c r="C11" s="580"/>
      <c r="D11" s="580"/>
      <c r="E11" s="580"/>
      <c r="F11" s="580"/>
      <c r="G11" s="580"/>
      <c r="H11" s="580"/>
      <c r="I11" s="580"/>
    </row>
    <row r="12" customFormat="false" ht="14" hidden="false" customHeight="false" outlineLevel="0" collapsed="false">
      <c r="A12" s="580"/>
      <c r="B12" s="580"/>
      <c r="C12" s="580"/>
      <c r="D12" s="580"/>
      <c r="E12" s="580"/>
      <c r="F12" s="580"/>
      <c r="G12" s="580"/>
      <c r="H12" s="580"/>
      <c r="I12" s="580"/>
    </row>
    <row r="13" customFormat="false" ht="14" hidden="false" customHeight="false" outlineLevel="0" collapsed="false">
      <c r="A13" s="580"/>
      <c r="B13" s="580"/>
      <c r="C13" s="580"/>
      <c r="D13" s="580"/>
      <c r="E13" s="580"/>
      <c r="F13" s="580"/>
      <c r="G13" s="580"/>
      <c r="H13" s="580"/>
      <c r="I13" s="580"/>
    </row>
    <row r="14" customFormat="false" ht="14" hidden="false" customHeight="false" outlineLevel="0" collapsed="false">
      <c r="A14" s="580"/>
      <c r="B14" s="580"/>
      <c r="C14" s="580"/>
      <c r="D14" s="580"/>
      <c r="E14" s="580"/>
      <c r="F14" s="580"/>
      <c r="G14" s="580"/>
      <c r="H14" s="580"/>
      <c r="I14" s="580"/>
    </row>
    <row r="15" customFormat="false" ht="14" hidden="false" customHeight="false" outlineLevel="0" collapsed="false">
      <c r="A15" s="580"/>
      <c r="B15" s="580"/>
      <c r="C15" s="580"/>
      <c r="D15" s="580"/>
      <c r="E15" s="580"/>
      <c r="F15" s="580"/>
      <c r="G15" s="580"/>
      <c r="H15" s="580"/>
      <c r="I15" s="580"/>
    </row>
    <row r="16" customFormat="false" ht="14" hidden="false" customHeight="false" outlineLevel="0" collapsed="false">
      <c r="A16" s="580"/>
      <c r="B16" s="580"/>
      <c r="C16" s="580"/>
      <c r="D16" s="580"/>
      <c r="E16" s="580"/>
      <c r="F16" s="580"/>
      <c r="G16" s="580"/>
      <c r="H16" s="580"/>
      <c r="I16" s="580"/>
    </row>
    <row r="17" customFormat="false" ht="14" hidden="false" customHeight="false" outlineLevel="0" collapsed="false">
      <c r="A17" s="580"/>
      <c r="B17" s="580"/>
      <c r="C17" s="580"/>
      <c r="D17" s="580"/>
      <c r="E17" s="580"/>
      <c r="F17" s="580"/>
      <c r="G17" s="580"/>
      <c r="H17" s="580"/>
      <c r="I17" s="580"/>
    </row>
    <row r="18" customFormat="false" ht="14" hidden="false" customHeight="false" outlineLevel="0" collapsed="false">
      <c r="A18" s="580"/>
      <c r="B18" s="580"/>
      <c r="C18" s="580"/>
      <c r="D18" s="580"/>
      <c r="E18" s="580"/>
      <c r="F18" s="580"/>
      <c r="G18" s="580"/>
      <c r="H18" s="580"/>
      <c r="I18" s="580"/>
    </row>
    <row r="19" customFormat="false" ht="14" hidden="false" customHeight="false" outlineLevel="0" collapsed="false">
      <c r="A19" s="580"/>
      <c r="B19" s="580"/>
      <c r="C19" s="580"/>
      <c r="D19" s="580"/>
      <c r="E19" s="580"/>
      <c r="F19" s="580"/>
      <c r="G19" s="580"/>
      <c r="H19" s="580"/>
      <c r="I19" s="580"/>
    </row>
    <row r="20" customFormat="false" ht="14" hidden="false" customHeight="false" outlineLevel="0" collapsed="false">
      <c r="A20" s="580"/>
      <c r="B20" s="580"/>
      <c r="C20" s="580"/>
      <c r="D20" s="580"/>
      <c r="E20" s="580"/>
      <c r="F20" s="580"/>
      <c r="G20" s="580"/>
      <c r="H20" s="580"/>
      <c r="I20" s="580"/>
    </row>
    <row r="21" customFormat="false" ht="14" hidden="false" customHeight="false" outlineLevel="0" collapsed="false">
      <c r="A21" s="580"/>
      <c r="B21" s="580"/>
      <c r="C21" s="580"/>
      <c r="D21" s="580"/>
      <c r="E21" s="580"/>
      <c r="F21" s="580"/>
      <c r="G21" s="580"/>
      <c r="H21" s="580"/>
      <c r="I21" s="580"/>
    </row>
    <row r="22" customFormat="false" ht="14" hidden="false" customHeight="false" outlineLevel="0" collapsed="false">
      <c r="A22" s="580"/>
      <c r="B22" s="580"/>
      <c r="C22" s="580"/>
      <c r="D22" s="580"/>
      <c r="E22" s="580"/>
      <c r="F22" s="580"/>
      <c r="G22" s="580"/>
      <c r="H22" s="580"/>
      <c r="I22" s="580"/>
    </row>
    <row r="23" customFormat="false" ht="14" hidden="false" customHeight="false" outlineLevel="0" collapsed="false">
      <c r="A23" s="580"/>
      <c r="B23" s="580"/>
      <c r="C23" s="580"/>
      <c r="D23" s="580"/>
      <c r="E23" s="580"/>
      <c r="F23" s="580"/>
      <c r="G23" s="580"/>
      <c r="H23" s="580"/>
      <c r="I23" s="580"/>
    </row>
    <row r="24" customFormat="false" ht="14" hidden="false" customHeight="false" outlineLevel="0" collapsed="false">
      <c r="A24" s="580"/>
      <c r="B24" s="580"/>
      <c r="C24" s="580"/>
      <c r="D24" s="580"/>
      <c r="E24" s="580"/>
      <c r="F24" s="580"/>
      <c r="G24" s="580"/>
      <c r="H24" s="580"/>
      <c r="I24" s="580"/>
    </row>
    <row r="25" customFormat="false" ht="14" hidden="false" customHeight="false" outlineLevel="0" collapsed="false">
      <c r="A25" s="580"/>
      <c r="B25" s="580"/>
      <c r="C25" s="580"/>
      <c r="D25" s="580"/>
      <c r="E25" s="580"/>
      <c r="F25" s="580"/>
      <c r="G25" s="580"/>
      <c r="H25" s="580"/>
      <c r="I25" s="580"/>
    </row>
    <row r="26" customFormat="false" ht="14" hidden="false" customHeight="false" outlineLevel="0" collapsed="false">
      <c r="A26" s="580"/>
      <c r="B26" s="580"/>
      <c r="C26" s="580"/>
      <c r="D26" s="580"/>
      <c r="E26" s="580"/>
      <c r="F26" s="580"/>
      <c r="G26" s="580"/>
      <c r="H26" s="580"/>
      <c r="I26" s="580"/>
    </row>
    <row r="27" customFormat="false" ht="14" hidden="false" customHeight="false" outlineLevel="0" collapsed="false">
      <c r="A27" s="580"/>
      <c r="B27" s="580"/>
      <c r="C27" s="580"/>
      <c r="D27" s="580"/>
      <c r="E27" s="580"/>
      <c r="F27" s="580"/>
      <c r="G27" s="580"/>
      <c r="H27" s="580"/>
      <c r="I27" s="580"/>
    </row>
    <row r="28" customFormat="false" ht="14" hidden="false" customHeight="false" outlineLevel="0" collapsed="false">
      <c r="A28" s="580"/>
      <c r="B28" s="580"/>
      <c r="C28" s="580"/>
      <c r="D28" s="580"/>
      <c r="E28" s="580"/>
      <c r="F28" s="580"/>
      <c r="G28" s="580"/>
      <c r="H28" s="580"/>
      <c r="I28" s="580"/>
    </row>
    <row r="29" customFormat="false" ht="14" hidden="false" customHeight="false" outlineLevel="0" collapsed="false">
      <c r="A29" s="580"/>
      <c r="B29" s="580"/>
      <c r="C29" s="580"/>
      <c r="D29" s="580"/>
      <c r="E29" s="580"/>
      <c r="F29" s="580"/>
      <c r="G29" s="580"/>
      <c r="H29" s="580"/>
      <c r="I29" s="580"/>
    </row>
    <row r="30" customFormat="false" ht="14" hidden="false" customHeight="false" outlineLevel="0" collapsed="false">
      <c r="A30" s="580"/>
      <c r="B30" s="580"/>
      <c r="C30" s="580"/>
      <c r="D30" s="580"/>
      <c r="E30" s="580"/>
      <c r="F30" s="580"/>
      <c r="G30" s="580"/>
      <c r="H30" s="580"/>
      <c r="I30" s="580"/>
    </row>
    <row r="31" customFormat="false" ht="14" hidden="false" customHeight="false" outlineLevel="0" collapsed="false">
      <c r="A31" s="580"/>
      <c r="B31" s="580"/>
      <c r="C31" s="580"/>
      <c r="D31" s="580"/>
      <c r="E31" s="580"/>
      <c r="F31" s="580"/>
      <c r="G31" s="580"/>
      <c r="H31" s="580"/>
      <c r="I31" s="580"/>
    </row>
    <row r="32" customFormat="false" ht="14" hidden="false" customHeight="false" outlineLevel="0" collapsed="false">
      <c r="A32" s="580"/>
      <c r="B32" s="580"/>
      <c r="C32" s="580"/>
      <c r="D32" s="580"/>
      <c r="E32" s="580"/>
      <c r="F32" s="580"/>
      <c r="G32" s="580"/>
      <c r="H32" s="580"/>
      <c r="I32" s="580"/>
    </row>
    <row r="33" customFormat="false" ht="14" hidden="false" customHeight="false" outlineLevel="0" collapsed="false">
      <c r="A33" s="580"/>
      <c r="B33" s="580"/>
      <c r="C33" s="580"/>
      <c r="D33" s="580"/>
      <c r="E33" s="580"/>
      <c r="F33" s="580"/>
      <c r="G33" s="580"/>
      <c r="H33" s="580"/>
      <c r="I33" s="580"/>
    </row>
    <row r="34" customFormat="false" ht="14" hidden="false" customHeight="false" outlineLevel="0" collapsed="false">
      <c r="A34" s="580"/>
      <c r="B34" s="580"/>
      <c r="C34" s="580"/>
      <c r="D34" s="580"/>
      <c r="E34" s="580"/>
      <c r="F34" s="580"/>
      <c r="G34" s="580"/>
      <c r="H34" s="580"/>
      <c r="I34" s="580"/>
    </row>
    <row r="35" customFormat="false" ht="14" hidden="false" customHeight="false" outlineLevel="0" collapsed="false">
      <c r="A35" s="580"/>
      <c r="B35" s="580"/>
      <c r="C35" s="580"/>
      <c r="D35" s="580"/>
      <c r="E35" s="580"/>
      <c r="F35" s="580"/>
      <c r="G35" s="580"/>
      <c r="H35" s="580"/>
      <c r="I35" s="580"/>
    </row>
    <row r="36" customFormat="false" ht="14" hidden="false" customHeight="false" outlineLevel="0" collapsed="false">
      <c r="A36" s="580"/>
      <c r="B36" s="580"/>
      <c r="C36" s="580"/>
      <c r="D36" s="580"/>
      <c r="E36" s="580"/>
      <c r="F36" s="580"/>
      <c r="G36" s="580"/>
      <c r="H36" s="580"/>
      <c r="I36" s="580"/>
    </row>
    <row r="37" customFormat="false" ht="14" hidden="false" customHeight="false" outlineLevel="0" collapsed="false">
      <c r="A37" s="580"/>
      <c r="B37" s="580"/>
      <c r="C37" s="580"/>
      <c r="D37" s="580"/>
      <c r="E37" s="580"/>
      <c r="F37" s="580"/>
      <c r="G37" s="580"/>
      <c r="H37" s="580"/>
      <c r="I37" s="580"/>
    </row>
    <row r="38" customFormat="false" ht="14" hidden="false" customHeight="false" outlineLevel="0" collapsed="false">
      <c r="A38" s="580"/>
      <c r="B38" s="580"/>
      <c r="C38" s="580"/>
      <c r="D38" s="580"/>
      <c r="E38" s="580"/>
      <c r="F38" s="580"/>
      <c r="G38" s="580"/>
      <c r="H38" s="580"/>
      <c r="I38" s="580"/>
    </row>
    <row r="39" customFormat="false" ht="14" hidden="false" customHeight="false" outlineLevel="0" collapsed="false">
      <c r="A39" s="580"/>
      <c r="B39" s="580"/>
      <c r="C39" s="580"/>
      <c r="D39" s="580"/>
      <c r="E39" s="580"/>
      <c r="F39" s="580"/>
      <c r="G39" s="580"/>
      <c r="H39" s="580"/>
      <c r="I39" s="580"/>
    </row>
    <row r="40" customFormat="false" ht="14" hidden="false" customHeight="false" outlineLevel="0" collapsed="false">
      <c r="A40" s="580"/>
      <c r="B40" s="580"/>
      <c r="C40" s="580"/>
      <c r="D40" s="580"/>
      <c r="E40" s="580"/>
      <c r="F40" s="580"/>
      <c r="G40" s="580"/>
      <c r="H40" s="580"/>
      <c r="I40" s="580"/>
    </row>
    <row r="41" customFormat="false" ht="14" hidden="false" customHeight="false" outlineLevel="0" collapsed="false">
      <c r="A41" s="580"/>
      <c r="B41" s="580"/>
      <c r="C41" s="580"/>
      <c r="D41" s="580"/>
      <c r="E41" s="580"/>
      <c r="F41" s="580"/>
      <c r="G41" s="580"/>
      <c r="H41" s="580"/>
      <c r="I41" s="580"/>
    </row>
    <row r="42" customFormat="false" ht="14" hidden="false" customHeight="false" outlineLevel="0" collapsed="false">
      <c r="A42" s="580"/>
      <c r="B42" s="580"/>
      <c r="C42" s="580"/>
      <c r="D42" s="580"/>
      <c r="E42" s="580"/>
      <c r="F42" s="580"/>
      <c r="G42" s="580"/>
      <c r="H42" s="580"/>
      <c r="I42" s="580"/>
    </row>
    <row r="43" customFormat="false" ht="14" hidden="false" customHeight="false" outlineLevel="0" collapsed="false">
      <c r="A43" s="580"/>
      <c r="B43" s="580"/>
      <c r="C43" s="580"/>
      <c r="D43" s="580"/>
      <c r="E43" s="580"/>
      <c r="F43" s="580"/>
      <c r="G43" s="580"/>
      <c r="H43" s="580"/>
      <c r="I43" s="580"/>
    </row>
    <row r="44" customFormat="false" ht="14" hidden="false" customHeight="false" outlineLevel="0" collapsed="false">
      <c r="A44" s="580"/>
      <c r="B44" s="580"/>
      <c r="C44" s="580"/>
      <c r="D44" s="580"/>
      <c r="E44" s="580"/>
      <c r="F44" s="580"/>
      <c r="G44" s="580"/>
      <c r="H44" s="580"/>
      <c r="I44" s="580"/>
    </row>
    <row r="45" customFormat="false" ht="14" hidden="false" customHeight="false" outlineLevel="0" collapsed="false">
      <c r="A45" s="580"/>
      <c r="B45" s="580"/>
      <c r="C45" s="580"/>
      <c r="D45" s="580"/>
      <c r="E45" s="580"/>
      <c r="F45" s="580"/>
      <c r="G45" s="580"/>
      <c r="H45" s="580"/>
      <c r="I45" s="580"/>
    </row>
    <row r="46" customFormat="false" ht="14" hidden="false" customHeight="false" outlineLevel="0" collapsed="false">
      <c r="A46" s="580"/>
      <c r="B46" s="580"/>
      <c r="C46" s="580"/>
      <c r="D46" s="580"/>
      <c r="E46" s="580"/>
      <c r="F46" s="580"/>
      <c r="G46" s="580"/>
      <c r="H46" s="580"/>
      <c r="I46" s="580"/>
    </row>
    <row r="47" customFormat="false" ht="14" hidden="false" customHeight="false" outlineLevel="0" collapsed="false">
      <c r="A47" s="580"/>
      <c r="B47" s="580"/>
      <c r="C47" s="580"/>
      <c r="D47" s="580"/>
      <c r="E47" s="580"/>
      <c r="F47" s="580"/>
      <c r="G47" s="580"/>
      <c r="H47" s="580"/>
      <c r="I47" s="580"/>
    </row>
    <row r="48" customFormat="false" ht="14" hidden="false" customHeight="false" outlineLevel="0" collapsed="false">
      <c r="A48" s="580"/>
      <c r="B48" s="580"/>
      <c r="C48" s="580"/>
      <c r="D48" s="580"/>
      <c r="E48" s="580"/>
      <c r="F48" s="580"/>
      <c r="G48" s="580"/>
      <c r="H48" s="580"/>
      <c r="I48" s="580"/>
    </row>
    <row r="49" customFormat="false" ht="14" hidden="false" customHeight="false" outlineLevel="0" collapsed="false">
      <c r="A49" s="580"/>
      <c r="B49" s="580"/>
      <c r="C49" s="580"/>
      <c r="D49" s="580"/>
      <c r="E49" s="580"/>
      <c r="F49" s="580"/>
      <c r="G49" s="580"/>
      <c r="H49" s="580"/>
      <c r="I49" s="580"/>
    </row>
  </sheetData>
  <mergeCells count="10">
    <mergeCell ref="A1:I1"/>
    <mergeCell ref="G2:I2"/>
    <mergeCell ref="C3:I3"/>
    <mergeCell ref="B4:G4"/>
    <mergeCell ref="A5:B5"/>
    <mergeCell ref="C5:D5"/>
    <mergeCell ref="E5:F5"/>
    <mergeCell ref="C6:I6"/>
    <mergeCell ref="A7:I7"/>
    <mergeCell ref="A8:I49"/>
  </mergeCells>
  <printOptions headings="false" gridLines="false" gridLinesSet="true" horizontalCentered="fals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M49"/>
  <sheetViews>
    <sheetView showFormulas="false" showGridLines="false" showRowColHeaders="true" showZeros="true" rightToLeft="false" tabSelected="false" showOutlineSymbols="true" defaultGridColor="true" view="normal" topLeftCell="A21" colorId="64" zoomScale="100" zoomScaleNormal="100" zoomScalePageLayoutView="100" workbookViewId="0">
      <selection pane="topLeft" activeCell="N31" activeCellId="0" sqref="N31"/>
    </sheetView>
  </sheetViews>
  <sheetFormatPr defaultRowHeight="14" zeroHeight="false" outlineLevelRow="0" outlineLevelCol="0"/>
  <cols>
    <col collapsed="false" customWidth="true" hidden="false" outlineLevel="0" max="2" min="1" style="0" width="0.83"/>
    <col collapsed="false" customWidth="true" hidden="false" outlineLevel="0" max="4" min="3" style="0" width="10"/>
    <col collapsed="false" customWidth="true" hidden="false" outlineLevel="0" max="10" min="5" style="0" width="8.51"/>
    <col collapsed="false" customWidth="true" hidden="false" outlineLevel="0" max="12" min="11" style="0" width="10"/>
    <col collapsed="false" customWidth="true" hidden="false" outlineLevel="0" max="13" min="13" style="0" width="0.83"/>
    <col collapsed="false" customWidth="true" hidden="false" outlineLevel="0" max="259" min="14" style="0" width="10.67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515" min="267" style="0" width="10.67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771" min="523" style="0" width="10.67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1025" min="779" style="0" width="10.67"/>
  </cols>
  <sheetData>
    <row r="1" customFormat="false" ht="5.25" hidden="false" customHeight="true" outlineLevel="0" collapsed="false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customFormat="false" ht="4.5" hidden="false" customHeight="true" outlineLevel="0" collapsed="false">
      <c r="A2" s="96"/>
      <c r="B2" s="581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3"/>
    </row>
    <row r="3" customFormat="false" ht="14" hidden="false" customHeight="false" outlineLevel="0" collapsed="false">
      <c r="A3" s="96"/>
      <c r="B3" s="584"/>
      <c r="C3" s="585"/>
      <c r="D3" s="586"/>
      <c r="E3" s="586"/>
      <c r="F3" s="586"/>
      <c r="G3" s="586"/>
      <c r="H3" s="586"/>
      <c r="I3" s="586"/>
      <c r="J3" s="586"/>
      <c r="K3" s="586"/>
      <c r="L3" s="587"/>
      <c r="M3" s="588"/>
    </row>
    <row r="4" customFormat="false" ht="15" hidden="false" customHeight="false" outlineLevel="0" collapsed="false">
      <c r="A4" s="96"/>
      <c r="B4" s="584"/>
      <c r="C4" s="589"/>
      <c r="D4" s="590"/>
      <c r="E4" s="590"/>
      <c r="F4" s="590"/>
      <c r="G4" s="590"/>
      <c r="H4" s="590"/>
      <c r="I4" s="590"/>
      <c r="J4" s="590"/>
      <c r="K4" s="590"/>
      <c r="L4" s="591"/>
      <c r="M4" s="588"/>
    </row>
    <row r="5" customFormat="false" ht="14" hidden="false" customHeight="false" outlineLevel="0" collapsed="false">
      <c r="A5" s="96"/>
      <c r="B5" s="584"/>
      <c r="C5" s="589"/>
      <c r="D5" s="125"/>
      <c r="E5" s="125"/>
      <c r="F5" s="125"/>
      <c r="G5" s="125"/>
      <c r="H5" s="125"/>
      <c r="I5" s="125"/>
      <c r="J5" s="125"/>
      <c r="K5" s="125"/>
      <c r="L5" s="591"/>
      <c r="M5" s="588"/>
    </row>
    <row r="6" customFormat="false" ht="15" hidden="false" customHeight="false" outlineLevel="0" collapsed="false">
      <c r="A6" s="96"/>
      <c r="B6" s="584"/>
      <c r="C6" s="589"/>
      <c r="D6" s="592"/>
      <c r="E6" s="592"/>
      <c r="F6" s="592"/>
      <c r="G6" s="592"/>
      <c r="H6" s="592"/>
      <c r="I6" s="592"/>
      <c r="J6" s="592"/>
      <c r="K6" s="592"/>
      <c r="L6" s="591"/>
      <c r="M6" s="588"/>
    </row>
    <row r="7" customFormat="false" ht="14" hidden="false" customHeight="false" outlineLevel="0" collapsed="false">
      <c r="A7" s="96"/>
      <c r="B7" s="584"/>
      <c r="C7" s="589"/>
      <c r="D7" s="125"/>
      <c r="E7" s="125"/>
      <c r="F7" s="125"/>
      <c r="G7" s="125"/>
      <c r="H7" s="125"/>
      <c r="I7" s="125"/>
      <c r="J7" s="125"/>
      <c r="K7" s="125"/>
      <c r="L7" s="591"/>
      <c r="M7" s="588"/>
    </row>
    <row r="8" customFormat="false" ht="15" hidden="false" customHeight="false" outlineLevel="0" collapsed="false">
      <c r="A8" s="96"/>
      <c r="B8" s="584"/>
      <c r="C8" s="589"/>
      <c r="D8" s="590"/>
      <c r="E8" s="590"/>
      <c r="F8" s="590"/>
      <c r="G8" s="590"/>
      <c r="H8" s="590"/>
      <c r="I8" s="590"/>
      <c r="J8" s="590"/>
      <c r="K8" s="590"/>
      <c r="L8" s="591"/>
      <c r="M8" s="588"/>
    </row>
    <row r="9" customFormat="false" ht="14" hidden="false" customHeight="false" outlineLevel="0" collapsed="false">
      <c r="A9" s="96"/>
      <c r="B9" s="584"/>
      <c r="C9" s="589"/>
      <c r="D9" s="125"/>
      <c r="E9" s="125"/>
      <c r="F9" s="125"/>
      <c r="G9" s="125"/>
      <c r="H9" s="125"/>
      <c r="I9" s="125"/>
      <c r="J9" s="125"/>
      <c r="K9" s="125"/>
      <c r="L9" s="591"/>
      <c r="M9" s="588"/>
    </row>
    <row r="10" customFormat="false" ht="14" hidden="false" customHeight="false" outlineLevel="0" collapsed="false">
      <c r="A10" s="96"/>
      <c r="B10" s="584"/>
      <c r="C10" s="589"/>
      <c r="D10" s="125"/>
      <c r="E10" s="125"/>
      <c r="F10" s="125"/>
      <c r="G10" s="125"/>
      <c r="H10" s="125"/>
      <c r="I10" s="125"/>
      <c r="J10" s="125"/>
      <c r="K10" s="125"/>
      <c r="L10" s="591"/>
      <c r="M10" s="588"/>
    </row>
    <row r="11" customFormat="false" ht="14" hidden="false" customHeight="false" outlineLevel="0" collapsed="false">
      <c r="A11" s="96"/>
      <c r="B11" s="584"/>
      <c r="C11" s="589"/>
      <c r="D11" s="125"/>
      <c r="E11" s="125"/>
      <c r="F11" s="125"/>
      <c r="G11" s="125"/>
      <c r="H11" s="125"/>
      <c r="I11" s="125"/>
      <c r="J11" s="125"/>
      <c r="K11" s="125"/>
      <c r="L11" s="591"/>
      <c r="M11" s="588"/>
    </row>
    <row r="12" customFormat="false" ht="14" hidden="false" customHeight="false" outlineLevel="0" collapsed="false">
      <c r="A12" s="96"/>
      <c r="B12" s="584"/>
      <c r="C12" s="589"/>
      <c r="D12" s="125"/>
      <c r="E12" s="125"/>
      <c r="F12" s="125"/>
      <c r="G12" s="125"/>
      <c r="H12" s="125"/>
      <c r="I12" s="125"/>
      <c r="J12" s="125"/>
      <c r="K12" s="125"/>
      <c r="L12" s="591"/>
      <c r="M12" s="588"/>
    </row>
    <row r="13" customFormat="false" ht="14" hidden="false" customHeight="false" outlineLevel="0" collapsed="false">
      <c r="A13" s="96"/>
      <c r="B13" s="584"/>
      <c r="C13" s="589"/>
      <c r="D13" s="125"/>
      <c r="E13" s="125"/>
      <c r="F13" s="125"/>
      <c r="G13" s="125"/>
      <c r="H13" s="125"/>
      <c r="I13" s="125"/>
      <c r="J13" s="125"/>
      <c r="K13" s="125"/>
      <c r="L13" s="591"/>
      <c r="M13" s="588"/>
    </row>
    <row r="14" customFormat="false" ht="14" hidden="false" customHeight="false" outlineLevel="0" collapsed="false">
      <c r="A14" s="96"/>
      <c r="B14" s="584"/>
      <c r="C14" s="589"/>
      <c r="D14" s="125"/>
      <c r="E14" s="125"/>
      <c r="F14" s="125"/>
      <c r="G14" s="125"/>
      <c r="H14" s="125"/>
      <c r="I14" s="125"/>
      <c r="J14" s="125"/>
      <c r="K14" s="125"/>
      <c r="L14" s="591"/>
      <c r="M14" s="588"/>
    </row>
    <row r="15" customFormat="false" ht="14" hidden="false" customHeight="false" outlineLevel="0" collapsed="false">
      <c r="A15" s="96"/>
      <c r="B15" s="584"/>
      <c r="C15" s="589"/>
      <c r="D15" s="125"/>
      <c r="E15" s="125"/>
      <c r="F15" s="125"/>
      <c r="G15" s="125"/>
      <c r="H15" s="125"/>
      <c r="I15" s="125"/>
      <c r="J15" s="125"/>
      <c r="K15" s="125"/>
      <c r="L15" s="591"/>
      <c r="M15" s="588"/>
    </row>
    <row r="16" customFormat="false" ht="14" hidden="false" customHeight="false" outlineLevel="0" collapsed="false">
      <c r="A16" s="96"/>
      <c r="B16" s="584"/>
      <c r="C16" s="589"/>
      <c r="D16" s="125"/>
      <c r="E16" s="125"/>
      <c r="F16" s="125"/>
      <c r="G16" s="125"/>
      <c r="H16" s="125"/>
      <c r="I16" s="125"/>
      <c r="J16" s="125"/>
      <c r="K16" s="125"/>
      <c r="L16" s="591"/>
      <c r="M16" s="588"/>
    </row>
    <row r="17" customFormat="false" ht="14" hidden="false" customHeight="false" outlineLevel="0" collapsed="false">
      <c r="A17" s="96"/>
      <c r="B17" s="584"/>
      <c r="C17" s="589"/>
      <c r="D17" s="125"/>
      <c r="E17" s="125"/>
      <c r="F17" s="125"/>
      <c r="G17" s="125"/>
      <c r="H17" s="125"/>
      <c r="I17" s="125"/>
      <c r="J17" s="125"/>
      <c r="K17" s="125"/>
      <c r="L17" s="591"/>
      <c r="M17" s="588"/>
    </row>
    <row r="18" customFormat="false" ht="14" hidden="false" customHeight="false" outlineLevel="0" collapsed="false">
      <c r="A18" s="96"/>
      <c r="B18" s="584"/>
      <c r="C18" s="589"/>
      <c r="D18" s="125"/>
      <c r="E18" s="125"/>
      <c r="F18" s="125"/>
      <c r="G18" s="125"/>
      <c r="H18" s="125"/>
      <c r="I18" s="125"/>
      <c r="J18" s="125"/>
      <c r="K18" s="125"/>
      <c r="L18" s="591"/>
      <c r="M18" s="588"/>
    </row>
    <row r="19" customFormat="false" ht="14" hidden="false" customHeight="false" outlineLevel="0" collapsed="false">
      <c r="A19" s="96"/>
      <c r="B19" s="584"/>
      <c r="C19" s="589"/>
      <c r="D19" s="125"/>
      <c r="E19" s="125"/>
      <c r="F19" s="125"/>
      <c r="G19" s="125"/>
      <c r="H19" s="125"/>
      <c r="I19" s="125"/>
      <c r="J19" s="125"/>
      <c r="K19" s="125"/>
      <c r="L19" s="591"/>
      <c r="M19" s="588"/>
    </row>
    <row r="20" customFormat="false" ht="14" hidden="false" customHeight="false" outlineLevel="0" collapsed="false">
      <c r="A20" s="96"/>
      <c r="B20" s="584"/>
      <c r="C20" s="589"/>
      <c r="D20" s="125"/>
      <c r="E20" s="125"/>
      <c r="F20" s="125"/>
      <c r="G20" s="125"/>
      <c r="H20" s="125"/>
      <c r="I20" s="125"/>
      <c r="J20" s="125"/>
      <c r="K20" s="125"/>
      <c r="L20" s="591"/>
      <c r="M20" s="588"/>
    </row>
    <row r="21" customFormat="false" ht="14" hidden="false" customHeight="false" outlineLevel="0" collapsed="false">
      <c r="A21" s="96"/>
      <c r="B21" s="584"/>
      <c r="C21" s="589"/>
      <c r="D21" s="125"/>
      <c r="E21" s="125"/>
      <c r="F21" s="125"/>
      <c r="G21" s="125"/>
      <c r="H21" s="125"/>
      <c r="I21" s="125"/>
      <c r="J21" s="125"/>
      <c r="K21" s="125"/>
      <c r="L21" s="591"/>
      <c r="M21" s="588"/>
    </row>
    <row r="22" customFormat="false" ht="14" hidden="false" customHeight="false" outlineLevel="0" collapsed="false">
      <c r="A22" s="96"/>
      <c r="B22" s="584"/>
      <c r="C22" s="589"/>
      <c r="D22" s="125"/>
      <c r="E22" s="125"/>
      <c r="F22" s="125"/>
      <c r="G22" s="125"/>
      <c r="H22" s="125"/>
      <c r="I22" s="125"/>
      <c r="J22" s="125"/>
      <c r="K22" s="125"/>
      <c r="L22" s="591"/>
      <c r="M22" s="588"/>
    </row>
    <row r="23" customFormat="false" ht="66.75" hidden="false" customHeight="true" outlineLevel="0" collapsed="false">
      <c r="A23" s="96"/>
      <c r="B23" s="584"/>
      <c r="C23" s="589"/>
      <c r="D23" s="125"/>
      <c r="E23" s="593" t="s">
        <v>1399</v>
      </c>
      <c r="F23" s="593"/>
      <c r="G23" s="593"/>
      <c r="H23" s="593"/>
      <c r="I23" s="593"/>
      <c r="J23" s="593"/>
      <c r="K23" s="125"/>
      <c r="L23" s="591"/>
      <c r="M23" s="588"/>
    </row>
    <row r="24" customFormat="false" ht="14" hidden="false" customHeight="false" outlineLevel="0" collapsed="false">
      <c r="A24" s="96"/>
      <c r="B24" s="584"/>
      <c r="C24" s="589"/>
      <c r="D24" s="125"/>
      <c r="E24" s="125"/>
      <c r="F24" s="125"/>
      <c r="G24" s="125"/>
      <c r="H24" s="125"/>
      <c r="I24" s="125"/>
      <c r="J24" s="125"/>
      <c r="K24" s="125"/>
      <c r="L24" s="591"/>
      <c r="M24" s="588"/>
    </row>
    <row r="25" customFormat="false" ht="14" hidden="false" customHeight="false" outlineLevel="0" collapsed="false">
      <c r="A25" s="96"/>
      <c r="B25" s="584"/>
      <c r="C25" s="589"/>
      <c r="D25" s="125"/>
      <c r="E25" s="125"/>
      <c r="F25" s="125"/>
      <c r="G25" s="125"/>
      <c r="H25" s="125"/>
      <c r="I25" s="125"/>
      <c r="J25" s="125"/>
      <c r="K25" s="125"/>
      <c r="L25" s="591"/>
      <c r="M25" s="588"/>
    </row>
    <row r="26" customFormat="false" ht="18" hidden="false" customHeight="false" outlineLevel="0" collapsed="false">
      <c r="A26" s="96"/>
      <c r="B26" s="584"/>
      <c r="C26" s="589"/>
      <c r="D26" s="125"/>
      <c r="E26" s="594"/>
      <c r="F26" s="595"/>
      <c r="G26" s="595"/>
      <c r="H26" s="595"/>
      <c r="I26" s="595"/>
      <c r="J26" s="595"/>
      <c r="K26" s="125"/>
      <c r="L26" s="591"/>
      <c r="M26" s="588"/>
    </row>
    <row r="27" customFormat="false" ht="18" hidden="false" customHeight="false" outlineLevel="0" collapsed="false">
      <c r="A27" s="96"/>
      <c r="B27" s="584"/>
      <c r="C27" s="589"/>
      <c r="D27" s="125"/>
      <c r="E27" s="595"/>
      <c r="F27" s="595"/>
      <c r="G27" s="595"/>
      <c r="H27" s="595"/>
      <c r="I27" s="595"/>
      <c r="J27" s="595"/>
      <c r="K27" s="125"/>
      <c r="L27" s="591"/>
      <c r="M27" s="588"/>
    </row>
    <row r="28" customFormat="false" ht="18" hidden="false" customHeight="false" outlineLevel="0" collapsed="false">
      <c r="A28" s="96"/>
      <c r="B28" s="584"/>
      <c r="C28" s="589"/>
      <c r="D28" s="125"/>
      <c r="E28" s="595"/>
      <c r="F28" s="595"/>
      <c r="G28" s="595"/>
      <c r="H28" s="595"/>
      <c r="I28" s="595"/>
      <c r="J28" s="595"/>
      <c r="K28" s="125"/>
      <c r="L28" s="591"/>
      <c r="M28" s="588"/>
    </row>
    <row r="29" customFormat="false" ht="18" hidden="false" customHeight="false" outlineLevel="0" collapsed="false">
      <c r="A29" s="96"/>
      <c r="B29" s="584"/>
      <c r="C29" s="589"/>
      <c r="D29" s="125"/>
      <c r="E29" s="595"/>
      <c r="F29" s="595"/>
      <c r="G29" s="595"/>
      <c r="H29" s="595"/>
      <c r="I29" s="595"/>
      <c r="J29" s="595"/>
      <c r="K29" s="125"/>
      <c r="L29" s="591"/>
      <c r="M29" s="588"/>
    </row>
    <row r="30" customFormat="false" ht="14" hidden="false" customHeight="false" outlineLevel="0" collapsed="false">
      <c r="A30" s="96"/>
      <c r="B30" s="584"/>
      <c r="C30" s="589"/>
      <c r="D30" s="125"/>
      <c r="E30" s="125"/>
      <c r="F30" s="125"/>
      <c r="G30" s="125"/>
      <c r="H30" s="125"/>
      <c r="I30" s="125"/>
      <c r="J30" s="125"/>
      <c r="K30" s="125"/>
      <c r="L30" s="591"/>
      <c r="M30" s="588"/>
    </row>
    <row r="31" customFormat="false" ht="18" hidden="false" customHeight="false" outlineLevel="0" collapsed="false">
      <c r="A31" s="96"/>
      <c r="B31" s="584"/>
      <c r="C31" s="589"/>
      <c r="D31" s="125"/>
      <c r="E31" s="596"/>
      <c r="F31" s="596"/>
      <c r="G31" s="596"/>
      <c r="H31" s="596"/>
      <c r="I31" s="596"/>
      <c r="J31" s="596"/>
      <c r="K31" s="125"/>
      <c r="L31" s="591"/>
      <c r="M31" s="588"/>
    </row>
    <row r="32" customFormat="false" ht="14" hidden="false" customHeight="false" outlineLevel="0" collapsed="false">
      <c r="A32" s="96"/>
      <c r="B32" s="584"/>
      <c r="C32" s="589"/>
      <c r="D32" s="125"/>
      <c r="E32" s="125"/>
      <c r="F32" s="125"/>
      <c r="G32" s="125"/>
      <c r="H32" s="125"/>
      <c r="I32" s="125"/>
      <c r="J32" s="125"/>
      <c r="K32" s="125"/>
      <c r="L32" s="591"/>
      <c r="M32" s="588"/>
    </row>
    <row r="33" customFormat="false" ht="14" hidden="false" customHeight="false" outlineLevel="0" collapsed="false">
      <c r="A33" s="96"/>
      <c r="B33" s="584"/>
      <c r="C33" s="589"/>
      <c r="D33" s="125"/>
      <c r="E33" s="125"/>
      <c r="F33" s="125"/>
      <c r="G33" s="125"/>
      <c r="H33" s="125"/>
      <c r="I33" s="125"/>
      <c r="J33" s="125"/>
      <c r="K33" s="125"/>
      <c r="L33" s="591"/>
      <c r="M33" s="588"/>
    </row>
    <row r="34" customFormat="false" ht="14" hidden="false" customHeight="false" outlineLevel="0" collapsed="false">
      <c r="A34" s="96"/>
      <c r="B34" s="584"/>
      <c r="C34" s="589"/>
      <c r="D34" s="125"/>
      <c r="E34" s="125"/>
      <c r="F34" s="125"/>
      <c r="G34" s="125"/>
      <c r="H34" s="125"/>
      <c r="I34" s="125"/>
      <c r="J34" s="125"/>
      <c r="K34" s="125"/>
      <c r="L34" s="591"/>
      <c r="M34" s="588"/>
    </row>
    <row r="35" customFormat="false" ht="14" hidden="false" customHeight="false" outlineLevel="0" collapsed="false">
      <c r="A35" s="96"/>
      <c r="B35" s="584"/>
      <c r="C35" s="589"/>
      <c r="D35" s="125"/>
      <c r="E35" s="125"/>
      <c r="F35" s="125"/>
      <c r="G35" s="125"/>
      <c r="H35" s="125"/>
      <c r="I35" s="125"/>
      <c r="J35" s="125"/>
      <c r="K35" s="125"/>
      <c r="L35" s="591"/>
      <c r="M35" s="588"/>
    </row>
    <row r="36" customFormat="false" ht="14" hidden="false" customHeight="false" outlineLevel="0" collapsed="false">
      <c r="A36" s="96"/>
      <c r="B36" s="584"/>
      <c r="C36" s="589"/>
      <c r="D36" s="125"/>
      <c r="E36" s="125"/>
      <c r="F36" s="125"/>
      <c r="G36" s="125"/>
      <c r="H36" s="125"/>
      <c r="I36" s="125"/>
      <c r="J36" s="125"/>
      <c r="K36" s="125"/>
      <c r="L36" s="591"/>
      <c r="M36" s="588"/>
    </row>
    <row r="37" customFormat="false" ht="14" hidden="false" customHeight="false" outlineLevel="0" collapsed="false">
      <c r="A37" s="96"/>
      <c r="B37" s="584"/>
      <c r="C37" s="589"/>
      <c r="D37" s="125"/>
      <c r="E37" s="125"/>
      <c r="F37" s="125"/>
      <c r="G37" s="125"/>
      <c r="H37" s="125"/>
      <c r="I37" s="125"/>
      <c r="J37" s="125"/>
      <c r="K37" s="125"/>
      <c r="L37" s="591"/>
      <c r="M37" s="588"/>
    </row>
    <row r="38" customFormat="false" ht="14" hidden="false" customHeight="false" outlineLevel="0" collapsed="false">
      <c r="A38" s="96"/>
      <c r="B38" s="584"/>
      <c r="C38" s="589"/>
      <c r="D38" s="125"/>
      <c r="E38" s="125"/>
      <c r="F38" s="125"/>
      <c r="G38" s="125"/>
      <c r="H38" s="125"/>
      <c r="I38" s="125"/>
      <c r="J38" s="125"/>
      <c r="K38" s="125"/>
      <c r="L38" s="591"/>
      <c r="M38" s="588"/>
    </row>
    <row r="39" customFormat="false" ht="14" hidden="false" customHeight="false" outlineLevel="0" collapsed="false">
      <c r="A39" s="96"/>
      <c r="B39" s="584"/>
      <c r="C39" s="589"/>
      <c r="D39" s="125"/>
      <c r="E39" s="125"/>
      <c r="F39" s="125"/>
      <c r="G39" s="125"/>
      <c r="H39" s="125"/>
      <c r="I39" s="125"/>
      <c r="J39" s="125"/>
      <c r="K39" s="125"/>
      <c r="L39" s="591"/>
      <c r="M39" s="588"/>
    </row>
    <row r="40" customFormat="false" ht="14" hidden="false" customHeight="false" outlineLevel="0" collapsed="false">
      <c r="A40" s="96"/>
      <c r="B40" s="584"/>
      <c r="C40" s="589"/>
      <c r="D40" s="125"/>
      <c r="E40" s="125"/>
      <c r="F40" s="125"/>
      <c r="G40" s="125"/>
      <c r="H40" s="125"/>
      <c r="I40" s="125"/>
      <c r="J40" s="125"/>
      <c r="K40" s="125"/>
      <c r="L40" s="591"/>
      <c r="M40" s="588"/>
    </row>
    <row r="41" customFormat="false" ht="14" hidden="false" customHeight="false" outlineLevel="0" collapsed="false">
      <c r="A41" s="96"/>
      <c r="B41" s="584"/>
      <c r="C41" s="589"/>
      <c r="D41" s="125"/>
      <c r="E41" s="125"/>
      <c r="F41" s="125"/>
      <c r="G41" s="125"/>
      <c r="H41" s="125"/>
      <c r="I41" s="125"/>
      <c r="J41" s="125"/>
      <c r="K41" s="125"/>
      <c r="L41" s="591"/>
      <c r="M41" s="588"/>
    </row>
    <row r="42" customFormat="false" ht="14" hidden="false" customHeight="false" outlineLevel="0" collapsed="false">
      <c r="A42" s="96"/>
      <c r="B42" s="584"/>
      <c r="C42" s="589"/>
      <c r="D42" s="125"/>
      <c r="E42" s="125"/>
      <c r="F42" s="125"/>
      <c r="G42" s="125"/>
      <c r="H42" s="125"/>
      <c r="I42" s="125"/>
      <c r="J42" s="125"/>
      <c r="K42" s="125"/>
      <c r="L42" s="591"/>
      <c r="M42" s="588"/>
    </row>
    <row r="43" customFormat="false" ht="14" hidden="false" customHeight="false" outlineLevel="0" collapsed="false">
      <c r="A43" s="96"/>
      <c r="B43" s="584"/>
      <c r="C43" s="589"/>
      <c r="D43" s="125"/>
      <c r="E43" s="125"/>
      <c r="F43" s="125"/>
      <c r="G43" s="125"/>
      <c r="H43" s="125"/>
      <c r="I43" s="125"/>
      <c r="J43" s="125"/>
      <c r="K43" s="125"/>
      <c r="L43" s="591"/>
      <c r="M43" s="588"/>
    </row>
    <row r="44" customFormat="false" ht="14" hidden="false" customHeight="false" outlineLevel="0" collapsed="false">
      <c r="A44" s="96"/>
      <c r="B44" s="584"/>
      <c r="C44" s="589"/>
      <c r="D44" s="125"/>
      <c r="E44" s="125"/>
      <c r="F44" s="125"/>
      <c r="G44" s="125"/>
      <c r="H44" s="125"/>
      <c r="I44" s="125"/>
      <c r="J44" s="125"/>
      <c r="K44" s="125"/>
      <c r="L44" s="591"/>
      <c r="M44" s="588"/>
    </row>
    <row r="45" customFormat="false" ht="14" hidden="false" customHeight="false" outlineLevel="0" collapsed="false">
      <c r="A45" s="96"/>
      <c r="B45" s="584"/>
      <c r="C45" s="589"/>
      <c r="D45" s="125"/>
      <c r="E45" s="125"/>
      <c r="F45" s="125"/>
      <c r="G45" s="125"/>
      <c r="H45" s="125"/>
      <c r="I45" s="125"/>
      <c r="J45" s="125"/>
      <c r="K45" s="125"/>
      <c r="L45" s="591"/>
      <c r="M45" s="588"/>
    </row>
    <row r="46" customFormat="false" ht="14" hidden="false" customHeight="false" outlineLevel="0" collapsed="false">
      <c r="A46" s="96"/>
      <c r="B46" s="584"/>
      <c r="C46" s="589"/>
      <c r="D46" s="125"/>
      <c r="E46" s="125"/>
      <c r="F46" s="125"/>
      <c r="G46" s="125"/>
      <c r="H46" s="125"/>
      <c r="I46" s="125"/>
      <c r="J46" s="125"/>
      <c r="K46" s="125"/>
      <c r="L46" s="591"/>
      <c r="M46" s="588"/>
    </row>
    <row r="47" customFormat="false" ht="14" hidden="false" customHeight="false" outlineLevel="0" collapsed="false">
      <c r="A47" s="96"/>
      <c r="B47" s="584"/>
      <c r="C47" s="589"/>
      <c r="D47" s="125"/>
      <c r="E47" s="125"/>
      <c r="F47" s="125"/>
      <c r="G47" s="125"/>
      <c r="H47" s="125"/>
      <c r="I47" s="125"/>
      <c r="J47" s="125"/>
      <c r="K47" s="125"/>
      <c r="L47" s="591"/>
      <c r="M47" s="588"/>
    </row>
    <row r="48" customFormat="false" ht="14.25" hidden="false" customHeight="true" outlineLevel="0" collapsed="false">
      <c r="A48" s="96"/>
      <c r="B48" s="584"/>
      <c r="C48" s="597"/>
      <c r="D48" s="598"/>
      <c r="E48" s="598"/>
      <c r="F48" s="598"/>
      <c r="G48" s="598"/>
      <c r="H48" s="598"/>
      <c r="I48" s="598"/>
      <c r="J48" s="598"/>
      <c r="K48" s="598"/>
      <c r="L48" s="599"/>
      <c r="M48" s="588"/>
    </row>
    <row r="49" customFormat="false" ht="4.5" hidden="false" customHeight="true" outlineLevel="0" collapsed="false">
      <c r="A49" s="96"/>
      <c r="B49" s="600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2"/>
    </row>
  </sheetData>
  <mergeCells count="1">
    <mergeCell ref="E23:J23"/>
  </mergeCells>
  <printOptions headings="false" gridLines="false" gridLinesSet="true" horizontalCentered="true" verticalCentered="true"/>
  <pageMargins left="0.511805555555555" right="0.511805555555555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J37"/>
  <sheetViews>
    <sheetView showFormulas="false" showGridLines="fals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33" activeCellId="0" sqref="A33"/>
    </sheetView>
  </sheetViews>
  <sheetFormatPr defaultRowHeight="14" zeroHeight="false" outlineLevelRow="0" outlineLevelCol="0"/>
  <cols>
    <col collapsed="false" customWidth="true" hidden="false" outlineLevel="0" max="1" min="1" style="96" width="16.16"/>
    <col collapsed="false" customWidth="true" hidden="false" outlineLevel="0" max="2" min="2" style="96" width="14.83"/>
    <col collapsed="false" customWidth="true" hidden="false" outlineLevel="0" max="3" min="3" style="96" width="10.16"/>
    <col collapsed="false" customWidth="true" hidden="false" outlineLevel="0" max="4" min="4" style="96" width="5.16"/>
    <col collapsed="false" customWidth="true" hidden="false" outlineLevel="0" max="5" min="5" style="96" width="17"/>
    <col collapsed="false" customWidth="true" hidden="false" outlineLevel="0" max="6" min="6" style="96" width="9.51"/>
    <col collapsed="false" customWidth="true" hidden="false" outlineLevel="0" max="7" min="7" style="96" width="2.16"/>
    <col collapsed="false" customWidth="true" hidden="false" outlineLevel="0" max="8" min="8" style="96" width="15.49"/>
    <col collapsed="false" customWidth="true" hidden="false" outlineLevel="0" max="10" min="9" style="96" width="6.01"/>
    <col collapsed="false" customWidth="true" hidden="false" outlineLevel="0" max="256" min="11" style="96" width="10.84"/>
    <col collapsed="false" customWidth="true" hidden="false" outlineLevel="0" max="257" min="257" style="96" width="13.01"/>
    <col collapsed="false" customWidth="true" hidden="false" outlineLevel="0" max="258" min="258" style="96" width="16.33"/>
    <col collapsed="false" customWidth="true" hidden="false" outlineLevel="0" max="259" min="259" style="96" width="10.16"/>
    <col collapsed="false" customWidth="true" hidden="false" outlineLevel="0" max="260" min="260" style="96" width="6.34"/>
    <col collapsed="false" customWidth="true" hidden="false" outlineLevel="0" max="261" min="261" style="96" width="17"/>
    <col collapsed="false" customWidth="true" hidden="false" outlineLevel="0" max="262" min="262" style="96" width="9.51"/>
    <col collapsed="false" customWidth="true" hidden="false" outlineLevel="0" max="263" min="263" style="96" width="2.16"/>
    <col collapsed="false" customWidth="true" hidden="false" outlineLevel="0" max="264" min="264" style="96" width="15.49"/>
    <col collapsed="false" customWidth="true" hidden="false" outlineLevel="0" max="266" min="265" style="96" width="7"/>
    <col collapsed="false" customWidth="true" hidden="false" outlineLevel="0" max="512" min="267" style="96" width="10.84"/>
    <col collapsed="false" customWidth="true" hidden="false" outlineLevel="0" max="513" min="513" style="96" width="13.01"/>
    <col collapsed="false" customWidth="true" hidden="false" outlineLevel="0" max="514" min="514" style="96" width="16.33"/>
    <col collapsed="false" customWidth="true" hidden="false" outlineLevel="0" max="515" min="515" style="96" width="10.16"/>
    <col collapsed="false" customWidth="true" hidden="false" outlineLevel="0" max="516" min="516" style="96" width="6.34"/>
    <col collapsed="false" customWidth="true" hidden="false" outlineLevel="0" max="517" min="517" style="96" width="17"/>
    <col collapsed="false" customWidth="true" hidden="false" outlineLevel="0" max="518" min="518" style="96" width="9.51"/>
    <col collapsed="false" customWidth="true" hidden="false" outlineLevel="0" max="519" min="519" style="96" width="2.16"/>
    <col collapsed="false" customWidth="true" hidden="false" outlineLevel="0" max="520" min="520" style="96" width="15.49"/>
    <col collapsed="false" customWidth="true" hidden="false" outlineLevel="0" max="522" min="521" style="96" width="7"/>
    <col collapsed="false" customWidth="true" hidden="false" outlineLevel="0" max="768" min="523" style="96" width="10.84"/>
    <col collapsed="false" customWidth="true" hidden="false" outlineLevel="0" max="769" min="769" style="96" width="13.01"/>
    <col collapsed="false" customWidth="true" hidden="false" outlineLevel="0" max="770" min="770" style="96" width="16.33"/>
    <col collapsed="false" customWidth="true" hidden="false" outlineLevel="0" max="771" min="771" style="96" width="10.16"/>
    <col collapsed="false" customWidth="true" hidden="false" outlineLevel="0" max="772" min="772" style="96" width="6.34"/>
    <col collapsed="false" customWidth="true" hidden="false" outlineLevel="0" max="773" min="773" style="96" width="17"/>
    <col collapsed="false" customWidth="true" hidden="false" outlineLevel="0" max="774" min="774" style="96" width="9.51"/>
    <col collapsed="false" customWidth="true" hidden="false" outlineLevel="0" max="775" min="775" style="96" width="2.16"/>
    <col collapsed="false" customWidth="true" hidden="false" outlineLevel="0" max="776" min="776" style="96" width="15.49"/>
    <col collapsed="false" customWidth="true" hidden="false" outlineLevel="0" max="778" min="777" style="96" width="7"/>
    <col collapsed="false" customWidth="true" hidden="false" outlineLevel="0" max="1025" min="779" style="96" width="10.84"/>
  </cols>
  <sheetData>
    <row r="1" s="101" customFormat="true" ht="14" hidden="false" customHeight="false" outlineLevel="0" collapsed="false">
      <c r="A1" s="249" t="s">
        <v>1400</v>
      </c>
      <c r="B1" s="249"/>
      <c r="C1" s="249"/>
      <c r="D1" s="249"/>
      <c r="E1" s="249"/>
      <c r="F1" s="249"/>
      <c r="G1" s="249"/>
      <c r="H1" s="249"/>
      <c r="I1" s="249"/>
      <c r="J1" s="249"/>
    </row>
    <row r="2" s="101" customFormat="true" ht="14" hidden="false" customHeight="true" outlineLevel="0" collapsed="false">
      <c r="A2" s="438"/>
      <c r="B2" s="438"/>
      <c r="C2" s="438"/>
      <c r="D2" s="110"/>
      <c r="E2" s="110"/>
      <c r="F2" s="110"/>
      <c r="G2" s="439"/>
      <c r="H2" s="439"/>
      <c r="I2" s="102" t="s">
        <v>1401</v>
      </c>
      <c r="J2" s="102"/>
    </row>
    <row r="3" s="442" customFormat="true" ht="14" hidden="false" customHeight="false" outlineLevel="0" collapsed="false">
      <c r="A3" s="440" t="s">
        <v>48</v>
      </c>
      <c r="B3" s="440"/>
      <c r="C3" s="441"/>
      <c r="D3" s="441"/>
      <c r="E3" s="441"/>
      <c r="F3" s="441"/>
      <c r="G3" s="441"/>
      <c r="H3" s="441"/>
      <c r="I3" s="441"/>
      <c r="J3" s="441"/>
    </row>
    <row r="4" s="442" customFormat="true" ht="14" hidden="false" customHeight="false" outlineLevel="0" collapsed="false">
      <c r="A4" s="440" t="s">
        <v>49</v>
      </c>
      <c r="B4" s="441"/>
      <c r="C4" s="441"/>
      <c r="D4" s="441"/>
      <c r="E4" s="441"/>
      <c r="F4" s="441"/>
      <c r="G4" s="441"/>
      <c r="H4" s="443" t="s">
        <v>1020</v>
      </c>
      <c r="I4" s="444"/>
      <c r="J4" s="444"/>
    </row>
    <row r="5" s="442" customFormat="true" ht="14" hidden="false" customHeight="false" outlineLevel="0" collapsed="false">
      <c r="A5" s="110" t="s">
        <v>51</v>
      </c>
      <c r="B5" s="440"/>
      <c r="C5" s="441"/>
      <c r="D5" s="441"/>
      <c r="E5" s="445" t="s">
        <v>52</v>
      </c>
      <c r="F5" s="446"/>
      <c r="G5" s="446"/>
      <c r="H5" s="445" t="s">
        <v>53</v>
      </c>
      <c r="I5" s="444"/>
      <c r="J5" s="444"/>
    </row>
    <row r="6" s="442" customFormat="true" ht="14" hidden="false" customHeight="false" outlineLevel="0" collapsed="false">
      <c r="A6" s="447" t="s">
        <v>15</v>
      </c>
      <c r="B6" s="440"/>
      <c r="C6" s="446"/>
      <c r="D6" s="446"/>
      <c r="E6" s="448"/>
      <c r="F6" s="446"/>
      <c r="G6" s="446"/>
      <c r="H6" s="448"/>
      <c r="I6" s="444"/>
      <c r="J6" s="444"/>
    </row>
    <row r="7" customFormat="false" ht="26.25" hidden="false" customHeight="true" outlineLevel="0" collapsed="false">
      <c r="A7" s="115" t="s">
        <v>1402</v>
      </c>
      <c r="B7" s="115"/>
      <c r="C7" s="115"/>
      <c r="D7" s="115"/>
      <c r="E7" s="115"/>
      <c r="F7" s="115"/>
      <c r="G7" s="115"/>
      <c r="H7" s="115"/>
      <c r="I7" s="115"/>
      <c r="J7" s="115"/>
    </row>
    <row r="8" customFormat="false" ht="14" hidden="false" customHeight="false" outlineLevel="0" collapsed="false">
      <c r="A8" s="603" t="s">
        <v>1212</v>
      </c>
      <c r="B8" s="604" t="s">
        <v>1213</v>
      </c>
      <c r="C8" s="604"/>
      <c r="D8" s="604"/>
      <c r="E8" s="604"/>
      <c r="F8" s="604"/>
      <c r="G8" s="604"/>
      <c r="H8" s="604"/>
      <c r="I8" s="604" t="s">
        <v>1214</v>
      </c>
      <c r="J8" s="604" t="s">
        <v>1215</v>
      </c>
    </row>
    <row r="9" customFormat="false" ht="15" hidden="false" customHeight="true" outlineLevel="0" collapsed="false">
      <c r="A9" s="605" t="s">
        <v>1403</v>
      </c>
      <c r="B9" s="606" t="s">
        <v>1404</v>
      </c>
      <c r="C9" s="606"/>
      <c r="D9" s="606"/>
      <c r="E9" s="606"/>
      <c r="F9" s="606"/>
      <c r="G9" s="606"/>
      <c r="H9" s="606"/>
      <c r="I9" s="607"/>
      <c r="J9" s="607"/>
    </row>
    <row r="10" s="609" customFormat="true" ht="15" hidden="false" customHeight="true" outlineLevel="0" collapsed="false">
      <c r="A10" s="605" t="s">
        <v>1405</v>
      </c>
      <c r="B10" s="606" t="s">
        <v>1406</v>
      </c>
      <c r="C10" s="606"/>
      <c r="D10" s="606"/>
      <c r="E10" s="606"/>
      <c r="F10" s="606"/>
      <c r="G10" s="606"/>
      <c r="H10" s="606"/>
      <c r="I10" s="608"/>
      <c r="J10" s="608"/>
    </row>
    <row r="11" s="609" customFormat="true" ht="15" hidden="false" customHeight="true" outlineLevel="0" collapsed="false">
      <c r="A11" s="605" t="s">
        <v>1407</v>
      </c>
      <c r="B11" s="606" t="s">
        <v>1408</v>
      </c>
      <c r="C11" s="606"/>
      <c r="D11" s="606"/>
      <c r="E11" s="606"/>
      <c r="F11" s="606"/>
      <c r="G11" s="606"/>
      <c r="H11" s="606"/>
      <c r="I11" s="608"/>
      <c r="J11" s="608"/>
    </row>
    <row r="12" s="609" customFormat="true" ht="15" hidden="false" customHeight="true" outlineLevel="0" collapsed="false">
      <c r="A12" s="605" t="s">
        <v>1409</v>
      </c>
      <c r="B12" s="606" t="s">
        <v>1410</v>
      </c>
      <c r="C12" s="606"/>
      <c r="D12" s="606"/>
      <c r="E12" s="606"/>
      <c r="F12" s="606"/>
      <c r="G12" s="606"/>
      <c r="H12" s="606"/>
      <c r="I12" s="608"/>
      <c r="J12" s="608"/>
    </row>
    <row r="13" s="609" customFormat="true" ht="15" hidden="false" customHeight="true" outlineLevel="0" collapsed="false">
      <c r="A13" s="605" t="s">
        <v>1411</v>
      </c>
      <c r="B13" s="606" t="s">
        <v>1412</v>
      </c>
      <c r="C13" s="606"/>
      <c r="D13" s="606"/>
      <c r="E13" s="606"/>
      <c r="F13" s="606"/>
      <c r="G13" s="606"/>
      <c r="H13" s="606"/>
      <c r="I13" s="608"/>
      <c r="J13" s="608"/>
    </row>
    <row r="14" s="609" customFormat="true" ht="15" hidden="false" customHeight="true" outlineLevel="0" collapsed="false">
      <c r="A14" s="605" t="s">
        <v>1413</v>
      </c>
      <c r="B14" s="606" t="s">
        <v>1414</v>
      </c>
      <c r="C14" s="606"/>
      <c r="D14" s="606"/>
      <c r="E14" s="606"/>
      <c r="F14" s="606"/>
      <c r="G14" s="606"/>
      <c r="H14" s="606"/>
      <c r="I14" s="608"/>
      <c r="J14" s="608"/>
    </row>
    <row r="15" s="609" customFormat="true" ht="15" hidden="false" customHeight="true" outlineLevel="0" collapsed="false">
      <c r="A15" s="605" t="s">
        <v>1415</v>
      </c>
      <c r="B15" s="606" t="s">
        <v>1416</v>
      </c>
      <c r="C15" s="606"/>
      <c r="D15" s="606"/>
      <c r="E15" s="606"/>
      <c r="F15" s="606"/>
      <c r="G15" s="606"/>
      <c r="H15" s="606"/>
      <c r="I15" s="608"/>
      <c r="J15" s="608"/>
    </row>
    <row r="16" s="609" customFormat="true" ht="15" hidden="false" customHeight="true" outlineLevel="0" collapsed="false">
      <c r="A16" s="605" t="s">
        <v>1417</v>
      </c>
      <c r="B16" s="606" t="s">
        <v>1418</v>
      </c>
      <c r="C16" s="606"/>
      <c r="D16" s="606"/>
      <c r="E16" s="606"/>
      <c r="F16" s="606"/>
      <c r="G16" s="606"/>
      <c r="H16" s="606"/>
      <c r="I16" s="608"/>
      <c r="J16" s="608"/>
    </row>
    <row r="17" s="609" customFormat="true" ht="15" hidden="false" customHeight="true" outlineLevel="0" collapsed="false">
      <c r="A17" s="605" t="s">
        <v>1419</v>
      </c>
      <c r="B17" s="606" t="s">
        <v>1420</v>
      </c>
      <c r="C17" s="606"/>
      <c r="D17" s="606"/>
      <c r="E17" s="606"/>
      <c r="F17" s="606"/>
      <c r="G17" s="606"/>
      <c r="H17" s="606"/>
      <c r="I17" s="608"/>
      <c r="J17" s="608"/>
    </row>
    <row r="18" s="609" customFormat="true" ht="15" hidden="false" customHeight="true" outlineLevel="0" collapsed="false">
      <c r="A18" s="605" t="s">
        <v>1421</v>
      </c>
      <c r="B18" s="606" t="s">
        <v>1422</v>
      </c>
      <c r="C18" s="606"/>
      <c r="D18" s="606"/>
      <c r="E18" s="606"/>
      <c r="F18" s="606"/>
      <c r="G18" s="606"/>
      <c r="H18" s="606"/>
      <c r="I18" s="608"/>
      <c r="J18" s="608"/>
    </row>
    <row r="19" s="609" customFormat="true" ht="15" hidden="false" customHeight="true" outlineLevel="0" collapsed="false">
      <c r="A19" s="605" t="s">
        <v>1423</v>
      </c>
      <c r="B19" s="606" t="s">
        <v>1424</v>
      </c>
      <c r="C19" s="606"/>
      <c r="D19" s="606"/>
      <c r="E19" s="606"/>
      <c r="F19" s="606"/>
      <c r="G19" s="606"/>
      <c r="H19" s="606"/>
      <c r="I19" s="608"/>
      <c r="J19" s="608"/>
    </row>
    <row r="20" s="609" customFormat="true" ht="15" hidden="false" customHeight="true" outlineLevel="0" collapsed="false">
      <c r="A20" s="605" t="s">
        <v>1425</v>
      </c>
      <c r="B20" s="606" t="s">
        <v>1426</v>
      </c>
      <c r="C20" s="606"/>
      <c r="D20" s="606"/>
      <c r="E20" s="606"/>
      <c r="F20" s="606"/>
      <c r="G20" s="606"/>
      <c r="H20" s="606"/>
      <c r="I20" s="608"/>
      <c r="J20" s="608"/>
    </row>
    <row r="21" s="609" customFormat="true" ht="27" hidden="false" customHeight="true" outlineLevel="0" collapsed="false">
      <c r="A21" s="605" t="s">
        <v>1427</v>
      </c>
      <c r="B21" s="610" t="s">
        <v>1428</v>
      </c>
      <c r="C21" s="610"/>
      <c r="D21" s="610"/>
      <c r="E21" s="610"/>
      <c r="F21" s="610"/>
      <c r="G21" s="610"/>
      <c r="H21" s="610"/>
      <c r="I21" s="608"/>
      <c r="J21" s="608"/>
    </row>
    <row r="22" s="609" customFormat="true" ht="15" hidden="false" customHeight="true" outlineLevel="0" collapsed="false">
      <c r="A22" s="611" t="s">
        <v>1429</v>
      </c>
      <c r="B22" s="612" t="s">
        <v>1430</v>
      </c>
      <c r="C22" s="612"/>
      <c r="D22" s="612"/>
      <c r="E22" s="612"/>
      <c r="F22" s="612"/>
      <c r="G22" s="612"/>
      <c r="H22" s="612"/>
      <c r="I22" s="608"/>
      <c r="J22" s="608"/>
    </row>
    <row r="23" s="609" customFormat="true" ht="15" hidden="false" customHeight="true" outlineLevel="0" collapsed="false">
      <c r="A23" s="611" t="s">
        <v>1431</v>
      </c>
      <c r="B23" s="612" t="s">
        <v>1430</v>
      </c>
      <c r="C23" s="612"/>
      <c r="D23" s="612"/>
      <c r="E23" s="612"/>
      <c r="F23" s="612"/>
      <c r="G23" s="612"/>
      <c r="H23" s="612"/>
      <c r="I23" s="608"/>
      <c r="J23" s="608"/>
    </row>
    <row r="24" s="616" customFormat="true" ht="15" hidden="false" customHeight="true" outlineLevel="0" collapsed="false">
      <c r="A24" s="613"/>
      <c r="B24" s="614"/>
      <c r="C24" s="614"/>
      <c r="D24" s="614"/>
      <c r="E24" s="614"/>
      <c r="F24" s="614"/>
      <c r="G24" s="614"/>
      <c r="H24" s="614"/>
      <c r="I24" s="615"/>
      <c r="J24" s="615"/>
    </row>
    <row r="25" s="609" customFormat="true" ht="15" hidden="false" customHeight="true" outlineLevel="0" collapsed="false">
      <c r="A25" s="611"/>
      <c r="B25" s="612"/>
      <c r="C25" s="612"/>
      <c r="D25" s="612"/>
      <c r="E25" s="612"/>
      <c r="F25" s="612"/>
      <c r="G25" s="612"/>
      <c r="H25" s="612"/>
      <c r="I25" s="608"/>
      <c r="J25" s="608"/>
    </row>
    <row r="26" s="609" customFormat="true" ht="15" hidden="false" customHeight="true" outlineLevel="0" collapsed="false">
      <c r="A26" s="611"/>
      <c r="B26" s="612"/>
      <c r="C26" s="612"/>
      <c r="D26" s="612"/>
      <c r="E26" s="612"/>
      <c r="F26" s="612"/>
      <c r="G26" s="612"/>
      <c r="H26" s="612"/>
      <c r="I26" s="608"/>
      <c r="J26" s="608"/>
    </row>
    <row r="27" s="609" customFormat="true" ht="15" hidden="false" customHeight="true" outlineLevel="0" collapsed="false">
      <c r="A27" s="611"/>
      <c r="B27" s="612"/>
      <c r="C27" s="612"/>
      <c r="D27" s="612"/>
      <c r="E27" s="612"/>
      <c r="F27" s="612"/>
      <c r="G27" s="612"/>
      <c r="H27" s="612"/>
      <c r="I27" s="608"/>
      <c r="J27" s="608"/>
    </row>
    <row r="28" s="609" customFormat="true" ht="15" hidden="false" customHeight="true" outlineLevel="0" collapsed="false">
      <c r="A28" s="611"/>
      <c r="B28" s="612"/>
      <c r="C28" s="612"/>
      <c r="D28" s="612"/>
      <c r="E28" s="612"/>
      <c r="F28" s="612"/>
      <c r="G28" s="612"/>
      <c r="H28" s="612"/>
      <c r="I28" s="608"/>
      <c r="J28" s="608"/>
    </row>
    <row r="29" s="609" customFormat="true" ht="15" hidden="false" customHeight="true" outlineLevel="0" collapsed="false">
      <c r="A29" s="611"/>
      <c r="B29" s="612"/>
      <c r="C29" s="612"/>
      <c r="D29" s="612"/>
      <c r="E29" s="612"/>
      <c r="F29" s="612"/>
      <c r="G29" s="612"/>
      <c r="H29" s="612"/>
      <c r="I29" s="608"/>
      <c r="J29" s="608"/>
    </row>
    <row r="30" customFormat="false" ht="15" hidden="false" customHeight="true" outlineLevel="0" collapsed="false">
      <c r="A30" s="611"/>
      <c r="B30" s="612" t="s">
        <v>3</v>
      </c>
      <c r="C30" s="612"/>
      <c r="D30" s="612"/>
      <c r="E30" s="612"/>
      <c r="F30" s="612"/>
      <c r="G30" s="612"/>
      <c r="H30" s="612"/>
      <c r="I30" s="608"/>
      <c r="J30" s="608"/>
    </row>
    <row r="31" customFormat="false" ht="15" hidden="false" customHeight="true" outlineLevel="0" collapsed="false">
      <c r="A31" s="611"/>
      <c r="B31" s="612"/>
      <c r="C31" s="612"/>
      <c r="D31" s="612"/>
      <c r="E31" s="612"/>
      <c r="F31" s="612"/>
      <c r="G31" s="612"/>
      <c r="H31" s="612"/>
      <c r="I31" s="608"/>
      <c r="J31" s="608"/>
    </row>
    <row r="33" s="618" customFormat="true" ht="14" hidden="false" customHeight="false" outlineLevel="0" collapsed="false">
      <c r="A33" s="617" t="s">
        <v>1432</v>
      </c>
      <c r="B33" s="617"/>
      <c r="C33" s="617"/>
      <c r="D33" s="617"/>
      <c r="E33" s="617"/>
      <c r="F33" s="617"/>
      <c r="G33" s="617"/>
      <c r="H33" s="617"/>
      <c r="I33" s="617"/>
      <c r="J33" s="617"/>
    </row>
    <row r="34" s="618" customFormat="true" ht="14" hidden="false" customHeight="false" outlineLevel="0" collapsed="false">
      <c r="A34" s="619" t="s">
        <v>1433</v>
      </c>
    </row>
    <row r="35" s="618" customFormat="true" ht="14" hidden="false" customHeight="false" outlineLevel="0" collapsed="false">
      <c r="A35" s="619" t="s">
        <v>1434</v>
      </c>
    </row>
    <row r="36" customFormat="false" ht="14" hidden="false" customHeight="false" outlineLevel="0" collapsed="false">
      <c r="A36" s="617" t="s">
        <v>1435</v>
      </c>
      <c r="B36" s="617"/>
      <c r="C36" s="617"/>
      <c r="D36" s="617"/>
      <c r="E36" s="617"/>
      <c r="F36" s="617"/>
      <c r="G36" s="617"/>
      <c r="H36" s="617"/>
      <c r="I36" s="617"/>
      <c r="J36" s="617"/>
    </row>
    <row r="37" customFormat="false" ht="14" hidden="false" customHeight="false" outlineLevel="0" collapsed="false">
      <c r="A37" s="617"/>
      <c r="B37" s="617"/>
      <c r="C37" s="617"/>
      <c r="D37" s="617"/>
      <c r="E37" s="617"/>
      <c r="F37" s="617"/>
      <c r="G37" s="617"/>
      <c r="H37" s="617"/>
      <c r="I37" s="617"/>
      <c r="J37" s="617"/>
    </row>
  </sheetData>
  <mergeCells count="37">
    <mergeCell ref="A1:J1"/>
    <mergeCell ref="I2:J2"/>
    <mergeCell ref="C3:J3"/>
    <mergeCell ref="B4:G4"/>
    <mergeCell ref="I4:J4"/>
    <mergeCell ref="C5:D5"/>
    <mergeCell ref="F5:G5"/>
    <mergeCell ref="I5:J5"/>
    <mergeCell ref="C6:D6"/>
    <mergeCell ref="A7:J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A33:J33"/>
    <mergeCell ref="A36:J36"/>
    <mergeCell ref="A37:J37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false"/>
  </sheetPr>
  <dimension ref="A1:J273"/>
  <sheetViews>
    <sheetView showFormulas="false" showGridLines="false" showRowColHeaders="true" showZeros="true" rightToLeft="false" tabSelected="false" showOutlineSymbols="true" defaultGridColor="true" view="normal" topLeftCell="A100" colorId="64" zoomScale="100" zoomScaleNormal="100" zoomScalePageLayoutView="100" workbookViewId="0">
      <selection pane="topLeft" activeCell="D110" activeCellId="0" sqref="D110"/>
    </sheetView>
  </sheetViews>
  <sheetFormatPr defaultRowHeight="13" zeroHeight="false" outlineLevelRow="0" outlineLevelCol="0"/>
  <cols>
    <col collapsed="false" customWidth="true" hidden="false" outlineLevel="0" max="1" min="1" style="620" width="8.83"/>
    <col collapsed="false" customWidth="true" hidden="false" outlineLevel="0" max="2" min="2" style="370" width="16.49"/>
    <col collapsed="false" customWidth="true" hidden="false" outlineLevel="0" max="3" min="3" style="370" width="13.33"/>
    <col collapsed="false" customWidth="false" hidden="false" outlineLevel="0" max="5" min="4" style="370" width="11.5"/>
    <col collapsed="false" customWidth="true" hidden="false" outlineLevel="0" max="6" min="6" style="370" width="17.83"/>
    <col collapsed="false" customWidth="true" hidden="false" outlineLevel="0" max="9" min="7" style="370" width="13.33"/>
    <col collapsed="false" customWidth="true" hidden="false" outlineLevel="0" max="10" min="10" style="370" width="8.83"/>
    <col collapsed="false" customWidth="false" hidden="false" outlineLevel="0" max="256" min="11" style="370" width="11.5"/>
    <col collapsed="false" customWidth="true" hidden="false" outlineLevel="0" max="257" min="257" style="370" width="10.84"/>
    <col collapsed="false" customWidth="true" hidden="false" outlineLevel="0" max="258" min="258" style="370" width="14.66"/>
    <col collapsed="false" customWidth="false" hidden="false" outlineLevel="0" max="259" min="259" style="370" width="11.5"/>
    <col collapsed="false" customWidth="true" hidden="false" outlineLevel="0" max="260" min="260" style="370" width="13.66"/>
    <col collapsed="false" customWidth="false" hidden="false" outlineLevel="0" max="261" min="261" style="370" width="11.5"/>
    <col collapsed="false" customWidth="true" hidden="false" outlineLevel="0" max="262" min="262" style="370" width="43.83"/>
    <col collapsed="false" customWidth="true" hidden="false" outlineLevel="0" max="264" min="263" style="370" width="16.83"/>
    <col collapsed="false" customWidth="false" hidden="false" outlineLevel="0" max="512" min="265" style="370" width="11.5"/>
    <col collapsed="false" customWidth="true" hidden="false" outlineLevel="0" max="513" min="513" style="370" width="10.84"/>
    <col collapsed="false" customWidth="true" hidden="false" outlineLevel="0" max="514" min="514" style="370" width="14.66"/>
    <col collapsed="false" customWidth="false" hidden="false" outlineLevel="0" max="515" min="515" style="370" width="11.5"/>
    <col collapsed="false" customWidth="true" hidden="false" outlineLevel="0" max="516" min="516" style="370" width="13.66"/>
    <col collapsed="false" customWidth="false" hidden="false" outlineLevel="0" max="517" min="517" style="370" width="11.5"/>
    <col collapsed="false" customWidth="true" hidden="false" outlineLevel="0" max="518" min="518" style="370" width="43.83"/>
    <col collapsed="false" customWidth="true" hidden="false" outlineLevel="0" max="520" min="519" style="370" width="16.83"/>
    <col collapsed="false" customWidth="false" hidden="false" outlineLevel="0" max="768" min="521" style="370" width="11.5"/>
    <col collapsed="false" customWidth="true" hidden="false" outlineLevel="0" max="769" min="769" style="370" width="10.84"/>
    <col collapsed="false" customWidth="true" hidden="false" outlineLevel="0" max="770" min="770" style="370" width="14.66"/>
    <col collapsed="false" customWidth="false" hidden="false" outlineLevel="0" max="771" min="771" style="370" width="11.5"/>
    <col collapsed="false" customWidth="true" hidden="false" outlineLevel="0" max="772" min="772" style="370" width="13.66"/>
    <col collapsed="false" customWidth="false" hidden="false" outlineLevel="0" max="773" min="773" style="370" width="11.5"/>
    <col collapsed="false" customWidth="true" hidden="false" outlineLevel="0" max="774" min="774" style="370" width="43.83"/>
    <col collapsed="false" customWidth="true" hidden="false" outlineLevel="0" max="776" min="775" style="370" width="16.83"/>
    <col collapsed="false" customWidth="false" hidden="false" outlineLevel="0" max="1025" min="777" style="370" width="11.5"/>
  </cols>
  <sheetData>
    <row r="1" s="622" customFormat="true" ht="15" hidden="false" customHeight="true" outlineLevel="0" collapsed="false">
      <c r="A1" s="102" t="s">
        <v>1436</v>
      </c>
      <c r="B1" s="102"/>
      <c r="C1" s="100"/>
      <c r="D1" s="621" t="s">
        <v>28</v>
      </c>
      <c r="E1" s="621"/>
      <c r="F1" s="621"/>
      <c r="G1" s="621"/>
      <c r="H1" s="102" t="s">
        <v>1437</v>
      </c>
      <c r="I1" s="102"/>
      <c r="J1" s="102"/>
    </row>
    <row r="2" s="622" customFormat="true" ht="14.25" hidden="false" customHeight="true" outlineLevel="0" collapsed="false">
      <c r="A2" s="623" t="s">
        <v>48</v>
      </c>
      <c r="B2" s="624"/>
      <c r="C2" s="625" t="n">
        <f aca="false">'NOTES DGI - INS'!C3</f>
        <v>0</v>
      </c>
      <c r="D2" s="625"/>
      <c r="E2" s="625"/>
      <c r="F2" s="625"/>
      <c r="G2" s="625"/>
      <c r="H2" s="625"/>
      <c r="I2" s="625"/>
      <c r="J2" s="625"/>
    </row>
    <row r="3" s="622" customFormat="true" ht="14.25" hidden="false" customHeight="true" outlineLevel="0" collapsed="false">
      <c r="A3" s="623" t="s">
        <v>49</v>
      </c>
      <c r="B3" s="625" t="n">
        <f aca="false">'NOTES DGI - INS'!B4</f>
        <v>0</v>
      </c>
      <c r="C3" s="625"/>
      <c r="D3" s="625"/>
      <c r="E3" s="625"/>
      <c r="F3" s="625"/>
      <c r="G3" s="625"/>
      <c r="H3" s="625"/>
      <c r="I3" s="626" t="s">
        <v>1020</v>
      </c>
      <c r="J3" s="627" t="n">
        <f aca="false">'NOTES DGI - INS'!I4</f>
        <v>0</v>
      </c>
    </row>
    <row r="4" s="622" customFormat="true" ht="14.25" hidden="false" customHeight="true" outlineLevel="0" collapsed="false">
      <c r="A4" s="623" t="s">
        <v>51</v>
      </c>
      <c r="B4" s="623"/>
      <c r="C4" s="625" t="n">
        <f aca="false">'NOTES DGI - INS'!C5</f>
        <v>0</v>
      </c>
      <c r="D4" s="625"/>
      <c r="E4" s="628"/>
      <c r="F4" s="628"/>
      <c r="G4" s="629" t="s">
        <v>52</v>
      </c>
      <c r="H4" s="630" t="n">
        <f aca="false">'NOTES DGI - INS'!F5</f>
        <v>0</v>
      </c>
      <c r="I4" s="626" t="s">
        <v>53</v>
      </c>
      <c r="J4" s="627" t="n">
        <f aca="false">'NOTES DGI - INS'!I5</f>
        <v>0</v>
      </c>
    </row>
    <row r="5" s="622" customFormat="true" ht="14.25" hidden="false" customHeight="true" outlineLevel="0" collapsed="false">
      <c r="A5" s="623" t="s">
        <v>15</v>
      </c>
      <c r="B5" s="623"/>
      <c r="C5" s="625" t="n">
        <f aca="false">'NOTES DGI - INS'!C6</f>
        <v>0</v>
      </c>
      <c r="D5" s="625"/>
      <c r="E5" s="625"/>
      <c r="F5" s="625"/>
      <c r="G5" s="631"/>
      <c r="H5" s="627"/>
      <c r="I5" s="628"/>
      <c r="J5" s="628"/>
    </row>
    <row r="6" customFormat="false" ht="5.25" hidden="false" customHeight="true" outlineLevel="0" collapsed="false">
      <c r="A6" s="148"/>
      <c r="B6" s="148"/>
      <c r="C6" s="553"/>
      <c r="D6" s="553"/>
      <c r="E6" s="632"/>
      <c r="F6" s="633"/>
      <c r="G6" s="151"/>
      <c r="H6" s="634"/>
      <c r="I6" s="635"/>
      <c r="J6" s="635"/>
    </row>
    <row r="7" customFormat="false" ht="13" hidden="false" customHeight="true" outlineLevel="0" collapsed="false">
      <c r="A7" s="636" t="s">
        <v>1438</v>
      </c>
      <c r="B7" s="636"/>
      <c r="C7" s="636"/>
      <c r="D7" s="636"/>
      <c r="E7" s="636"/>
      <c r="F7" s="636"/>
      <c r="G7" s="636"/>
      <c r="H7" s="636"/>
      <c r="I7" s="636"/>
      <c r="J7" s="636"/>
    </row>
    <row r="8" customFormat="false" ht="5.25" hidden="false" customHeight="true" outlineLevel="0" collapsed="false">
      <c r="A8" s="635"/>
      <c r="B8" s="635"/>
      <c r="C8" s="635"/>
      <c r="D8" s="635"/>
      <c r="E8" s="635"/>
      <c r="F8" s="635"/>
      <c r="G8" s="635"/>
      <c r="H8" s="635"/>
      <c r="I8" s="635"/>
      <c r="J8" s="635"/>
    </row>
    <row r="9" customFormat="false" ht="13" hidden="false" customHeight="false" outlineLevel="0" collapsed="false">
      <c r="A9" s="637" t="s">
        <v>1439</v>
      </c>
      <c r="B9" s="637"/>
      <c r="C9" s="637"/>
      <c r="D9" s="637"/>
      <c r="E9" s="637"/>
      <c r="F9" s="637"/>
      <c r="G9" s="638" t="s">
        <v>1440</v>
      </c>
      <c r="H9" s="639" t="s">
        <v>1441</v>
      </c>
      <c r="I9" s="638" t="s">
        <v>1442</v>
      </c>
      <c r="J9" s="638"/>
    </row>
    <row r="10" customFormat="false" ht="13" hidden="false" customHeight="false" outlineLevel="0" collapsed="false">
      <c r="A10" s="637"/>
      <c r="B10" s="637"/>
      <c r="C10" s="637"/>
      <c r="D10" s="637"/>
      <c r="E10" s="637"/>
      <c r="F10" s="637"/>
      <c r="G10" s="638"/>
      <c r="H10" s="639"/>
      <c r="I10" s="640" t="s">
        <v>1443</v>
      </c>
      <c r="J10" s="381" t="s">
        <v>1444</v>
      </c>
    </row>
    <row r="11" customFormat="false" ht="14.25" hidden="false" customHeight="true" outlineLevel="0" collapsed="false">
      <c r="A11" s="641" t="n">
        <v>6011</v>
      </c>
      <c r="B11" s="642" t="s">
        <v>1445</v>
      </c>
      <c r="C11" s="643"/>
      <c r="D11" s="643"/>
      <c r="E11" s="643"/>
      <c r="F11" s="644"/>
      <c r="G11" s="645"/>
      <c r="H11" s="646"/>
      <c r="I11" s="647" t="n">
        <f aca="false">G11-H11</f>
        <v>0</v>
      </c>
      <c r="J11" s="648" t="str">
        <f aca="false">IF(H11,(G11-H11)/H11,IF(ISBLANK(H11),"",IF(G11,IF( G11 &gt; 0,1,-1),"")))</f>
        <v/>
      </c>
    </row>
    <row r="12" customFormat="false" ht="14.25" hidden="false" customHeight="true" outlineLevel="0" collapsed="false">
      <c r="A12" s="649" t="n">
        <v>6012</v>
      </c>
      <c r="B12" s="650" t="s">
        <v>1446</v>
      </c>
      <c r="C12" s="651"/>
      <c r="D12" s="651"/>
      <c r="E12" s="651"/>
      <c r="F12" s="652"/>
      <c r="G12" s="653"/>
      <c r="H12" s="653"/>
      <c r="I12" s="654" t="n">
        <f aca="false">G12-H12</f>
        <v>0</v>
      </c>
      <c r="J12" s="655" t="str">
        <f aca="false">IF(H12,(G12-H12)/H12,IF(ISBLANK(H12),"",IF(G12,IF( G12 &gt; 0,1,-1),"")))</f>
        <v/>
      </c>
    </row>
    <row r="13" customFormat="false" ht="14.25" hidden="false" customHeight="true" outlineLevel="0" collapsed="false">
      <c r="A13" s="649" t="n">
        <v>6013</v>
      </c>
      <c r="B13" s="650" t="s">
        <v>1447</v>
      </c>
      <c r="C13" s="651"/>
      <c r="D13" s="651"/>
      <c r="E13" s="651"/>
      <c r="F13" s="652"/>
      <c r="G13" s="653"/>
      <c r="H13" s="653"/>
      <c r="I13" s="654" t="n">
        <f aca="false">G13-H13</f>
        <v>0</v>
      </c>
      <c r="J13" s="655" t="str">
        <f aca="false">IF(H13,(G13-H13)/H13,IF(ISBLANK(H13),"",IF(G13,IF( G13 &gt; 0,1,-1),"")))</f>
        <v/>
      </c>
    </row>
    <row r="14" customFormat="false" ht="14.25" hidden="false" customHeight="true" outlineLevel="0" collapsed="false">
      <c r="A14" s="649" t="n">
        <v>6014</v>
      </c>
      <c r="B14" s="650" t="s">
        <v>1448</v>
      </c>
      <c r="C14" s="651"/>
      <c r="D14" s="651"/>
      <c r="E14" s="651"/>
      <c r="F14" s="652"/>
      <c r="G14" s="653"/>
      <c r="H14" s="653"/>
      <c r="I14" s="654" t="n">
        <f aca="false">G14-H14</f>
        <v>0</v>
      </c>
      <c r="J14" s="655" t="str">
        <f aca="false">IF(H14,(G14-H14)/H14,IF(ISBLANK(H14),"",IF(G14,IF( G14 &gt; 0,1,-1),"")))</f>
        <v/>
      </c>
    </row>
    <row r="15" customFormat="false" ht="14.25" hidden="false" customHeight="true" outlineLevel="0" collapsed="false">
      <c r="A15" s="649" t="n">
        <v>6015</v>
      </c>
      <c r="B15" s="650" t="s">
        <v>1449</v>
      </c>
      <c r="C15" s="651"/>
      <c r="D15" s="651"/>
      <c r="E15" s="651"/>
      <c r="F15" s="652"/>
      <c r="G15" s="653"/>
      <c r="H15" s="653"/>
      <c r="I15" s="654" t="n">
        <f aca="false">G15-H15</f>
        <v>0</v>
      </c>
      <c r="J15" s="655" t="str">
        <f aca="false">IF(H15,(G15-H15)/H15,IF(ISBLANK(H15),"",IF(G15,IF( G15 &gt; 0,1,-1),"")))</f>
        <v/>
      </c>
    </row>
    <row r="16" customFormat="false" ht="14.25" hidden="false" customHeight="true" outlineLevel="0" collapsed="false">
      <c r="A16" s="649" t="n">
        <v>6019</v>
      </c>
      <c r="B16" s="650" t="s">
        <v>1450</v>
      </c>
      <c r="C16" s="651"/>
      <c r="D16" s="651"/>
      <c r="E16" s="651"/>
      <c r="F16" s="652"/>
      <c r="G16" s="646"/>
      <c r="H16" s="646"/>
      <c r="I16" s="647" t="n">
        <f aca="false">G16-H16</f>
        <v>0</v>
      </c>
      <c r="J16" s="648" t="str">
        <f aca="false">IF(H16,(G16-H16)/H16,IF(ISBLANK(H16),"",IF(G16,IF( G16 &gt; 0,1,-1),"")))</f>
        <v/>
      </c>
    </row>
    <row r="17" customFormat="false" ht="14.25" hidden="false" customHeight="true" outlineLevel="0" collapsed="false">
      <c r="A17" s="656" t="s">
        <v>1182</v>
      </c>
      <c r="B17" s="657"/>
      <c r="C17" s="658" t="s">
        <v>1451</v>
      </c>
      <c r="D17" s="651"/>
      <c r="E17" s="651"/>
      <c r="F17" s="652"/>
      <c r="G17" s="659" t="n">
        <f aca="false">SUM(G11:G16)</f>
        <v>0</v>
      </c>
      <c r="H17" s="659" t="n">
        <f aca="false">SUM(H11:H16)</f>
        <v>0</v>
      </c>
      <c r="I17" s="659" t="n">
        <f aca="false">G17-H17</f>
        <v>0</v>
      </c>
      <c r="J17" s="660" t="str">
        <f aca="false">IF(H17,(G17-H17)/H17,IF(ISBLANK(H17),"",IF(G17,IF( G17 &gt; 0,1,-1),"")))</f>
        <v/>
      </c>
    </row>
    <row r="18" customFormat="false" ht="14.25" hidden="false" customHeight="true" outlineLevel="0" collapsed="false">
      <c r="A18" s="649" t="n">
        <v>6031</v>
      </c>
      <c r="B18" s="650" t="s">
        <v>1452</v>
      </c>
      <c r="C18" s="651"/>
      <c r="D18" s="651"/>
      <c r="E18" s="651"/>
      <c r="F18" s="652"/>
      <c r="G18" s="661"/>
      <c r="H18" s="661"/>
      <c r="I18" s="662" t="n">
        <f aca="false">G18-H18</f>
        <v>0</v>
      </c>
      <c r="J18" s="660" t="str">
        <f aca="false">IF(H18,(G18-H18)/H18,IF(ISBLANK(H18),"",IF(G18,IF( G18 &gt; 0,1,-1),"")))</f>
        <v/>
      </c>
    </row>
    <row r="19" customFormat="false" ht="14.25" hidden="false" customHeight="true" outlineLevel="0" collapsed="false">
      <c r="A19" s="656" t="s">
        <v>1198</v>
      </c>
      <c r="B19" s="657"/>
      <c r="C19" s="658" t="s">
        <v>1453</v>
      </c>
      <c r="D19" s="651"/>
      <c r="E19" s="651"/>
      <c r="F19" s="652"/>
      <c r="G19" s="659" t="n">
        <f aca="false">G18</f>
        <v>0</v>
      </c>
      <c r="H19" s="659" t="n">
        <f aca="false">H18</f>
        <v>0</v>
      </c>
      <c r="I19" s="659" t="n">
        <f aca="false">G19-H19</f>
        <v>0</v>
      </c>
      <c r="J19" s="660" t="str">
        <f aca="false">IF(H19,(G19-H19)/H19,IF(ISBLANK(H19),"",IF(G19,IF( G19 &gt; 0,1,-1),"")))</f>
        <v/>
      </c>
    </row>
    <row r="20" customFormat="false" ht="14.25" hidden="false" customHeight="true" outlineLevel="0" collapsed="false">
      <c r="A20" s="649" t="n">
        <v>6021</v>
      </c>
      <c r="B20" s="650" t="s">
        <v>1454</v>
      </c>
      <c r="C20" s="651"/>
      <c r="D20" s="651"/>
      <c r="E20" s="651"/>
      <c r="F20" s="652"/>
      <c r="G20" s="646"/>
      <c r="H20" s="646"/>
      <c r="I20" s="647" t="n">
        <f aca="false">G20-H20</f>
        <v>0</v>
      </c>
      <c r="J20" s="648" t="str">
        <f aca="false">IF(H20,(G20-H20)/H20,IF(ISBLANK(H20),"",IF(G20,IF( G20 &gt; 0,1,-1),"")))</f>
        <v/>
      </c>
    </row>
    <row r="21" customFormat="false" ht="14.25" hidden="false" customHeight="true" outlineLevel="0" collapsed="false">
      <c r="A21" s="649" t="n">
        <v>6022</v>
      </c>
      <c r="B21" s="650" t="s">
        <v>1455</v>
      </c>
      <c r="C21" s="651"/>
      <c r="D21" s="651"/>
      <c r="E21" s="651"/>
      <c r="F21" s="652"/>
      <c r="G21" s="653"/>
      <c r="H21" s="653"/>
      <c r="I21" s="654" t="n">
        <f aca="false">G21-H21</f>
        <v>0</v>
      </c>
      <c r="J21" s="655" t="str">
        <f aca="false">IF(H21,(G21-H21)/H21,IF(ISBLANK(H21),"",IF(G21,IF( G21 &gt; 0,1,-1),"")))</f>
        <v/>
      </c>
    </row>
    <row r="22" customFormat="false" ht="14.25" hidden="false" customHeight="true" outlineLevel="0" collapsed="false">
      <c r="A22" s="649" t="n">
        <v>6023</v>
      </c>
      <c r="B22" s="650" t="s">
        <v>1456</v>
      </c>
      <c r="C22" s="651"/>
      <c r="D22" s="651"/>
      <c r="E22" s="651"/>
      <c r="F22" s="652"/>
      <c r="G22" s="653"/>
      <c r="H22" s="653"/>
      <c r="I22" s="654" t="n">
        <f aca="false">G22-H22</f>
        <v>0</v>
      </c>
      <c r="J22" s="655" t="str">
        <f aca="false">IF(H22,(G22-H22)/H22,IF(ISBLANK(H22),"",IF(G22,IF( G22 &gt; 0,1,-1),"")))</f>
        <v/>
      </c>
    </row>
    <row r="23" customFormat="false" ht="14.25" hidden="false" customHeight="true" outlineLevel="0" collapsed="false">
      <c r="A23" s="649" t="n">
        <v>6024</v>
      </c>
      <c r="B23" s="650" t="s">
        <v>1457</v>
      </c>
      <c r="C23" s="651"/>
      <c r="D23" s="651"/>
      <c r="E23" s="651"/>
      <c r="F23" s="652"/>
      <c r="G23" s="653"/>
      <c r="H23" s="653"/>
      <c r="I23" s="654" t="n">
        <f aca="false">G23-H23</f>
        <v>0</v>
      </c>
      <c r="J23" s="655" t="str">
        <f aca="false">IF(H23,(G23-H23)/H23,IF(ISBLANK(H23),"",IF(G23,IF( G23 &gt; 0,1,-1),"")))</f>
        <v/>
      </c>
    </row>
    <row r="24" customFormat="false" ht="14.25" hidden="false" customHeight="true" outlineLevel="0" collapsed="false">
      <c r="A24" s="649" t="n">
        <v>6025</v>
      </c>
      <c r="B24" s="650" t="s">
        <v>1449</v>
      </c>
      <c r="C24" s="651"/>
      <c r="D24" s="651"/>
      <c r="E24" s="651"/>
      <c r="F24" s="652"/>
      <c r="G24" s="653"/>
      <c r="H24" s="653"/>
      <c r="I24" s="654" t="n">
        <f aca="false">G24-H24</f>
        <v>0</v>
      </c>
      <c r="J24" s="655" t="str">
        <f aca="false">IF(H24,(G24-H24)/H24,IF(ISBLANK(H24),"",IF(G24,IF( G24 &gt; 0,1,-1),"")))</f>
        <v/>
      </c>
    </row>
    <row r="25" customFormat="false" ht="14.25" hidden="false" customHeight="true" outlineLevel="0" collapsed="false">
      <c r="A25" s="649" t="n">
        <v>6029</v>
      </c>
      <c r="B25" s="650" t="s">
        <v>1450</v>
      </c>
      <c r="C25" s="651"/>
      <c r="D25" s="651"/>
      <c r="E25" s="651"/>
      <c r="F25" s="652"/>
      <c r="G25" s="646"/>
      <c r="H25" s="646"/>
      <c r="I25" s="647" t="n">
        <f aca="false">G25-H25</f>
        <v>0</v>
      </c>
      <c r="J25" s="648" t="str">
        <f aca="false">IF(H25,(G25-H25)/H25,IF(ISBLANK(H25),"",IF(G25,IF( G25 &gt; 0,1,-1),"")))</f>
        <v/>
      </c>
    </row>
    <row r="26" customFormat="false" ht="14.25" hidden="false" customHeight="true" outlineLevel="0" collapsed="false">
      <c r="A26" s="656" t="s">
        <v>1182</v>
      </c>
      <c r="B26" s="657"/>
      <c r="C26" s="658" t="s">
        <v>1458</v>
      </c>
      <c r="D26" s="651"/>
      <c r="E26" s="651"/>
      <c r="F26" s="652"/>
      <c r="G26" s="659" t="n">
        <f aca="false">SUM(G20:G25)</f>
        <v>0</v>
      </c>
      <c r="H26" s="659" t="n">
        <f aca="false">SUM(H20:H25)</f>
        <v>0</v>
      </c>
      <c r="I26" s="659" t="n">
        <f aca="false">G26-H26</f>
        <v>0</v>
      </c>
      <c r="J26" s="660" t="str">
        <f aca="false">IF(H26,(G26-H26)/H26,IF(ISBLANK(H26),"",IF(G26,IF( G26 &gt; 0,1,-1),"")))</f>
        <v/>
      </c>
    </row>
    <row r="27" customFormat="false" ht="14.25" hidden="false" customHeight="true" outlineLevel="0" collapsed="false">
      <c r="A27" s="649" t="n">
        <v>6032</v>
      </c>
      <c r="B27" s="650" t="s">
        <v>1459</v>
      </c>
      <c r="C27" s="651"/>
      <c r="D27" s="651"/>
      <c r="E27" s="651"/>
      <c r="F27" s="652"/>
      <c r="G27" s="661"/>
      <c r="H27" s="661"/>
      <c r="I27" s="662" t="n">
        <f aca="false">G27-H27</f>
        <v>0</v>
      </c>
      <c r="J27" s="663" t="str">
        <f aca="false">IF(H27,(G27-H27)/H27,IF(ISBLANK(H27),"",IF(G27,IF( G27 &gt; 0,1,-1),"")))</f>
        <v/>
      </c>
    </row>
    <row r="28" customFormat="false" ht="14.25" hidden="false" customHeight="true" outlineLevel="0" collapsed="false">
      <c r="A28" s="656" t="s">
        <v>1198</v>
      </c>
      <c r="B28" s="657"/>
      <c r="C28" s="658" t="s">
        <v>1460</v>
      </c>
      <c r="D28" s="651"/>
      <c r="E28" s="651"/>
      <c r="F28" s="652"/>
      <c r="G28" s="659" t="n">
        <f aca="false">G27</f>
        <v>0</v>
      </c>
      <c r="H28" s="659" t="n">
        <f aca="false">H27</f>
        <v>0</v>
      </c>
      <c r="I28" s="659" t="n">
        <f aca="false">G28-H28</f>
        <v>0</v>
      </c>
      <c r="J28" s="660" t="str">
        <f aca="false">IF(H28,(G28-H28)/H28,IF(ISBLANK(H28),"",IF(G28,IF( G28 &gt; 0,1,-1),"")))</f>
        <v/>
      </c>
    </row>
    <row r="29" customFormat="false" ht="14.25" hidden="false" customHeight="true" outlineLevel="0" collapsed="false">
      <c r="A29" s="649" t="n">
        <v>6041</v>
      </c>
      <c r="B29" s="650" t="s">
        <v>1461</v>
      </c>
      <c r="C29" s="651"/>
      <c r="D29" s="651"/>
      <c r="E29" s="651"/>
      <c r="F29" s="652"/>
      <c r="G29" s="646"/>
      <c r="H29" s="646"/>
      <c r="I29" s="647" t="n">
        <f aca="false">G29-H29</f>
        <v>0</v>
      </c>
      <c r="J29" s="648" t="str">
        <f aca="false">IF(H29,(G29-H29)/H29,IF(ISBLANK(H29),"",IF(G29,IF( G29 &gt; 0,1,-1),"")))</f>
        <v/>
      </c>
    </row>
    <row r="30" customFormat="false" ht="14.25" hidden="false" customHeight="true" outlineLevel="0" collapsed="false">
      <c r="A30" s="649" t="n">
        <v>6042</v>
      </c>
      <c r="B30" s="650" t="s">
        <v>1462</v>
      </c>
      <c r="C30" s="651"/>
      <c r="D30" s="651"/>
      <c r="E30" s="651"/>
      <c r="F30" s="652"/>
      <c r="G30" s="653"/>
      <c r="H30" s="653"/>
      <c r="I30" s="654" t="n">
        <f aca="false">G30-H30</f>
        <v>0</v>
      </c>
      <c r="J30" s="655" t="str">
        <f aca="false">IF(H30,(G30-H30)/H30,IF(ISBLANK(H30),"",IF(G30,IF( G30 &gt; 0,1,-1),"")))</f>
        <v/>
      </c>
    </row>
    <row r="31" customFormat="false" ht="14.25" hidden="false" customHeight="true" outlineLevel="0" collapsed="false">
      <c r="A31" s="649" t="n">
        <v>6043</v>
      </c>
      <c r="B31" s="650" t="s">
        <v>1463</v>
      </c>
      <c r="C31" s="651"/>
      <c r="D31" s="651"/>
      <c r="E31" s="651"/>
      <c r="F31" s="652"/>
      <c r="G31" s="653"/>
      <c r="H31" s="653"/>
      <c r="I31" s="654" t="n">
        <f aca="false">G31-H31</f>
        <v>0</v>
      </c>
      <c r="J31" s="655" t="str">
        <f aca="false">IF(H31,(G31-H31)/H31,IF(ISBLANK(H31),"",IF(G31,IF( G31 &gt; 0,1,-1),"")))</f>
        <v/>
      </c>
    </row>
    <row r="32" customFormat="false" ht="14.25" hidden="false" customHeight="true" outlineLevel="0" collapsed="false">
      <c r="A32" s="649" t="n">
        <v>6044</v>
      </c>
      <c r="B32" s="650" t="s">
        <v>1464</v>
      </c>
      <c r="C32" s="651"/>
      <c r="D32" s="651"/>
      <c r="E32" s="651"/>
      <c r="F32" s="652"/>
      <c r="G32" s="653"/>
      <c r="H32" s="653"/>
      <c r="I32" s="654" t="n">
        <f aca="false">G32-H32</f>
        <v>0</v>
      </c>
      <c r="J32" s="655" t="str">
        <f aca="false">IF(H32,(G32-H32)/H32,IF(ISBLANK(H32),"",IF(G32,IF( G32 &gt; 0,1,-1),"")))</f>
        <v/>
      </c>
    </row>
    <row r="33" customFormat="false" ht="14.25" hidden="false" customHeight="true" outlineLevel="0" collapsed="false">
      <c r="A33" s="649" t="n">
        <v>6045</v>
      </c>
      <c r="B33" s="650" t="s">
        <v>1449</v>
      </c>
      <c r="C33" s="651"/>
      <c r="D33" s="651"/>
      <c r="E33" s="651"/>
      <c r="F33" s="652"/>
      <c r="G33" s="653"/>
      <c r="H33" s="653"/>
      <c r="I33" s="654" t="n">
        <f aca="false">G33-H33</f>
        <v>0</v>
      </c>
      <c r="J33" s="655" t="str">
        <f aca="false">IF(H33,(G33-H33)/H33,IF(ISBLANK(H33),"",IF(G33,IF( G33 &gt; 0,1,-1),"")))</f>
        <v/>
      </c>
    </row>
    <row r="34" customFormat="false" ht="14.25" hidden="false" customHeight="true" outlineLevel="0" collapsed="false">
      <c r="A34" s="649" t="n">
        <v>6046</v>
      </c>
      <c r="B34" s="650" t="s">
        <v>1465</v>
      </c>
      <c r="C34" s="651"/>
      <c r="D34" s="651"/>
      <c r="E34" s="651"/>
      <c r="F34" s="652"/>
      <c r="G34" s="653"/>
      <c r="H34" s="653"/>
      <c r="I34" s="654" t="n">
        <f aca="false">G34-H34</f>
        <v>0</v>
      </c>
      <c r="J34" s="655" t="str">
        <f aca="false">IF(H34,(G34-H34)/H34,IF(ISBLANK(H34),"",IF(G34,IF( G34 &gt; 0,1,-1),"")))</f>
        <v/>
      </c>
    </row>
    <row r="35" customFormat="false" ht="14.25" hidden="false" customHeight="true" outlineLevel="0" collapsed="false">
      <c r="A35" s="649" t="n">
        <v>6047</v>
      </c>
      <c r="B35" s="650" t="s">
        <v>1466</v>
      </c>
      <c r="C35" s="651"/>
      <c r="D35" s="651"/>
      <c r="E35" s="651"/>
      <c r="F35" s="652"/>
      <c r="G35" s="653"/>
      <c r="H35" s="653"/>
      <c r="I35" s="654" t="n">
        <f aca="false">G35-H35</f>
        <v>0</v>
      </c>
      <c r="J35" s="655" t="str">
        <f aca="false">IF(H35,(G35-H35)/H35,IF(ISBLANK(H35),"",IF(G35,IF( G35 &gt; 0,1,-1),"")))</f>
        <v/>
      </c>
    </row>
    <row r="36" customFormat="false" ht="14.25" hidden="false" customHeight="true" outlineLevel="0" collapsed="false">
      <c r="A36" s="649" t="n">
        <v>6049</v>
      </c>
      <c r="B36" s="650" t="s">
        <v>1450</v>
      </c>
      <c r="C36" s="651"/>
      <c r="D36" s="651"/>
      <c r="E36" s="651"/>
      <c r="F36" s="652"/>
      <c r="G36" s="653"/>
      <c r="H36" s="653"/>
      <c r="I36" s="654" t="n">
        <f aca="false">G36-H36</f>
        <v>0</v>
      </c>
      <c r="J36" s="655" t="str">
        <f aca="false">IF(H36,(G36-H36)/H36,IF(ISBLANK(H36),"",IF(G36,IF( G36 &gt; 0,1,-1),"")))</f>
        <v/>
      </c>
    </row>
    <row r="37" customFormat="false" ht="14.25" hidden="false" customHeight="true" outlineLevel="0" collapsed="false">
      <c r="A37" s="649" t="n">
        <v>6051</v>
      </c>
      <c r="B37" s="650" t="s">
        <v>1467</v>
      </c>
      <c r="C37" s="651"/>
      <c r="D37" s="651"/>
      <c r="E37" s="651"/>
      <c r="F37" s="652"/>
      <c r="G37" s="653"/>
      <c r="H37" s="653"/>
      <c r="I37" s="654" t="n">
        <f aca="false">G37-H37</f>
        <v>0</v>
      </c>
      <c r="J37" s="655" t="str">
        <f aca="false">IF(H37,(G37-H37)/H37,IF(ISBLANK(H37),"",IF(G37,IF( G37 &gt; 0,1,-1),"")))</f>
        <v/>
      </c>
    </row>
    <row r="38" customFormat="false" ht="14.25" hidden="false" customHeight="true" outlineLevel="0" collapsed="false">
      <c r="A38" s="649" t="n">
        <v>6052</v>
      </c>
      <c r="B38" s="650" t="s">
        <v>1468</v>
      </c>
      <c r="C38" s="651"/>
      <c r="D38" s="651"/>
      <c r="E38" s="651"/>
      <c r="F38" s="652"/>
      <c r="G38" s="653"/>
      <c r="H38" s="653"/>
      <c r="I38" s="654" t="n">
        <f aca="false">G38-H38</f>
        <v>0</v>
      </c>
      <c r="J38" s="655" t="str">
        <f aca="false">IF(H38,(G38-H38)/H38,IF(ISBLANK(H38),"",IF(G38,IF( G38 &gt; 0,1,-1),"")))</f>
        <v/>
      </c>
    </row>
    <row r="39" customFormat="false" ht="14.25" hidden="false" customHeight="true" outlineLevel="0" collapsed="false">
      <c r="A39" s="649" t="n">
        <v>6053</v>
      </c>
      <c r="B39" s="650" t="s">
        <v>1469</v>
      </c>
      <c r="C39" s="651"/>
      <c r="D39" s="651"/>
      <c r="E39" s="651"/>
      <c r="F39" s="652"/>
      <c r="G39" s="653"/>
      <c r="H39" s="653"/>
      <c r="I39" s="654" t="n">
        <f aca="false">G39-H39</f>
        <v>0</v>
      </c>
      <c r="J39" s="655" t="str">
        <f aca="false">IF(H39,(G39-H39)/H39,IF(ISBLANK(H39),"",IF(G39,IF( G39 &gt; 0,1,-1),"")))</f>
        <v/>
      </c>
    </row>
    <row r="40" customFormat="false" ht="14.25" hidden="false" customHeight="true" outlineLevel="0" collapsed="false">
      <c r="A40" s="649" t="n">
        <v>6054</v>
      </c>
      <c r="B40" s="650" t="s">
        <v>1470</v>
      </c>
      <c r="C40" s="651"/>
      <c r="D40" s="651"/>
      <c r="E40" s="651"/>
      <c r="F40" s="652"/>
      <c r="G40" s="653"/>
      <c r="H40" s="653"/>
      <c r="I40" s="654" t="n">
        <f aca="false">G40-H40</f>
        <v>0</v>
      </c>
      <c r="J40" s="655" t="str">
        <f aca="false">IF(H40,(G40-H40)/H40,IF(ISBLANK(H40),"",IF(G40,IF( G40 &gt; 0,1,-1),"")))</f>
        <v/>
      </c>
    </row>
    <row r="41" customFormat="false" ht="14.25" hidden="false" customHeight="true" outlineLevel="0" collapsed="false">
      <c r="A41" s="649" t="n">
        <v>6055</v>
      </c>
      <c r="B41" s="650" t="s">
        <v>1471</v>
      </c>
      <c r="C41" s="651"/>
      <c r="D41" s="651"/>
      <c r="E41" s="651"/>
      <c r="F41" s="652"/>
      <c r="G41" s="653"/>
      <c r="H41" s="653"/>
      <c r="I41" s="654" t="n">
        <f aca="false">G41-H41</f>
        <v>0</v>
      </c>
      <c r="J41" s="655" t="str">
        <f aca="false">IF(H41,(G41-H41)/H41,IF(ISBLANK(H41),"",IF(G41,IF( G41 &gt; 0,1,-1),"")))</f>
        <v/>
      </c>
    </row>
    <row r="42" customFormat="false" ht="14.25" hidden="false" customHeight="true" outlineLevel="0" collapsed="false">
      <c r="A42" s="649" t="n">
        <v>6056</v>
      </c>
      <c r="B42" s="650" t="s">
        <v>1472</v>
      </c>
      <c r="C42" s="651"/>
      <c r="D42" s="651"/>
      <c r="E42" s="651"/>
      <c r="F42" s="652"/>
      <c r="G42" s="653"/>
      <c r="H42" s="653"/>
      <c r="I42" s="654" t="n">
        <f aca="false">G42-H42</f>
        <v>0</v>
      </c>
      <c r="J42" s="655" t="str">
        <f aca="false">IF(H42,(G42-H42)/H42,IF(ISBLANK(H42),"",IF(G42,IF( G42 &gt; 0,1,-1),"")))</f>
        <v/>
      </c>
    </row>
    <row r="43" customFormat="false" ht="14.25" hidden="false" customHeight="true" outlineLevel="0" collapsed="false">
      <c r="A43" s="649" t="n">
        <v>6057</v>
      </c>
      <c r="B43" s="650" t="s">
        <v>1473</v>
      </c>
      <c r="C43" s="651"/>
      <c r="D43" s="651"/>
      <c r="E43" s="651"/>
      <c r="F43" s="652"/>
      <c r="G43" s="653"/>
      <c r="H43" s="653"/>
      <c r="I43" s="654" t="n">
        <f aca="false">G43-H43</f>
        <v>0</v>
      </c>
      <c r="J43" s="655" t="str">
        <f aca="false">IF(H43,(G43-H43)/H43,IF(ISBLANK(H43),"",IF(G43,IF( G43 &gt; 0,1,-1),"")))</f>
        <v/>
      </c>
    </row>
    <row r="44" customFormat="false" ht="14.25" hidden="false" customHeight="true" outlineLevel="0" collapsed="false">
      <c r="A44" s="649" t="n">
        <v>6058</v>
      </c>
      <c r="B44" s="650" t="s">
        <v>1474</v>
      </c>
      <c r="C44" s="651"/>
      <c r="D44" s="651"/>
      <c r="E44" s="651"/>
      <c r="F44" s="652"/>
      <c r="G44" s="653"/>
      <c r="H44" s="653"/>
      <c r="I44" s="654" t="n">
        <f aca="false">G44-H44</f>
        <v>0</v>
      </c>
      <c r="J44" s="655" t="str">
        <f aca="false">IF(H44,(G44-H44)/H44,IF(ISBLANK(H44),"",IF(G44,IF( G44 &gt; 0,1,-1),"")))</f>
        <v/>
      </c>
    </row>
    <row r="45" customFormat="false" ht="14.25" hidden="false" customHeight="true" outlineLevel="0" collapsed="false">
      <c r="A45" s="649" t="n">
        <v>6059</v>
      </c>
      <c r="B45" s="650" t="s">
        <v>1450</v>
      </c>
      <c r="C45" s="651"/>
      <c r="D45" s="651"/>
      <c r="E45" s="651"/>
      <c r="F45" s="652"/>
      <c r="G45" s="653"/>
      <c r="H45" s="653"/>
      <c r="I45" s="654" t="n">
        <f aca="false">G45-H45</f>
        <v>0</v>
      </c>
      <c r="J45" s="655" t="str">
        <f aca="false">IF(H45,(G45-H45)/H45,IF(ISBLANK(H45),"",IF(G45,IF( G45 &gt; 0,1,-1),"")))</f>
        <v/>
      </c>
    </row>
    <row r="46" customFormat="false" ht="14.25" hidden="false" customHeight="true" outlineLevel="0" collapsed="false">
      <c r="A46" s="649" t="n">
        <v>6081</v>
      </c>
      <c r="B46" s="650" t="s">
        <v>1475</v>
      </c>
      <c r="C46" s="651"/>
      <c r="D46" s="651"/>
      <c r="E46" s="651"/>
      <c r="F46" s="652"/>
      <c r="G46" s="653"/>
      <c r="H46" s="653"/>
      <c r="I46" s="654" t="n">
        <f aca="false">G46-H46</f>
        <v>0</v>
      </c>
      <c r="J46" s="655" t="str">
        <f aca="false">IF(H46,(G46-H46)/H46,IF(ISBLANK(H46),"",IF(G46,IF( G46 &gt; 0,1,-1),"")))</f>
        <v/>
      </c>
    </row>
    <row r="47" customFormat="false" ht="14.25" hidden="false" customHeight="true" outlineLevel="0" collapsed="false">
      <c r="A47" s="649" t="n">
        <v>6082</v>
      </c>
      <c r="B47" s="650" t="s">
        <v>1476</v>
      </c>
      <c r="C47" s="651"/>
      <c r="D47" s="651"/>
      <c r="E47" s="651"/>
      <c r="F47" s="652"/>
      <c r="G47" s="653"/>
      <c r="H47" s="653"/>
      <c r="I47" s="654" t="n">
        <f aca="false">G47-H47</f>
        <v>0</v>
      </c>
      <c r="J47" s="655" t="str">
        <f aca="false">IF(H47,(G47-H47)/H47,IF(ISBLANK(H47),"",IF(G47,IF( G47 &gt; 0,1,-1),"")))</f>
        <v/>
      </c>
    </row>
    <row r="48" customFormat="false" ht="14.25" hidden="false" customHeight="true" outlineLevel="0" collapsed="false">
      <c r="A48" s="649" t="n">
        <v>6083</v>
      </c>
      <c r="B48" s="650" t="s">
        <v>1477</v>
      </c>
      <c r="C48" s="651"/>
      <c r="D48" s="651"/>
      <c r="E48" s="651"/>
      <c r="F48" s="652"/>
      <c r="G48" s="653"/>
      <c r="H48" s="653"/>
      <c r="I48" s="654" t="n">
        <f aca="false">G48-H48</f>
        <v>0</v>
      </c>
      <c r="J48" s="655" t="str">
        <f aca="false">IF(H48,(G48-H48)/H48,IF(ISBLANK(H48),"",IF(G48,IF( G48 &gt; 0,1,-1),"")))</f>
        <v/>
      </c>
    </row>
    <row r="49" customFormat="false" ht="14.25" hidden="false" customHeight="true" outlineLevel="0" collapsed="false">
      <c r="A49" s="649" t="n">
        <v>6085</v>
      </c>
      <c r="B49" s="650" t="s">
        <v>1449</v>
      </c>
      <c r="C49" s="651"/>
      <c r="D49" s="651"/>
      <c r="E49" s="651"/>
      <c r="F49" s="652"/>
      <c r="G49" s="653"/>
      <c r="H49" s="653"/>
      <c r="I49" s="654" t="n">
        <f aca="false">G49-H49</f>
        <v>0</v>
      </c>
      <c r="J49" s="655" t="str">
        <f aca="false">IF(H49,(G49-H49)/H49,IF(ISBLANK(H49),"",IF(G49,IF( G49 &gt; 0,1,-1),"")))</f>
        <v/>
      </c>
    </row>
    <row r="50" customFormat="false" ht="14.25" hidden="false" customHeight="true" outlineLevel="0" collapsed="false">
      <c r="A50" s="649" t="n">
        <v>6089</v>
      </c>
      <c r="B50" s="650" t="s">
        <v>1450</v>
      </c>
      <c r="C50" s="651"/>
      <c r="D50" s="651"/>
      <c r="E50" s="651"/>
      <c r="F50" s="652"/>
      <c r="G50" s="646"/>
      <c r="H50" s="646"/>
      <c r="I50" s="647" t="n">
        <f aca="false">G50-H50</f>
        <v>0</v>
      </c>
      <c r="J50" s="648" t="str">
        <f aca="false">IF(H50,(G50-H50)/H50,IF(ISBLANK(H50),"",IF(G50,IF( G50 &gt; 0,1,-1),"")))</f>
        <v/>
      </c>
    </row>
    <row r="51" customFormat="false" ht="14.25" hidden="false" customHeight="true" outlineLevel="0" collapsed="false">
      <c r="A51" s="656" t="s">
        <v>1182</v>
      </c>
      <c r="B51" s="657"/>
      <c r="C51" s="658" t="s">
        <v>1478</v>
      </c>
      <c r="D51" s="651"/>
      <c r="E51" s="651"/>
      <c r="F51" s="652"/>
      <c r="G51" s="659" t="n">
        <f aca="false">SUM(G29:G50)</f>
        <v>0</v>
      </c>
      <c r="H51" s="659" t="n">
        <f aca="false">SUM(H29:H50)</f>
        <v>0</v>
      </c>
      <c r="I51" s="659" t="n">
        <f aca="false">G51-H51</f>
        <v>0</v>
      </c>
      <c r="J51" s="660" t="str">
        <f aca="false">IF(H51,(G51-H51)/H51,IF(ISBLANK(H51),"",IF(G51,IF( G51 &gt; 0,1,-1),"")))</f>
        <v/>
      </c>
    </row>
    <row r="52" customFormat="false" ht="14.25" hidden="false" customHeight="true" outlineLevel="0" collapsed="false">
      <c r="A52" s="649" t="n">
        <v>6033</v>
      </c>
      <c r="B52" s="650" t="s">
        <v>1479</v>
      </c>
      <c r="C52" s="651"/>
      <c r="D52" s="651"/>
      <c r="E52" s="651"/>
      <c r="F52" s="652"/>
      <c r="G52" s="661"/>
      <c r="H52" s="661"/>
      <c r="I52" s="662" t="n">
        <f aca="false">G52-H52</f>
        <v>0</v>
      </c>
      <c r="J52" s="660" t="str">
        <f aca="false">IF(H52,(G52-H52)/H52,IF(ISBLANK(H52),"",IF(G52,IF( G52 &gt; 0,1,-1),"")))</f>
        <v/>
      </c>
    </row>
    <row r="53" customFormat="false" ht="14.25" hidden="false" customHeight="true" outlineLevel="0" collapsed="false">
      <c r="A53" s="656" t="s">
        <v>1198</v>
      </c>
      <c r="B53" s="657"/>
      <c r="C53" s="658" t="s">
        <v>1480</v>
      </c>
      <c r="D53" s="651"/>
      <c r="E53" s="651"/>
      <c r="F53" s="652"/>
      <c r="G53" s="659" t="n">
        <f aca="false">G52</f>
        <v>0</v>
      </c>
      <c r="H53" s="659" t="n">
        <f aca="false">H52</f>
        <v>0</v>
      </c>
      <c r="I53" s="659" t="n">
        <f aca="false">G53-H53</f>
        <v>0</v>
      </c>
      <c r="J53" s="660" t="str">
        <f aca="false">IF(H53,(G53-H53)/H53,IF(ISBLANK(H53),"",IF(G53,IF( G53 &gt; 0,1,-1),"")))</f>
        <v/>
      </c>
    </row>
    <row r="54" customFormat="false" ht="14.25" hidden="false" customHeight="true" outlineLevel="0" collapsed="false">
      <c r="A54" s="649" t="n">
        <v>612</v>
      </c>
      <c r="B54" s="650" t="s">
        <v>1481</v>
      </c>
      <c r="C54" s="651"/>
      <c r="D54" s="651"/>
      <c r="E54" s="651"/>
      <c r="F54" s="652"/>
      <c r="G54" s="646"/>
      <c r="H54" s="646"/>
      <c r="I54" s="647" t="n">
        <f aca="false">G54-H54</f>
        <v>0</v>
      </c>
      <c r="J54" s="648" t="str">
        <f aca="false">IF(H54,(G54-H54)/H54,IF(ISBLANK(H54),"",IF(G54,IF( G54 &gt; 0,1,-1),"")))</f>
        <v/>
      </c>
    </row>
    <row r="55" customFormat="false" ht="14.25" hidden="false" customHeight="true" outlineLevel="0" collapsed="false">
      <c r="A55" s="649" t="n">
        <v>613</v>
      </c>
      <c r="B55" s="650" t="s">
        <v>1482</v>
      </c>
      <c r="C55" s="651"/>
      <c r="D55" s="651"/>
      <c r="E55" s="651"/>
      <c r="F55" s="652"/>
      <c r="G55" s="653"/>
      <c r="H55" s="653"/>
      <c r="I55" s="654" t="n">
        <f aca="false">G55-H55</f>
        <v>0</v>
      </c>
      <c r="J55" s="655" t="str">
        <f aca="false">IF(H55,(G55-H55)/H55,IF(ISBLANK(H55),"",IF(G55,IF( G55 &gt; 0,1,-1),"")))</f>
        <v/>
      </c>
    </row>
    <row r="56" customFormat="false" ht="14.25" hidden="false" customHeight="true" outlineLevel="0" collapsed="false">
      <c r="A56" s="649" t="n">
        <v>614</v>
      </c>
      <c r="B56" s="650" t="s">
        <v>1483</v>
      </c>
      <c r="C56" s="651"/>
      <c r="D56" s="651"/>
      <c r="E56" s="651"/>
      <c r="F56" s="652"/>
      <c r="G56" s="653"/>
      <c r="H56" s="653"/>
      <c r="I56" s="654" t="n">
        <f aca="false">G56-H56</f>
        <v>0</v>
      </c>
      <c r="J56" s="655" t="str">
        <f aca="false">IF(H56,(G56-H56)/H56,IF(ISBLANK(H56),"",IF(G56,IF( G56 &gt; 0,1,-1),"")))</f>
        <v/>
      </c>
    </row>
    <row r="57" customFormat="false" ht="14.25" hidden="false" customHeight="true" outlineLevel="0" collapsed="false">
      <c r="A57" s="649" t="n">
        <v>616</v>
      </c>
      <c r="B57" s="650" t="s">
        <v>1484</v>
      </c>
      <c r="C57" s="651"/>
      <c r="D57" s="651"/>
      <c r="E57" s="651"/>
      <c r="F57" s="652"/>
      <c r="G57" s="653"/>
      <c r="H57" s="653"/>
      <c r="I57" s="654" t="n">
        <f aca="false">G57-H57</f>
        <v>0</v>
      </c>
      <c r="J57" s="655" t="str">
        <f aca="false">IF(H57,(G57-H57)/H57,IF(ISBLANK(H57),"",IF(G57,IF( G57 &gt; 0,1,-1),"")))</f>
        <v/>
      </c>
    </row>
    <row r="58" customFormat="false" ht="14.25" hidden="false" customHeight="true" outlineLevel="0" collapsed="false">
      <c r="A58" s="649" t="n">
        <v>6181</v>
      </c>
      <c r="B58" s="650" t="s">
        <v>1485</v>
      </c>
      <c r="C58" s="651"/>
      <c r="D58" s="651"/>
      <c r="E58" s="651"/>
      <c r="F58" s="652"/>
      <c r="G58" s="653"/>
      <c r="H58" s="653"/>
      <c r="I58" s="654" t="n">
        <f aca="false">G58-H58</f>
        <v>0</v>
      </c>
      <c r="J58" s="655" t="str">
        <f aca="false">IF(H58,(G58-H58)/H58,IF(ISBLANK(H58),"",IF(G58,IF( G58 &gt; 0,1,-1),"")))</f>
        <v/>
      </c>
    </row>
    <row r="59" customFormat="false" ht="14.25" hidden="false" customHeight="true" outlineLevel="0" collapsed="false">
      <c r="A59" s="649" t="n">
        <v>6182</v>
      </c>
      <c r="B59" s="650" t="s">
        <v>1486</v>
      </c>
      <c r="C59" s="651"/>
      <c r="D59" s="651"/>
      <c r="E59" s="651"/>
      <c r="F59" s="652"/>
      <c r="G59" s="653"/>
      <c r="H59" s="653"/>
      <c r="I59" s="654" t="n">
        <f aca="false">G59-H59</f>
        <v>0</v>
      </c>
      <c r="J59" s="655" t="str">
        <f aca="false">IF(H59,(G59-H59)/H59,IF(ISBLANK(H59),"",IF(G59,IF( G59 &gt; 0,1,-1),"")))</f>
        <v/>
      </c>
    </row>
    <row r="60" customFormat="false" ht="14.25" hidden="false" customHeight="true" outlineLevel="0" collapsed="false">
      <c r="A60" s="649" t="n">
        <v>6183</v>
      </c>
      <c r="B60" s="650" t="s">
        <v>1487</v>
      </c>
      <c r="C60" s="651"/>
      <c r="D60" s="651"/>
      <c r="E60" s="651"/>
      <c r="F60" s="652"/>
      <c r="G60" s="646"/>
      <c r="H60" s="646"/>
      <c r="I60" s="647" t="n">
        <f aca="false">G60-H60</f>
        <v>0</v>
      </c>
      <c r="J60" s="648" t="str">
        <f aca="false">IF(H60,(G60-H60)/H60,IF(ISBLANK(H60),"",IF(G60,IF( G60 &gt; 0,1,-1),"")))</f>
        <v/>
      </c>
    </row>
    <row r="61" customFormat="false" ht="14.25" hidden="false" customHeight="true" outlineLevel="0" collapsed="false">
      <c r="A61" s="656" t="s">
        <v>1182</v>
      </c>
      <c r="B61" s="657"/>
      <c r="C61" s="658" t="s">
        <v>1488</v>
      </c>
      <c r="D61" s="651"/>
      <c r="E61" s="651"/>
      <c r="F61" s="652"/>
      <c r="G61" s="659" t="n">
        <f aca="false">SUM(G54:G60)</f>
        <v>0</v>
      </c>
      <c r="H61" s="659" t="n">
        <f aca="false">SUM(H54:H60)</f>
        <v>0</v>
      </c>
      <c r="I61" s="659" t="n">
        <f aca="false">G61-H61</f>
        <v>0</v>
      </c>
      <c r="J61" s="660" t="str">
        <f aca="false">IF(H61,(G61-H61)/H61,IF(ISBLANK(H61),"",IF(G61,IF( G61 &gt; 0,1,-1),"")))</f>
        <v/>
      </c>
    </row>
    <row r="62" customFormat="false" ht="14.25" hidden="false" customHeight="true" outlineLevel="0" collapsed="false">
      <c r="A62" s="649" t="n">
        <v>621</v>
      </c>
      <c r="B62" s="650" t="s">
        <v>1489</v>
      </c>
      <c r="C62" s="651"/>
      <c r="D62" s="651"/>
      <c r="E62" s="651"/>
      <c r="F62" s="652"/>
      <c r="G62" s="646"/>
      <c r="H62" s="646"/>
      <c r="I62" s="647" t="n">
        <f aca="false">G62-H62</f>
        <v>0</v>
      </c>
      <c r="J62" s="648" t="str">
        <f aca="false">IF(H62,(G62-H62)/H62,IF(ISBLANK(H62),"",IF(G62,IF( G62 &gt; 0,1,-1),"")))</f>
        <v/>
      </c>
    </row>
    <row r="63" customFormat="false" ht="14.25" hidden="false" customHeight="true" outlineLevel="0" collapsed="false">
      <c r="A63" s="649" t="n">
        <v>6221</v>
      </c>
      <c r="B63" s="650" t="s">
        <v>1490</v>
      </c>
      <c r="C63" s="651"/>
      <c r="D63" s="651"/>
      <c r="E63" s="651"/>
      <c r="F63" s="652"/>
      <c r="G63" s="653"/>
      <c r="H63" s="653"/>
      <c r="I63" s="654" t="n">
        <f aca="false">G63-H63</f>
        <v>0</v>
      </c>
      <c r="J63" s="655" t="str">
        <f aca="false">IF(H63,(G63-H63)/H63,IF(ISBLANK(H63),"",IF(G63,IF( G63 &gt; 0,1,-1),"")))</f>
        <v/>
      </c>
    </row>
    <row r="64" customFormat="false" ht="14.25" hidden="false" customHeight="true" outlineLevel="0" collapsed="false">
      <c r="A64" s="649" t="n">
        <v>6222</v>
      </c>
      <c r="B64" s="650" t="s">
        <v>1491</v>
      </c>
      <c r="C64" s="651"/>
      <c r="D64" s="651"/>
      <c r="E64" s="651"/>
      <c r="F64" s="652"/>
      <c r="G64" s="653"/>
      <c r="H64" s="653"/>
      <c r="I64" s="654" t="n">
        <f aca="false">G64-H64</f>
        <v>0</v>
      </c>
      <c r="J64" s="655" t="str">
        <f aca="false">IF(H64,(G64-H64)/H64,IF(ISBLANK(H64),"",IF(G64,IF( G64 &gt; 0,1,-1),"")))</f>
        <v/>
      </c>
    </row>
    <row r="65" customFormat="false" ht="14.25" hidden="false" customHeight="true" outlineLevel="0" collapsed="false">
      <c r="A65" s="649" t="n">
        <v>6223</v>
      </c>
      <c r="B65" s="650" t="s">
        <v>1492</v>
      </c>
      <c r="C65" s="651"/>
      <c r="D65" s="651"/>
      <c r="E65" s="651"/>
      <c r="F65" s="652"/>
      <c r="G65" s="653"/>
      <c r="H65" s="653"/>
      <c r="I65" s="654" t="n">
        <f aca="false">G65-H65</f>
        <v>0</v>
      </c>
      <c r="J65" s="655" t="str">
        <f aca="false">IF(H65,(G65-H65)/H65,IF(ISBLANK(H65),"",IF(G65,IF( G65 &gt; 0,1,-1),"")))</f>
        <v/>
      </c>
    </row>
    <row r="66" customFormat="false" ht="14.25" hidden="false" customHeight="true" outlineLevel="0" collapsed="false">
      <c r="A66" s="649" t="n">
        <v>6224</v>
      </c>
      <c r="B66" s="650" t="s">
        <v>1493</v>
      </c>
      <c r="C66" s="651"/>
      <c r="D66" s="651"/>
      <c r="E66" s="651"/>
      <c r="F66" s="652"/>
      <c r="G66" s="653"/>
      <c r="H66" s="653"/>
      <c r="I66" s="654" t="n">
        <f aca="false">G66-H66</f>
        <v>0</v>
      </c>
      <c r="J66" s="655" t="str">
        <f aca="false">IF(H66,(G66-H66)/H66,IF(ISBLANK(H66),"",IF(G66,IF( G66 &gt; 0,1,-1),"")))</f>
        <v/>
      </c>
    </row>
    <row r="67" customFormat="false" ht="14.25" hidden="false" customHeight="true" outlineLevel="0" collapsed="false">
      <c r="A67" s="649" t="n">
        <v>6225</v>
      </c>
      <c r="B67" s="650" t="s">
        <v>1494</v>
      </c>
      <c r="C67" s="651"/>
      <c r="D67" s="651"/>
      <c r="E67" s="651"/>
      <c r="F67" s="652"/>
      <c r="G67" s="653"/>
      <c r="H67" s="653"/>
      <c r="I67" s="654" t="n">
        <f aca="false">G67-H67</f>
        <v>0</v>
      </c>
      <c r="J67" s="655" t="str">
        <f aca="false">IF(H67,(G67-H67)/H67,IF(ISBLANK(H67),"",IF(G67,IF( G67 &gt; 0,1,-1),"")))</f>
        <v/>
      </c>
    </row>
    <row r="68" customFormat="false" ht="14.25" hidden="false" customHeight="true" outlineLevel="0" collapsed="false">
      <c r="A68" s="649" t="n">
        <v>6226</v>
      </c>
      <c r="B68" s="650" t="s">
        <v>1495</v>
      </c>
      <c r="C68" s="651"/>
      <c r="D68" s="651"/>
      <c r="E68" s="651"/>
      <c r="F68" s="652"/>
      <c r="G68" s="653"/>
      <c r="H68" s="653"/>
      <c r="I68" s="654" t="n">
        <f aca="false">G68-H68</f>
        <v>0</v>
      </c>
      <c r="J68" s="655" t="str">
        <f aca="false">IF(H68,(G68-H68)/H68,IF(ISBLANK(H68),"",IF(G68,IF( G68 &gt; 0,1,-1),"")))</f>
        <v/>
      </c>
    </row>
    <row r="69" customFormat="false" ht="14.25" hidden="false" customHeight="true" outlineLevel="0" collapsed="false">
      <c r="A69" s="649" t="n">
        <v>6228</v>
      </c>
      <c r="B69" s="650" t="s">
        <v>1496</v>
      </c>
      <c r="C69" s="651"/>
      <c r="D69" s="651"/>
      <c r="E69" s="651"/>
      <c r="F69" s="652"/>
      <c r="G69" s="653"/>
      <c r="H69" s="653"/>
      <c r="I69" s="654" t="n">
        <f aca="false">G69-H69</f>
        <v>0</v>
      </c>
      <c r="J69" s="655" t="str">
        <f aca="false">IF(H69,(G69-H69)/H69,IF(ISBLANK(H69),"",IF(G69,IF( G69 &gt; 0,1,-1),"")))</f>
        <v/>
      </c>
    </row>
    <row r="70" customFormat="false" ht="14.25" hidden="false" customHeight="true" outlineLevel="0" collapsed="false">
      <c r="A70" s="649" t="n">
        <v>6232</v>
      </c>
      <c r="B70" s="650" t="s">
        <v>1497</v>
      </c>
      <c r="C70" s="651"/>
      <c r="D70" s="651"/>
      <c r="E70" s="651"/>
      <c r="F70" s="652"/>
      <c r="G70" s="646"/>
      <c r="H70" s="646"/>
      <c r="I70" s="654" t="n">
        <f aca="false">G70-H70</f>
        <v>0</v>
      </c>
      <c r="J70" s="655" t="str">
        <f aca="false">IF(H70,(G70-H70)/H70,IF(ISBLANK(H70),"",IF(G70,IF( G70 &gt; 0,1,-1),"")))</f>
        <v/>
      </c>
    </row>
    <row r="71" customFormat="false" ht="14.25" hidden="false" customHeight="true" outlineLevel="0" collapsed="false">
      <c r="A71" s="649" t="n">
        <v>6233</v>
      </c>
      <c r="B71" s="650" t="s">
        <v>1498</v>
      </c>
      <c r="C71" s="651"/>
      <c r="D71" s="651"/>
      <c r="E71" s="651"/>
      <c r="F71" s="652"/>
      <c r="G71" s="653"/>
      <c r="H71" s="653"/>
      <c r="I71" s="654" t="n">
        <f aca="false">G71-H71</f>
        <v>0</v>
      </c>
      <c r="J71" s="655" t="str">
        <f aca="false">IF(H71,(G71-H71)/H71,IF(ISBLANK(H71),"",IF(G71,IF( G71 &gt; 0,1,-1),"")))</f>
        <v/>
      </c>
    </row>
    <row r="72" customFormat="false" ht="14.25" hidden="false" customHeight="true" outlineLevel="0" collapsed="false">
      <c r="A72" s="664" t="n">
        <v>6234</v>
      </c>
      <c r="B72" s="665" t="s">
        <v>1499</v>
      </c>
      <c r="C72" s="666"/>
      <c r="D72" s="666"/>
      <c r="E72" s="666"/>
      <c r="F72" s="667"/>
      <c r="G72" s="668"/>
      <c r="H72" s="669"/>
      <c r="I72" s="670" t="n">
        <f aca="false">G72-H72</f>
        <v>0</v>
      </c>
      <c r="J72" s="671" t="str">
        <f aca="false">IF(H72,(G72-H72)/H72,IF(ISBLANK(H72),"",IF(G72,IF( G72 &gt; 0,1,-1),"")))</f>
        <v/>
      </c>
    </row>
    <row r="73" customFormat="false" ht="14.25" hidden="false" customHeight="true" outlineLevel="0" collapsed="false">
      <c r="A73" s="672"/>
      <c r="B73" s="673"/>
      <c r="C73" s="651"/>
      <c r="D73" s="651"/>
      <c r="E73" s="651"/>
      <c r="F73" s="651"/>
      <c r="G73" s="674"/>
      <c r="H73" s="674"/>
      <c r="I73" s="674"/>
      <c r="J73" s="675"/>
    </row>
    <row r="74" s="622" customFormat="true" ht="15" hidden="false" customHeight="true" outlineLevel="0" collapsed="false">
      <c r="A74" s="102" t="s">
        <v>1436</v>
      </c>
      <c r="B74" s="102"/>
      <c r="C74" s="100"/>
      <c r="D74" s="621" t="s">
        <v>1500</v>
      </c>
      <c r="E74" s="621"/>
      <c r="F74" s="621"/>
      <c r="G74" s="621"/>
      <c r="H74" s="102" t="s">
        <v>1501</v>
      </c>
      <c r="I74" s="102"/>
      <c r="J74" s="102"/>
    </row>
    <row r="75" s="622" customFormat="true" ht="14.25" hidden="false" customHeight="true" outlineLevel="0" collapsed="false">
      <c r="A75" s="623" t="s">
        <v>48</v>
      </c>
      <c r="B75" s="624"/>
      <c r="C75" s="625" t="n">
        <f aca="false">'NOTES DGI - INS'!C3</f>
        <v>0</v>
      </c>
      <c r="D75" s="625"/>
      <c r="E75" s="625"/>
      <c r="F75" s="625"/>
      <c r="G75" s="625"/>
      <c r="H75" s="625"/>
      <c r="I75" s="625"/>
      <c r="J75" s="625"/>
    </row>
    <row r="76" s="622" customFormat="true" ht="14.25" hidden="false" customHeight="true" outlineLevel="0" collapsed="false">
      <c r="A76" s="623" t="s">
        <v>49</v>
      </c>
      <c r="B76" s="625" t="n">
        <f aca="false">'NOTES DGI - INS'!B4</f>
        <v>0</v>
      </c>
      <c r="C76" s="625"/>
      <c r="D76" s="625"/>
      <c r="E76" s="625"/>
      <c r="F76" s="625"/>
      <c r="G76" s="625"/>
      <c r="H76" s="625"/>
      <c r="I76" s="626" t="s">
        <v>1020</v>
      </c>
      <c r="J76" s="627" t="n">
        <f aca="false">'NOTES DGI - INS'!I4</f>
        <v>0</v>
      </c>
    </row>
    <row r="77" s="622" customFormat="true" ht="14.25" hidden="false" customHeight="true" outlineLevel="0" collapsed="false">
      <c r="A77" s="623" t="s">
        <v>51</v>
      </c>
      <c r="B77" s="623"/>
      <c r="C77" s="625" t="n">
        <f aca="false">'NOTES DGI - INS'!C5</f>
        <v>0</v>
      </c>
      <c r="D77" s="625"/>
      <c r="E77" s="628"/>
      <c r="F77" s="628"/>
      <c r="G77" s="629" t="s">
        <v>52</v>
      </c>
      <c r="H77" s="627" t="n">
        <f aca="false">'NOTES DGI - INS'!F5</f>
        <v>0</v>
      </c>
      <c r="I77" s="626" t="s">
        <v>53</v>
      </c>
      <c r="J77" s="627" t="n">
        <f aca="false">'NOTES DGI - INS'!I5</f>
        <v>0</v>
      </c>
    </row>
    <row r="78" s="622" customFormat="true" ht="14.25" hidden="false" customHeight="true" outlineLevel="0" collapsed="false">
      <c r="A78" s="623" t="s">
        <v>15</v>
      </c>
      <c r="B78" s="623"/>
      <c r="C78" s="625" t="n">
        <f aca="false">'NOTES DGI - INS'!C6</f>
        <v>0</v>
      </c>
      <c r="D78" s="625"/>
      <c r="E78" s="625"/>
      <c r="F78" s="625"/>
      <c r="G78" s="631"/>
      <c r="H78" s="627"/>
      <c r="I78" s="628"/>
      <c r="J78" s="628"/>
    </row>
    <row r="79" customFormat="false" ht="5.25" hidden="false" customHeight="true" outlineLevel="0" collapsed="false">
      <c r="A79" s="148"/>
      <c r="B79" s="148"/>
      <c r="C79" s="553"/>
      <c r="D79" s="553"/>
      <c r="E79" s="632"/>
      <c r="F79" s="633"/>
      <c r="G79" s="151"/>
      <c r="H79" s="634"/>
      <c r="I79" s="635"/>
      <c r="J79" s="635"/>
    </row>
    <row r="80" customFormat="false" ht="13" hidden="false" customHeight="true" outlineLevel="0" collapsed="false">
      <c r="A80" s="636" t="s">
        <v>1438</v>
      </c>
      <c r="B80" s="636"/>
      <c r="C80" s="636"/>
      <c r="D80" s="636"/>
      <c r="E80" s="636"/>
      <c r="F80" s="636"/>
      <c r="G80" s="636"/>
      <c r="H80" s="636"/>
      <c r="I80" s="636"/>
      <c r="J80" s="636"/>
    </row>
    <row r="81" customFormat="false" ht="5.25" hidden="false" customHeight="true" outlineLevel="0" collapsed="false">
      <c r="A81" s="635"/>
      <c r="B81" s="635"/>
      <c r="C81" s="635"/>
      <c r="D81" s="635"/>
      <c r="E81" s="635"/>
      <c r="F81" s="635"/>
      <c r="G81" s="635"/>
      <c r="H81" s="635"/>
      <c r="I81" s="635"/>
      <c r="J81" s="635"/>
    </row>
    <row r="82" customFormat="false" ht="13" hidden="false" customHeight="false" outlineLevel="0" collapsed="false">
      <c r="A82" s="640" t="s">
        <v>1439</v>
      </c>
      <c r="B82" s="640"/>
      <c r="C82" s="640"/>
      <c r="D82" s="640"/>
      <c r="E82" s="640"/>
      <c r="F82" s="640"/>
      <c r="G82" s="640" t="s">
        <v>1440</v>
      </c>
      <c r="H82" s="640" t="s">
        <v>1441</v>
      </c>
      <c r="I82" s="638" t="s">
        <v>1442</v>
      </c>
      <c r="J82" s="638"/>
    </row>
    <row r="83" customFormat="false" ht="13" hidden="false" customHeight="false" outlineLevel="0" collapsed="false">
      <c r="A83" s="640"/>
      <c r="B83" s="640"/>
      <c r="C83" s="640"/>
      <c r="D83" s="640"/>
      <c r="E83" s="640"/>
      <c r="F83" s="640"/>
      <c r="G83" s="640"/>
      <c r="H83" s="640"/>
      <c r="I83" s="640" t="s">
        <v>1443</v>
      </c>
      <c r="J83" s="381" t="s">
        <v>1444</v>
      </c>
    </row>
    <row r="84" customFormat="false" ht="14.25" hidden="false" customHeight="true" outlineLevel="0" collapsed="false">
      <c r="A84" s="649" t="n">
        <v>6238</v>
      </c>
      <c r="B84" s="650" t="s">
        <v>1502</v>
      </c>
      <c r="C84" s="651"/>
      <c r="D84" s="651"/>
      <c r="E84" s="651"/>
      <c r="F84" s="652"/>
      <c r="G84" s="676"/>
      <c r="H84" s="676"/>
      <c r="I84" s="677" t="n">
        <f aca="false">G84-H84</f>
        <v>0</v>
      </c>
      <c r="J84" s="678" t="str">
        <f aca="false">IF(H84,(G84-H84)/H84,IF(ISBLANK(H84),"",IF(G84,IF( G84 &gt; 0,1,-1),"")))</f>
        <v/>
      </c>
    </row>
    <row r="85" customFormat="false" ht="14.25" hidden="false" customHeight="true" outlineLevel="0" collapsed="false">
      <c r="A85" s="679" t="s">
        <v>1184</v>
      </c>
      <c r="B85" s="680"/>
      <c r="C85" s="681" t="s">
        <v>1185</v>
      </c>
      <c r="D85" s="682"/>
      <c r="E85" s="682"/>
      <c r="F85" s="683"/>
      <c r="G85" s="684" t="n">
        <f aca="false">SUM(G63:G72)+G84</f>
        <v>0</v>
      </c>
      <c r="H85" s="684" t="n">
        <f aca="false">SUM(H63:H72)+H84</f>
        <v>0</v>
      </c>
      <c r="I85" s="685" t="n">
        <f aca="false">G85-H85</f>
        <v>0</v>
      </c>
      <c r="J85" s="686"/>
    </row>
    <row r="86" customFormat="false" ht="14.25" hidden="false" customHeight="true" outlineLevel="0" collapsed="false">
      <c r="A86" s="649" t="n">
        <v>6241</v>
      </c>
      <c r="B86" s="650" t="s">
        <v>1503</v>
      </c>
      <c r="C86" s="651"/>
      <c r="D86" s="651"/>
      <c r="E86" s="651"/>
      <c r="F86" s="652"/>
      <c r="G86" s="687"/>
      <c r="H86" s="687"/>
      <c r="I86" s="688" t="n">
        <f aca="false">G86-H86</f>
        <v>0</v>
      </c>
      <c r="J86" s="689" t="str">
        <f aca="false">IF(H86,(G86-H86)/H86,IF(ISBLANK(H86),"",IF(G86,IF( G86 &gt; 0,1,-1),"")))</f>
        <v/>
      </c>
    </row>
    <row r="87" customFormat="false" ht="14.25" hidden="false" customHeight="true" outlineLevel="0" collapsed="false">
      <c r="A87" s="649" t="n">
        <v>6242</v>
      </c>
      <c r="B87" s="650" t="s">
        <v>1504</v>
      </c>
      <c r="C87" s="651"/>
      <c r="D87" s="651"/>
      <c r="E87" s="651"/>
      <c r="F87" s="652"/>
      <c r="G87" s="653"/>
      <c r="H87" s="653"/>
      <c r="I87" s="654" t="n">
        <f aca="false">G87-H87</f>
        <v>0</v>
      </c>
      <c r="J87" s="655" t="str">
        <f aca="false">IF(H87,(G87-H87)/H87,IF(ISBLANK(H87),"",IF(G87,IF( G87 &gt; 0,1,-1),"")))</f>
        <v/>
      </c>
    </row>
    <row r="88" customFormat="false" ht="14.25" hidden="false" customHeight="true" outlineLevel="0" collapsed="false">
      <c r="A88" s="649" t="n">
        <v>6243</v>
      </c>
      <c r="B88" s="650" t="s">
        <v>1505</v>
      </c>
      <c r="C88" s="651"/>
      <c r="D88" s="651"/>
      <c r="E88" s="651"/>
      <c r="F88" s="652"/>
      <c r="G88" s="653"/>
      <c r="H88" s="653"/>
      <c r="I88" s="654" t="n">
        <f aca="false">G88-H88</f>
        <v>0</v>
      </c>
      <c r="J88" s="655" t="str">
        <f aca="false">IF(H88,(G88-H88)/H88,IF(ISBLANK(H88),"",IF(G88,IF( G88 &gt; 0,1,-1),"")))</f>
        <v/>
      </c>
    </row>
    <row r="89" customFormat="false" ht="14.25" hidden="false" customHeight="true" outlineLevel="0" collapsed="false">
      <c r="A89" s="649" t="n">
        <v>6244</v>
      </c>
      <c r="B89" s="650" t="s">
        <v>1506</v>
      </c>
      <c r="C89" s="651"/>
      <c r="D89" s="651"/>
      <c r="E89" s="651"/>
      <c r="F89" s="652"/>
      <c r="G89" s="653"/>
      <c r="H89" s="653"/>
      <c r="I89" s="654" t="n">
        <f aca="false">G89-H89</f>
        <v>0</v>
      </c>
      <c r="J89" s="655" t="str">
        <f aca="false">IF(H89,(G89-H89)/H89,IF(ISBLANK(H89),"",IF(G89,IF( G89 &gt; 0,1,-1),"")))</f>
        <v/>
      </c>
    </row>
    <row r="90" customFormat="false" ht="14.25" hidden="false" customHeight="true" outlineLevel="0" collapsed="false">
      <c r="A90" s="649" t="n">
        <v>6248</v>
      </c>
      <c r="B90" s="650" t="s">
        <v>1507</v>
      </c>
      <c r="C90" s="651"/>
      <c r="D90" s="651"/>
      <c r="E90" s="651"/>
      <c r="F90" s="652"/>
      <c r="G90" s="653"/>
      <c r="H90" s="653"/>
      <c r="I90" s="654" t="n">
        <f aca="false">G90-H90</f>
        <v>0</v>
      </c>
      <c r="J90" s="655" t="str">
        <f aca="false">IF(H90,(G90-H90)/H90,IF(ISBLANK(H90),"",IF(G90,IF( G90 &gt; 0,1,-1),"")))</f>
        <v/>
      </c>
    </row>
    <row r="91" customFormat="false" ht="14.25" hidden="false" customHeight="true" outlineLevel="0" collapsed="false">
      <c r="A91" s="649" t="n">
        <v>6251</v>
      </c>
      <c r="B91" s="650" t="s">
        <v>1508</v>
      </c>
      <c r="C91" s="651"/>
      <c r="D91" s="651"/>
      <c r="E91" s="651"/>
      <c r="F91" s="652"/>
      <c r="G91" s="653"/>
      <c r="H91" s="653"/>
      <c r="I91" s="654" t="n">
        <f aca="false">G91-H91</f>
        <v>0</v>
      </c>
      <c r="J91" s="655" t="str">
        <f aca="false">IF(H91,(G91-H91)/H91,IF(ISBLANK(H91),"",IF(G91,IF( G91 &gt; 0,1,-1),"")))</f>
        <v/>
      </c>
    </row>
    <row r="92" customFormat="false" ht="14.25" hidden="false" customHeight="true" outlineLevel="0" collapsed="false">
      <c r="A92" s="649" t="n">
        <v>6252</v>
      </c>
      <c r="B92" s="650" t="s">
        <v>1509</v>
      </c>
      <c r="C92" s="651"/>
      <c r="D92" s="651"/>
      <c r="E92" s="651"/>
      <c r="F92" s="652"/>
      <c r="G92" s="653"/>
      <c r="H92" s="653"/>
      <c r="I92" s="654" t="n">
        <f aca="false">G92-H92</f>
        <v>0</v>
      </c>
      <c r="J92" s="655" t="str">
        <f aca="false">IF(H92,(G92-H92)/H92,IF(ISBLANK(H92),"",IF(G92,IF( G92 &gt; 0,1,-1),"")))</f>
        <v/>
      </c>
    </row>
    <row r="93" customFormat="false" ht="14.25" hidden="false" customHeight="true" outlineLevel="0" collapsed="false">
      <c r="A93" s="649" t="n">
        <v>6253</v>
      </c>
      <c r="B93" s="650" t="s">
        <v>1510</v>
      </c>
      <c r="C93" s="651"/>
      <c r="D93" s="651"/>
      <c r="E93" s="651"/>
      <c r="F93" s="652"/>
      <c r="G93" s="653"/>
      <c r="H93" s="653"/>
      <c r="I93" s="654" t="n">
        <f aca="false">G93-H93</f>
        <v>0</v>
      </c>
      <c r="J93" s="655" t="str">
        <f aca="false">IF(H93,(G93-H93)/H93,IF(ISBLANK(H93),"",IF(G93,IF( G93 &gt; 0,1,-1),"")))</f>
        <v/>
      </c>
    </row>
    <row r="94" customFormat="false" ht="14.25" hidden="false" customHeight="true" outlineLevel="0" collapsed="false">
      <c r="A94" s="649" t="n">
        <v>6254</v>
      </c>
      <c r="B94" s="650" t="s">
        <v>1511</v>
      </c>
      <c r="C94" s="651"/>
      <c r="D94" s="651"/>
      <c r="E94" s="651"/>
      <c r="F94" s="652"/>
      <c r="G94" s="653"/>
      <c r="H94" s="653"/>
      <c r="I94" s="654" t="n">
        <f aca="false">G94-H94</f>
        <v>0</v>
      </c>
      <c r="J94" s="655" t="str">
        <f aca="false">IF(H94,(G94-H94)/H94,IF(ISBLANK(H94),"",IF(G94,IF( G94 &gt; 0,1,-1),"")))</f>
        <v/>
      </c>
    </row>
    <row r="95" customFormat="false" ht="14.25" hidden="false" customHeight="true" outlineLevel="0" collapsed="false">
      <c r="A95" s="649" t="n">
        <v>6255</v>
      </c>
      <c r="B95" s="650" t="s">
        <v>1512</v>
      </c>
      <c r="C95" s="651"/>
      <c r="D95" s="651"/>
      <c r="E95" s="651"/>
      <c r="F95" s="652"/>
      <c r="G95" s="653"/>
      <c r="H95" s="653"/>
      <c r="I95" s="654" t="n">
        <f aca="false">G95-H95</f>
        <v>0</v>
      </c>
      <c r="J95" s="655" t="str">
        <f aca="false">IF(H95,(G95-H95)/H95,IF(ISBLANK(H95),"",IF(G95,IF( G95 &gt; 0,1,-1),"")))</f>
        <v/>
      </c>
    </row>
    <row r="96" customFormat="false" ht="14.25" hidden="false" customHeight="true" outlineLevel="0" collapsed="false">
      <c r="A96" s="649" t="n">
        <v>6257</v>
      </c>
      <c r="B96" s="650" t="s">
        <v>1513</v>
      </c>
      <c r="C96" s="651"/>
      <c r="D96" s="651"/>
      <c r="E96" s="651"/>
      <c r="F96" s="652"/>
      <c r="G96" s="653"/>
      <c r="H96" s="653"/>
      <c r="I96" s="654" t="n">
        <f aca="false">G96-H96</f>
        <v>0</v>
      </c>
      <c r="J96" s="655" t="str">
        <f aca="false">IF(H96,(G96-H96)/H96,IF(ISBLANK(H96),"",IF(G96,IF( G96 &gt; 0,1,-1),"")))</f>
        <v/>
      </c>
    </row>
    <row r="97" customFormat="false" ht="14.25" hidden="false" customHeight="true" outlineLevel="0" collapsed="false">
      <c r="A97" s="649" t="n">
        <v>6258</v>
      </c>
      <c r="B97" s="650" t="s">
        <v>1514</v>
      </c>
      <c r="C97" s="651"/>
      <c r="D97" s="651"/>
      <c r="E97" s="651"/>
      <c r="F97" s="652"/>
      <c r="G97" s="653"/>
      <c r="H97" s="653"/>
      <c r="I97" s="654" t="n">
        <f aca="false">G97-H97</f>
        <v>0</v>
      </c>
      <c r="J97" s="655" t="str">
        <f aca="false">IF(H97,(G97-H97)/H97,IF(ISBLANK(H97),"",IF(G97,IF( G97 &gt; 0,1,-1),"")))</f>
        <v/>
      </c>
    </row>
    <row r="98" customFormat="false" ht="14.25" hidden="false" customHeight="true" outlineLevel="0" collapsed="false">
      <c r="A98" s="649" t="n">
        <v>6261</v>
      </c>
      <c r="B98" s="650" t="s">
        <v>1515</v>
      </c>
      <c r="C98" s="651"/>
      <c r="D98" s="651"/>
      <c r="E98" s="651"/>
      <c r="F98" s="652"/>
      <c r="G98" s="653"/>
      <c r="H98" s="653"/>
      <c r="I98" s="654" t="n">
        <f aca="false">G98-H98</f>
        <v>0</v>
      </c>
      <c r="J98" s="655" t="str">
        <f aca="false">IF(H98,(G98-H98)/H98,IF(ISBLANK(H98),"",IF(G98,IF( G98 &gt; 0,1,-1),"")))</f>
        <v/>
      </c>
    </row>
    <row r="99" customFormat="false" ht="14.25" hidden="false" customHeight="true" outlineLevel="0" collapsed="false">
      <c r="A99" s="649" t="n">
        <v>6265</v>
      </c>
      <c r="B99" s="650" t="s">
        <v>1516</v>
      </c>
      <c r="C99" s="651"/>
      <c r="D99" s="651"/>
      <c r="E99" s="651"/>
      <c r="F99" s="652"/>
      <c r="G99" s="653"/>
      <c r="H99" s="653"/>
      <c r="I99" s="654" t="n">
        <f aca="false">G99-H99</f>
        <v>0</v>
      </c>
      <c r="J99" s="655" t="str">
        <f aca="false">IF(H99,(G99-H99)/H99,IF(ISBLANK(H99),"",IF(G99,IF( G99 &gt; 0,1,-1),"")))</f>
        <v/>
      </c>
    </row>
    <row r="100" customFormat="false" ht="14.25" hidden="false" customHeight="true" outlineLevel="0" collapsed="false">
      <c r="A100" s="649" t="n">
        <v>6266</v>
      </c>
      <c r="B100" s="650" t="s">
        <v>1517</v>
      </c>
      <c r="C100" s="651"/>
      <c r="D100" s="651"/>
      <c r="E100" s="651"/>
      <c r="F100" s="652"/>
      <c r="G100" s="653"/>
      <c r="H100" s="653"/>
      <c r="I100" s="654" t="n">
        <f aca="false">G100-H100</f>
        <v>0</v>
      </c>
      <c r="J100" s="655" t="str">
        <f aca="false">IF(H100,(G100-H100)/H100,IF(ISBLANK(H100),"",IF(G100,IF( G100 &gt; 0,1,-1),"")))</f>
        <v/>
      </c>
    </row>
    <row r="101" customFormat="false" ht="14.25" hidden="false" customHeight="true" outlineLevel="0" collapsed="false">
      <c r="A101" s="649" t="n">
        <v>6271</v>
      </c>
      <c r="B101" s="650" t="s">
        <v>1518</v>
      </c>
      <c r="C101" s="651"/>
      <c r="D101" s="651"/>
      <c r="E101" s="651"/>
      <c r="F101" s="652"/>
      <c r="G101" s="653"/>
      <c r="H101" s="653"/>
      <c r="I101" s="654" t="n">
        <f aca="false">G101-H101</f>
        <v>0</v>
      </c>
      <c r="J101" s="655" t="str">
        <f aca="false">IF(H101,(G101-H101)/H101,IF(ISBLANK(H101),"",IF(G101,IF( G101 &gt; 0,1,-1),"")))</f>
        <v/>
      </c>
    </row>
    <row r="102" customFormat="false" ht="14.25" hidden="false" customHeight="true" outlineLevel="0" collapsed="false">
      <c r="A102" s="649" t="n">
        <v>6272</v>
      </c>
      <c r="B102" s="650" t="s">
        <v>1519</v>
      </c>
      <c r="C102" s="651"/>
      <c r="D102" s="651"/>
      <c r="E102" s="651"/>
      <c r="F102" s="652"/>
      <c r="G102" s="653"/>
      <c r="H102" s="653"/>
      <c r="I102" s="654" t="n">
        <f aca="false">G102-H102</f>
        <v>0</v>
      </c>
      <c r="J102" s="655" t="str">
        <f aca="false">IF(H102,(G102-H102)/H102,IF(ISBLANK(H102),"",IF(G102,IF( G102 &gt; 0,1,-1),"")))</f>
        <v/>
      </c>
    </row>
    <row r="103" customFormat="false" ht="14.25" hidden="false" customHeight="true" outlineLevel="0" collapsed="false">
      <c r="A103" s="649" t="n">
        <v>6273</v>
      </c>
      <c r="B103" s="650" t="s">
        <v>1520</v>
      </c>
      <c r="C103" s="651"/>
      <c r="D103" s="651"/>
      <c r="E103" s="651"/>
      <c r="F103" s="652"/>
      <c r="G103" s="653"/>
      <c r="H103" s="653"/>
      <c r="I103" s="654" t="n">
        <f aca="false">G103-H103</f>
        <v>0</v>
      </c>
      <c r="J103" s="655" t="str">
        <f aca="false">IF(H103,(G103-H103)/H103,IF(ISBLANK(H103),"",IF(G103,IF( G103 &gt; 0,1,-1),"")))</f>
        <v/>
      </c>
    </row>
    <row r="104" customFormat="false" ht="14.25" hidden="false" customHeight="true" outlineLevel="0" collapsed="false">
      <c r="A104" s="649" t="n">
        <v>6274</v>
      </c>
      <c r="B104" s="650" t="s">
        <v>1521</v>
      </c>
      <c r="C104" s="651"/>
      <c r="D104" s="651"/>
      <c r="E104" s="651"/>
      <c r="F104" s="652"/>
      <c r="G104" s="653"/>
      <c r="H104" s="653"/>
      <c r="I104" s="654" t="n">
        <f aca="false">G104-H104</f>
        <v>0</v>
      </c>
      <c r="J104" s="655" t="str">
        <f aca="false">IF(H104,(G104-H104)/H104,IF(ISBLANK(H104),"",IF(G104,IF( G104 &gt; 0,1,-1),"")))</f>
        <v/>
      </c>
    </row>
    <row r="105" customFormat="false" ht="14.25" hidden="false" customHeight="true" outlineLevel="0" collapsed="false">
      <c r="A105" s="649" t="n">
        <v>6275</v>
      </c>
      <c r="B105" s="650" t="s">
        <v>1522</v>
      </c>
      <c r="C105" s="651"/>
      <c r="D105" s="651"/>
      <c r="E105" s="651"/>
      <c r="F105" s="652"/>
      <c r="G105" s="653"/>
      <c r="H105" s="653"/>
      <c r="I105" s="654" t="n">
        <f aca="false">G105-H105</f>
        <v>0</v>
      </c>
      <c r="J105" s="655" t="str">
        <f aca="false">IF(H105,(G105-H105)/H105,IF(ISBLANK(H105),"",IF(G105,IF( G105 &gt; 0,1,-1),"")))</f>
        <v/>
      </c>
    </row>
    <row r="106" customFormat="false" ht="14.25" hidden="false" customHeight="true" outlineLevel="0" collapsed="false">
      <c r="A106" s="649" t="n">
        <v>6276</v>
      </c>
      <c r="B106" s="650" t="s">
        <v>1523</v>
      </c>
      <c r="C106" s="651"/>
      <c r="D106" s="651"/>
      <c r="E106" s="651"/>
      <c r="F106" s="652"/>
      <c r="G106" s="653"/>
      <c r="H106" s="653"/>
      <c r="I106" s="654" t="n">
        <f aca="false">G106-H106</f>
        <v>0</v>
      </c>
      <c r="J106" s="655" t="str">
        <f aca="false">IF(H106,(G106-H106)/H106,IF(ISBLANK(H106),"",IF(G106,IF( G106 &gt; 0,1,-1),"")))</f>
        <v/>
      </c>
    </row>
    <row r="107" customFormat="false" ht="14.25" hidden="false" customHeight="true" outlineLevel="0" collapsed="false">
      <c r="A107" s="649" t="n">
        <v>6277</v>
      </c>
      <c r="B107" s="650" t="s">
        <v>1524</v>
      </c>
      <c r="C107" s="651"/>
      <c r="D107" s="651"/>
      <c r="E107" s="651"/>
      <c r="F107" s="652"/>
      <c r="G107" s="653"/>
      <c r="H107" s="653"/>
      <c r="I107" s="654" t="n">
        <f aca="false">G107-H107</f>
        <v>0</v>
      </c>
      <c r="J107" s="655" t="str">
        <f aca="false">IF(H107,(G107-H107)/H107,IF(ISBLANK(H107),"",IF(G107,IF( G107 &gt; 0,1,-1),"")))</f>
        <v/>
      </c>
    </row>
    <row r="108" customFormat="false" ht="14.25" hidden="false" customHeight="true" outlineLevel="0" collapsed="false">
      <c r="A108" s="649" t="n">
        <v>6278</v>
      </c>
      <c r="B108" s="650" t="s">
        <v>1525</v>
      </c>
      <c r="C108" s="651"/>
      <c r="D108" s="651"/>
      <c r="E108" s="651"/>
      <c r="F108" s="652"/>
      <c r="G108" s="653"/>
      <c r="H108" s="653"/>
      <c r="I108" s="654" t="n">
        <f aca="false">G108-H108</f>
        <v>0</v>
      </c>
      <c r="J108" s="655" t="str">
        <f aca="false">IF(H108,(G108-H108)/H108,IF(ISBLANK(H108),"",IF(G108,IF( G108 &gt; 0,1,-1),"")))</f>
        <v/>
      </c>
    </row>
    <row r="109" customFormat="false" ht="14.25" hidden="false" customHeight="true" outlineLevel="0" collapsed="false">
      <c r="A109" s="649" t="n">
        <v>6281</v>
      </c>
      <c r="B109" s="650" t="s">
        <v>1526</v>
      </c>
      <c r="C109" s="651"/>
      <c r="D109" s="651"/>
      <c r="E109" s="651"/>
      <c r="F109" s="652"/>
      <c r="G109" s="653"/>
      <c r="H109" s="653"/>
      <c r="I109" s="654" t="n">
        <f aca="false">G109-H109</f>
        <v>0</v>
      </c>
      <c r="J109" s="655" t="str">
        <f aca="false">IF(H109,(G109-H109)/H109,IF(ISBLANK(H109),"",IF(G109,IF( G109 &gt; 0,1,-1),"")))</f>
        <v/>
      </c>
    </row>
    <row r="110" customFormat="false" ht="14.25" hidden="false" customHeight="true" outlineLevel="0" collapsed="false">
      <c r="A110" s="649" t="n">
        <v>6282</v>
      </c>
      <c r="B110" s="650" t="s">
        <v>1527</v>
      </c>
      <c r="C110" s="651"/>
      <c r="D110" s="651"/>
      <c r="E110" s="651"/>
      <c r="F110" s="652"/>
      <c r="G110" s="653"/>
      <c r="H110" s="653"/>
      <c r="I110" s="654" t="n">
        <f aca="false">G110-H110</f>
        <v>0</v>
      </c>
      <c r="J110" s="655" t="str">
        <f aca="false">IF(H110,(G110-H110)/H110,IF(ISBLANK(H110),"",IF(G110,IF( G110 &gt; 0,1,-1),"")))</f>
        <v/>
      </c>
    </row>
    <row r="111" customFormat="false" ht="14.25" hidden="false" customHeight="true" outlineLevel="0" collapsed="false">
      <c r="A111" s="649" t="n">
        <v>6283</v>
      </c>
      <c r="B111" s="650" t="s">
        <v>1528</v>
      </c>
      <c r="C111" s="651"/>
      <c r="D111" s="651"/>
      <c r="E111" s="651"/>
      <c r="F111" s="652"/>
      <c r="G111" s="653"/>
      <c r="H111" s="653"/>
      <c r="I111" s="654" t="n">
        <f aca="false">G111-H111</f>
        <v>0</v>
      </c>
      <c r="J111" s="655" t="str">
        <f aca="false">IF(H111,(G111-H111)/H111,IF(ISBLANK(H111),"",IF(G111,IF( G111 &gt; 0,1,-1),"")))</f>
        <v/>
      </c>
    </row>
    <row r="112" customFormat="false" ht="14.25" hidden="false" customHeight="true" outlineLevel="0" collapsed="false">
      <c r="A112" s="649" t="n">
        <v>6288</v>
      </c>
      <c r="B112" s="650" t="s">
        <v>1529</v>
      </c>
      <c r="C112" s="651"/>
      <c r="D112" s="651"/>
      <c r="E112" s="651"/>
      <c r="F112" s="652"/>
      <c r="G112" s="653"/>
      <c r="H112" s="653"/>
      <c r="I112" s="654" t="n">
        <f aca="false">G112-H112</f>
        <v>0</v>
      </c>
      <c r="J112" s="655" t="str">
        <f aca="false">IF(H112,(G112-H112)/H112,IF(ISBLANK(H112),"",IF(G112,IF( G112 &gt; 0,1,-1),"")))</f>
        <v/>
      </c>
    </row>
    <row r="113" customFormat="false" ht="14.25" hidden="false" customHeight="true" outlineLevel="0" collapsed="false">
      <c r="A113" s="649" t="n">
        <v>6311</v>
      </c>
      <c r="B113" s="650" t="s">
        <v>1530</v>
      </c>
      <c r="C113" s="651"/>
      <c r="D113" s="651"/>
      <c r="E113" s="651"/>
      <c r="F113" s="652"/>
      <c r="G113" s="653"/>
      <c r="H113" s="653"/>
      <c r="I113" s="654" t="n">
        <f aca="false">G113-H113</f>
        <v>0</v>
      </c>
      <c r="J113" s="655" t="str">
        <f aca="false">IF(H113,(G113-H113)/H113,IF(ISBLANK(H113),"",IF(G113,IF( G113 &gt; 0,1,-1),"")))</f>
        <v/>
      </c>
    </row>
    <row r="114" customFormat="false" ht="14.25" hidden="false" customHeight="true" outlineLevel="0" collapsed="false">
      <c r="A114" s="649" t="n">
        <v>6312</v>
      </c>
      <c r="B114" s="650" t="s">
        <v>1531</v>
      </c>
      <c r="C114" s="651"/>
      <c r="D114" s="651"/>
      <c r="E114" s="651"/>
      <c r="F114" s="652"/>
      <c r="G114" s="653"/>
      <c r="H114" s="653"/>
      <c r="I114" s="654" t="n">
        <f aca="false">G114-H114</f>
        <v>0</v>
      </c>
      <c r="J114" s="655" t="str">
        <f aca="false">IF(H114,(G114-H114)/H114,IF(ISBLANK(H114),"",IF(G114,IF( G114 &gt; 0,1,-1),"")))</f>
        <v/>
      </c>
    </row>
    <row r="115" customFormat="false" ht="14.25" hidden="false" customHeight="true" outlineLevel="0" collapsed="false">
      <c r="A115" s="649" t="n">
        <v>6313</v>
      </c>
      <c r="B115" s="650" t="s">
        <v>1532</v>
      </c>
      <c r="C115" s="651"/>
      <c r="D115" s="651"/>
      <c r="E115" s="651"/>
      <c r="F115" s="652"/>
      <c r="G115" s="653"/>
      <c r="H115" s="653"/>
      <c r="I115" s="654" t="n">
        <f aca="false">G115-H115</f>
        <v>0</v>
      </c>
      <c r="J115" s="655" t="str">
        <f aca="false">IF(H115,(G115-H115)/H115,IF(ISBLANK(H115),"",IF(G115,IF( G115 &gt; 0,1,-1),"")))</f>
        <v/>
      </c>
    </row>
    <row r="116" customFormat="false" ht="14.25" hidden="false" customHeight="true" outlineLevel="0" collapsed="false">
      <c r="A116" s="690" t="n">
        <v>6314</v>
      </c>
      <c r="B116" s="650" t="s">
        <v>1533</v>
      </c>
      <c r="C116" s="682"/>
      <c r="D116" s="682"/>
      <c r="E116" s="651"/>
      <c r="F116" s="652"/>
      <c r="G116" s="653"/>
      <c r="H116" s="653"/>
      <c r="I116" s="654" t="n">
        <f aca="false">G116-H116</f>
        <v>0</v>
      </c>
      <c r="J116" s="655" t="str">
        <f aca="false">IF(H116,(G116-H116)/H116,IF(ISBLANK(H116),"",IF(G116,IF( G116 &gt; 0,1,-1),"")))</f>
        <v/>
      </c>
    </row>
    <row r="117" customFormat="false" ht="14.25" hidden="false" customHeight="true" outlineLevel="0" collapsed="false">
      <c r="A117" s="649" t="n">
        <v>6315</v>
      </c>
      <c r="B117" s="650" t="s">
        <v>1534</v>
      </c>
      <c r="C117" s="651"/>
      <c r="D117" s="651"/>
      <c r="E117" s="651"/>
      <c r="F117" s="652"/>
      <c r="G117" s="653"/>
      <c r="H117" s="653"/>
      <c r="I117" s="654" t="n">
        <f aca="false">G117-H117</f>
        <v>0</v>
      </c>
      <c r="J117" s="655" t="str">
        <f aca="false">IF(H117,(G117-H117)/H117,IF(ISBLANK(H117),"",IF(G117,IF( G117 &gt; 0,1,-1),"")))</f>
        <v/>
      </c>
    </row>
    <row r="118" customFormat="false" ht="14.25" hidden="false" customHeight="true" outlineLevel="0" collapsed="false">
      <c r="A118" s="649" t="n">
        <v>6316</v>
      </c>
      <c r="B118" s="650" t="s">
        <v>1535</v>
      </c>
      <c r="C118" s="651"/>
      <c r="D118" s="651"/>
      <c r="E118" s="651"/>
      <c r="F118" s="652"/>
      <c r="G118" s="653"/>
      <c r="H118" s="653"/>
      <c r="I118" s="654" t="n">
        <f aca="false">G118-H118</f>
        <v>0</v>
      </c>
      <c r="J118" s="655" t="str">
        <f aca="false">IF(H118,(G118-H118)/H118,IF(ISBLANK(H118),"",IF(G118,IF( G118 &gt; 0,1,-1),"")))</f>
        <v/>
      </c>
    </row>
    <row r="119" customFormat="false" ht="14.25" hidden="false" customHeight="true" outlineLevel="0" collapsed="false">
      <c r="A119" s="649" t="n">
        <v>6317</v>
      </c>
      <c r="B119" s="650" t="s">
        <v>1536</v>
      </c>
      <c r="C119" s="651"/>
      <c r="D119" s="651"/>
      <c r="E119" s="651"/>
      <c r="F119" s="652"/>
      <c r="G119" s="653"/>
      <c r="H119" s="653"/>
      <c r="I119" s="654" t="n">
        <f aca="false">G119-H119</f>
        <v>0</v>
      </c>
      <c r="J119" s="655" t="str">
        <f aca="false">IF(H119,(G119-H119)/H119,IF(ISBLANK(H119),"",IF(G119,IF( G119 &gt; 0,1,-1),"")))</f>
        <v/>
      </c>
    </row>
    <row r="120" customFormat="false" ht="14.25" hidden="false" customHeight="true" outlineLevel="0" collapsed="false">
      <c r="A120" s="649" t="n">
        <v>6318</v>
      </c>
      <c r="B120" s="650" t="s">
        <v>1537</v>
      </c>
      <c r="C120" s="651"/>
      <c r="D120" s="651"/>
      <c r="E120" s="651"/>
      <c r="F120" s="652"/>
      <c r="G120" s="653"/>
      <c r="H120" s="653"/>
      <c r="I120" s="654" t="n">
        <f aca="false">G120-H120</f>
        <v>0</v>
      </c>
      <c r="J120" s="655" t="str">
        <f aca="false">IF(H120,(G120-H120)/H120,IF(ISBLANK(H120),"",IF(G120,IF( G120 &gt; 0,1,-1),"")))</f>
        <v/>
      </c>
    </row>
    <row r="121" customFormat="false" ht="14.25" hidden="false" customHeight="true" outlineLevel="0" collapsed="false">
      <c r="A121" s="649" t="n">
        <v>6322</v>
      </c>
      <c r="B121" s="650" t="s">
        <v>1538</v>
      </c>
      <c r="C121" s="651"/>
      <c r="D121" s="651"/>
      <c r="E121" s="651"/>
      <c r="F121" s="652"/>
      <c r="G121" s="653"/>
      <c r="H121" s="653"/>
      <c r="I121" s="654" t="n">
        <f aca="false">G121-H121</f>
        <v>0</v>
      </c>
      <c r="J121" s="655" t="str">
        <f aca="false">IF(H121,(G121-H121)/H121,IF(ISBLANK(H121),"",IF(G121,IF( G121 &gt; 0,1,-1),"")))</f>
        <v/>
      </c>
    </row>
    <row r="122" customFormat="false" ht="14.25" hidden="false" customHeight="true" outlineLevel="0" collapsed="false">
      <c r="A122" s="649" t="n">
        <v>6324</v>
      </c>
      <c r="B122" s="650" t="s">
        <v>1539</v>
      </c>
      <c r="C122" s="651"/>
      <c r="D122" s="651"/>
      <c r="E122" s="651"/>
      <c r="F122" s="652"/>
      <c r="G122" s="653"/>
      <c r="H122" s="653"/>
      <c r="I122" s="654" t="n">
        <f aca="false">G122-H122</f>
        <v>0</v>
      </c>
      <c r="J122" s="655" t="str">
        <f aca="false">IF(H122,(G122-H122)/H122,IF(ISBLANK(H122),"",IF(G122,IF( G122 &gt; 0,1,-1),"")))</f>
        <v/>
      </c>
    </row>
    <row r="123" customFormat="false" ht="14.25" hidden="false" customHeight="true" outlineLevel="0" collapsed="false">
      <c r="A123" s="649" t="n">
        <v>6325</v>
      </c>
      <c r="B123" s="650" t="s">
        <v>1540</v>
      </c>
      <c r="C123" s="651"/>
      <c r="D123" s="651"/>
      <c r="E123" s="651"/>
      <c r="F123" s="652"/>
      <c r="G123" s="659"/>
      <c r="H123" s="659"/>
      <c r="I123" s="659" t="n">
        <f aca="false">G123-H123</f>
        <v>0</v>
      </c>
      <c r="J123" s="660" t="str">
        <f aca="false">IF(H123,(G123-H123)/H123,IF(ISBLANK(H123),"",IF(G123,IF( G123 &gt; 0,1,-1),"")))</f>
        <v/>
      </c>
    </row>
    <row r="124" customFormat="false" ht="14.25" hidden="false" customHeight="true" outlineLevel="0" collapsed="false">
      <c r="A124" s="649" t="n">
        <v>6326</v>
      </c>
      <c r="B124" s="650" t="s">
        <v>1541</v>
      </c>
      <c r="C124" s="651"/>
      <c r="D124" s="651"/>
      <c r="E124" s="651"/>
      <c r="F124" s="652"/>
      <c r="G124" s="653"/>
      <c r="H124" s="653"/>
      <c r="I124" s="654" t="n">
        <f aca="false">G124-H124</f>
        <v>0</v>
      </c>
      <c r="J124" s="655" t="str">
        <f aca="false">IF(H124,(G124-H124)/H124,IF(ISBLANK(H124),"",IF(G124,IF( G124 &gt; 0,1,-1),"")))</f>
        <v/>
      </c>
    </row>
    <row r="125" customFormat="false" ht="14.25" hidden="false" customHeight="true" outlineLevel="0" collapsed="false">
      <c r="A125" s="649" t="n">
        <v>6327</v>
      </c>
      <c r="B125" s="650" t="s">
        <v>1542</v>
      </c>
      <c r="C125" s="651"/>
      <c r="D125" s="651"/>
      <c r="E125" s="651"/>
      <c r="F125" s="652"/>
      <c r="G125" s="653"/>
      <c r="H125" s="653"/>
      <c r="I125" s="654" t="n">
        <f aca="false">G125-H125</f>
        <v>0</v>
      </c>
      <c r="J125" s="655" t="str">
        <f aca="false">IF(H125,(G125-H125)/H125,IF(ISBLANK(H125),"",IF(G125,IF( G125 &gt; 0,1,-1),"")))</f>
        <v/>
      </c>
    </row>
    <row r="126" customFormat="false" ht="14.25" hidden="false" customHeight="true" outlineLevel="0" collapsed="false">
      <c r="A126" s="649" t="n">
        <v>6328</v>
      </c>
      <c r="B126" s="650" t="s">
        <v>1543</v>
      </c>
      <c r="C126" s="651"/>
      <c r="D126" s="651"/>
      <c r="E126" s="651"/>
      <c r="F126" s="652"/>
      <c r="G126" s="653"/>
      <c r="H126" s="653"/>
      <c r="I126" s="654" t="n">
        <f aca="false">G126-H126</f>
        <v>0</v>
      </c>
      <c r="J126" s="655" t="str">
        <f aca="false">IF(H126,(G126-H126)/H126,IF(ISBLANK(H126),"",IF(G126,IF( G126 &gt; 0,1,-1),"")))</f>
        <v/>
      </c>
    </row>
    <row r="127" customFormat="false" ht="14.25" hidden="false" customHeight="true" outlineLevel="0" collapsed="false">
      <c r="A127" s="649" t="n">
        <v>633</v>
      </c>
      <c r="B127" s="650" t="s">
        <v>1544</v>
      </c>
      <c r="C127" s="651"/>
      <c r="D127" s="651"/>
      <c r="E127" s="651"/>
      <c r="F127" s="652"/>
      <c r="G127" s="653"/>
      <c r="H127" s="653"/>
      <c r="I127" s="654" t="n">
        <f aca="false">G127-H127</f>
        <v>0</v>
      </c>
      <c r="J127" s="655" t="str">
        <f aca="false">IF(H127,(G127-H127)/H127,IF(ISBLANK(H127),"",IF(G127,IF( G127 &gt; 0,1,-1),"")))</f>
        <v/>
      </c>
    </row>
    <row r="128" customFormat="false" ht="14.25" hidden="false" customHeight="true" outlineLevel="0" collapsed="false">
      <c r="A128" s="649" t="n">
        <v>6342</v>
      </c>
      <c r="B128" s="650" t="s">
        <v>1545</v>
      </c>
      <c r="C128" s="651"/>
      <c r="D128" s="651"/>
      <c r="E128" s="651"/>
      <c r="F128" s="652"/>
      <c r="G128" s="653"/>
      <c r="H128" s="653"/>
      <c r="I128" s="654" t="n">
        <f aca="false">G128-H128</f>
        <v>0</v>
      </c>
      <c r="J128" s="655" t="str">
        <f aca="false">IF(H128,(G128-H128)/H128,IF(ISBLANK(H128),"",IF(G128,IF( G128 &gt; 0,1,-1),"")))</f>
        <v/>
      </c>
    </row>
    <row r="129" customFormat="false" ht="14.25" hidden="false" customHeight="true" outlineLevel="0" collapsed="false">
      <c r="A129" s="649" t="n">
        <v>6343</v>
      </c>
      <c r="B129" s="650" t="s">
        <v>1546</v>
      </c>
      <c r="C129" s="651"/>
      <c r="D129" s="651"/>
      <c r="E129" s="651"/>
      <c r="F129" s="652"/>
      <c r="G129" s="653"/>
      <c r="H129" s="653"/>
      <c r="I129" s="654" t="n">
        <f aca="false">G129-H129</f>
        <v>0</v>
      </c>
      <c r="J129" s="655" t="str">
        <f aca="false">IF(H129,(G129-H129)/H129,IF(ISBLANK(H129),"",IF(G129,IF( G129 &gt; 0,1,-1),"")))</f>
        <v/>
      </c>
    </row>
    <row r="130" customFormat="false" ht="14.25" hidden="false" customHeight="true" outlineLevel="0" collapsed="false">
      <c r="A130" s="649" t="n">
        <v>6344</v>
      </c>
      <c r="B130" s="650" t="s">
        <v>1547</v>
      </c>
      <c r="C130" s="651"/>
      <c r="D130" s="651"/>
      <c r="E130" s="651"/>
      <c r="F130" s="652"/>
      <c r="G130" s="653"/>
      <c r="H130" s="653"/>
      <c r="I130" s="654" t="n">
        <f aca="false">G130-H130</f>
        <v>0</v>
      </c>
      <c r="J130" s="655" t="str">
        <f aca="false">IF(H130,(G130-H130)/H130,IF(ISBLANK(H130),"",IF(G130,IF( G130 &gt; 0,1,-1),"")))</f>
        <v/>
      </c>
    </row>
    <row r="131" customFormat="false" ht="14.25" hidden="false" customHeight="true" outlineLevel="0" collapsed="false">
      <c r="A131" s="649" t="n">
        <v>6345</v>
      </c>
      <c r="B131" s="650" t="s">
        <v>1548</v>
      </c>
      <c r="C131" s="651"/>
      <c r="D131" s="651"/>
      <c r="E131" s="651"/>
      <c r="F131" s="652"/>
      <c r="G131" s="653"/>
      <c r="H131" s="653"/>
      <c r="I131" s="654" t="n">
        <f aca="false">G131-H131</f>
        <v>0</v>
      </c>
      <c r="J131" s="655" t="str">
        <f aca="false">IF(H131,(G131-H131)/H131,IF(ISBLANK(H131),"",IF(G131,IF( G131 &gt; 0,1,-1),"")))</f>
        <v/>
      </c>
    </row>
    <row r="132" customFormat="false" ht="14.25" hidden="false" customHeight="true" outlineLevel="0" collapsed="false">
      <c r="A132" s="649" t="n">
        <v>6346</v>
      </c>
      <c r="B132" s="650" t="s">
        <v>1549</v>
      </c>
      <c r="C132" s="651"/>
      <c r="D132" s="651"/>
      <c r="E132" s="651"/>
      <c r="F132" s="652"/>
      <c r="G132" s="653"/>
      <c r="H132" s="653"/>
      <c r="I132" s="654" t="n">
        <f aca="false">G132-H132</f>
        <v>0</v>
      </c>
      <c r="J132" s="655" t="str">
        <f aca="false">IF(H132,(G132-H132)/H132,IF(ISBLANK(H132),"",IF(G132,IF( G132 &gt; 0,1,-1),"")))</f>
        <v/>
      </c>
    </row>
    <row r="133" customFormat="false" ht="14.25" hidden="false" customHeight="true" outlineLevel="0" collapsed="false">
      <c r="A133" s="649" t="n">
        <v>6351</v>
      </c>
      <c r="B133" s="650" t="s">
        <v>1550</v>
      </c>
      <c r="C133" s="651"/>
      <c r="D133" s="651"/>
      <c r="E133" s="651"/>
      <c r="F133" s="652"/>
      <c r="G133" s="653"/>
      <c r="H133" s="653"/>
      <c r="I133" s="654" t="n">
        <f aca="false">G133-H133</f>
        <v>0</v>
      </c>
      <c r="J133" s="655" t="str">
        <f aca="false">IF(H133,(G133-H133)/H133,IF(ISBLANK(H133),"",IF(G133,IF( G133 &gt; 0,1,-1),"")))</f>
        <v/>
      </c>
    </row>
    <row r="134" customFormat="false" ht="14.25" hidden="false" customHeight="true" outlineLevel="0" collapsed="false">
      <c r="A134" s="649" t="n">
        <v>6358</v>
      </c>
      <c r="B134" s="650" t="s">
        <v>1551</v>
      </c>
      <c r="C134" s="651"/>
      <c r="D134" s="651"/>
      <c r="E134" s="651"/>
      <c r="F134" s="652"/>
      <c r="G134" s="653"/>
      <c r="H134" s="653"/>
      <c r="I134" s="654" t="n">
        <f aca="false">G134-H134</f>
        <v>0</v>
      </c>
      <c r="J134" s="655" t="str">
        <f aca="false">IF(H134,(G134-H134)/H134,IF(ISBLANK(H134),"",IF(G134,IF( G134 &gt; 0,1,-1),"")))</f>
        <v/>
      </c>
    </row>
    <row r="135" customFormat="false" ht="14.25" hidden="false" customHeight="true" outlineLevel="0" collapsed="false">
      <c r="A135" s="649" t="n">
        <v>6371</v>
      </c>
      <c r="B135" s="650" t="s">
        <v>1552</v>
      </c>
      <c r="C135" s="651"/>
      <c r="D135" s="651"/>
      <c r="E135" s="651"/>
      <c r="F135" s="652"/>
      <c r="G135" s="653"/>
      <c r="H135" s="653"/>
      <c r="I135" s="654" t="n">
        <f aca="false">G135-H135</f>
        <v>0</v>
      </c>
      <c r="J135" s="655" t="str">
        <f aca="false">IF(H135,(G135-H135)/H135,IF(ISBLANK(H135),"",IF(G135,IF( G135 &gt; 0,1,-1),"")))</f>
        <v/>
      </c>
    </row>
    <row r="136" customFormat="false" ht="14.25" hidden="false" customHeight="true" outlineLevel="0" collapsed="false">
      <c r="A136" s="649" t="n">
        <v>6372</v>
      </c>
      <c r="B136" s="650" t="s">
        <v>1553</v>
      </c>
      <c r="C136" s="651"/>
      <c r="D136" s="651"/>
      <c r="E136" s="651"/>
      <c r="F136" s="652"/>
      <c r="G136" s="653"/>
      <c r="H136" s="653"/>
      <c r="I136" s="654" t="n">
        <f aca="false">G136-H136</f>
        <v>0</v>
      </c>
      <c r="J136" s="655" t="str">
        <f aca="false">IF(H136,(G136-H136)/H136,IF(ISBLANK(H136),"",IF(G136,IF( G136 &gt; 0,1,-1),"")))</f>
        <v/>
      </c>
    </row>
    <row r="137" customFormat="false" ht="14.25" hidden="false" customHeight="true" outlineLevel="0" collapsed="false">
      <c r="A137" s="649" t="n">
        <v>6381</v>
      </c>
      <c r="B137" s="650" t="s">
        <v>1554</v>
      </c>
      <c r="C137" s="651"/>
      <c r="D137" s="651"/>
      <c r="E137" s="651"/>
      <c r="F137" s="652"/>
      <c r="G137" s="653"/>
      <c r="H137" s="653"/>
      <c r="I137" s="654" t="n">
        <f aca="false">G137-H137</f>
        <v>0</v>
      </c>
      <c r="J137" s="655" t="str">
        <f aca="false">IF(H137,(G137-H137)/H137,IF(ISBLANK(H137),"",IF(G137,IF( G137 &gt; 0,1,-1),"")))</f>
        <v/>
      </c>
    </row>
    <row r="138" customFormat="false" ht="14.25" hidden="false" customHeight="true" outlineLevel="0" collapsed="false">
      <c r="A138" s="649" t="n">
        <v>6382</v>
      </c>
      <c r="B138" s="650" t="s">
        <v>1555</v>
      </c>
      <c r="C138" s="651"/>
      <c r="D138" s="651"/>
      <c r="E138" s="651"/>
      <c r="F138" s="652"/>
      <c r="G138" s="653"/>
      <c r="H138" s="653"/>
      <c r="I138" s="654" t="n">
        <f aca="false">G138-H138</f>
        <v>0</v>
      </c>
      <c r="J138" s="655" t="str">
        <f aca="false">IF(H138,(G138-H138)/H138,IF(ISBLANK(H138),"",IF(G138,IF( G138 &gt; 0,1,-1),"")))</f>
        <v/>
      </c>
    </row>
    <row r="139" customFormat="false" ht="14.25" hidden="false" customHeight="true" outlineLevel="0" collapsed="false">
      <c r="A139" s="649" t="n">
        <v>6383</v>
      </c>
      <c r="B139" s="650" t="s">
        <v>1556</v>
      </c>
      <c r="C139" s="651"/>
      <c r="D139" s="651"/>
      <c r="E139" s="651"/>
      <c r="F139" s="652"/>
      <c r="G139" s="653"/>
      <c r="H139" s="653"/>
      <c r="I139" s="654" t="n">
        <f aca="false">G139-H139</f>
        <v>0</v>
      </c>
      <c r="J139" s="655" t="str">
        <f aca="false">IF(H139,(G139-H139)/H139,IF(ISBLANK(H139),"",IF(G139,IF( G139 &gt; 0,1,-1),"")))</f>
        <v/>
      </c>
    </row>
    <row r="140" customFormat="false" ht="14.25" hidden="false" customHeight="true" outlineLevel="0" collapsed="false">
      <c r="A140" s="649" t="n">
        <v>6384</v>
      </c>
      <c r="B140" s="650" t="s">
        <v>1557</v>
      </c>
      <c r="C140" s="651"/>
      <c r="D140" s="651"/>
      <c r="E140" s="651"/>
      <c r="F140" s="652"/>
      <c r="G140" s="653"/>
      <c r="H140" s="653"/>
      <c r="I140" s="654" t="n">
        <f aca="false">G140-H140</f>
        <v>0</v>
      </c>
      <c r="J140" s="655" t="str">
        <f aca="false">IF(H140,(G140-H140)/H140,IF(ISBLANK(H140),"",IF(G140,IF( G140 &gt; 0,1,-1),"")))</f>
        <v/>
      </c>
    </row>
    <row r="141" customFormat="false" ht="14.25" hidden="false" customHeight="true" outlineLevel="0" collapsed="false">
      <c r="A141" s="649" t="n">
        <v>6385</v>
      </c>
      <c r="B141" s="650" t="s">
        <v>1558</v>
      </c>
      <c r="C141" s="651"/>
      <c r="D141" s="651"/>
      <c r="E141" s="651"/>
      <c r="F141" s="652"/>
      <c r="G141" s="691"/>
      <c r="H141" s="691"/>
      <c r="I141" s="692" t="n">
        <f aca="false">G141-H141</f>
        <v>0</v>
      </c>
      <c r="J141" s="655" t="str">
        <f aca="false">IF(H141,(G141-H141)/H141,IF(ISBLANK(H141),"",IF(G141,IF( G141 &gt; 0,1,-1),"")))</f>
        <v/>
      </c>
    </row>
    <row r="142" customFormat="false" ht="14.25" hidden="false" customHeight="true" outlineLevel="0" collapsed="false">
      <c r="A142" s="656" t="s">
        <v>1182</v>
      </c>
      <c r="B142" s="657"/>
      <c r="C142" s="658" t="s">
        <v>1559</v>
      </c>
      <c r="D142" s="651"/>
      <c r="E142" s="651"/>
      <c r="F142" s="651"/>
      <c r="G142" s="693" t="n">
        <f aca="false">SUM(G62,G86:G141)</f>
        <v>0</v>
      </c>
      <c r="H142" s="693" t="n">
        <f aca="false">SUM(H62,H86:H141)</f>
        <v>0</v>
      </c>
      <c r="I142" s="659" t="n">
        <f aca="false">G142-H142</f>
        <v>0</v>
      </c>
      <c r="J142" s="660" t="str">
        <f aca="false">IF(H142,(G142-H142)/H142,IF(ISBLANK(H142),"",IF(G142,IF( G142 &gt; 0,1,-1),"")))</f>
        <v/>
      </c>
    </row>
    <row r="143" customFormat="false" ht="14.25" hidden="false" customHeight="true" outlineLevel="0" collapsed="false">
      <c r="A143" s="649" t="n">
        <v>6411</v>
      </c>
      <c r="B143" s="650" t="s">
        <v>1560</v>
      </c>
      <c r="C143" s="651"/>
      <c r="D143" s="694"/>
      <c r="E143" s="694"/>
      <c r="F143" s="694"/>
      <c r="G143" s="687"/>
      <c r="H143" s="687"/>
      <c r="I143" s="688" t="n">
        <f aca="false">G143-H143</f>
        <v>0</v>
      </c>
      <c r="J143" s="655" t="str">
        <f aca="false">IF(H143,(G143-H143)/H143,IF(ISBLANK(H143),"",IF(G143,IF( G143 &gt; 0,1,-1),"")))</f>
        <v/>
      </c>
    </row>
    <row r="144" customFormat="false" ht="14.25" hidden="false" customHeight="true" outlineLevel="0" collapsed="false">
      <c r="A144" s="649" t="n">
        <v>6412</v>
      </c>
      <c r="B144" s="650" t="s">
        <v>1561</v>
      </c>
      <c r="C144" s="651"/>
      <c r="D144" s="694"/>
      <c r="E144" s="694"/>
      <c r="F144" s="694"/>
      <c r="G144" s="695"/>
      <c r="H144" s="696"/>
      <c r="I144" s="688" t="n">
        <f aca="false">G144-H144</f>
        <v>0</v>
      </c>
      <c r="J144" s="655" t="str">
        <f aca="false">IF(H144,(G144-H144)/H144,IF(ISBLANK(H144),"",IF(G144,IF( G144 &gt; 0,1,-1),"")))</f>
        <v/>
      </c>
    </row>
    <row r="145" customFormat="false" ht="14.25" hidden="false" customHeight="true" outlineLevel="0" collapsed="false">
      <c r="A145" s="649" t="n">
        <v>6413</v>
      </c>
      <c r="B145" s="650" t="s">
        <v>1562</v>
      </c>
      <c r="C145" s="651"/>
      <c r="D145" s="694"/>
      <c r="E145" s="694"/>
      <c r="F145" s="697"/>
      <c r="G145" s="653"/>
      <c r="H145" s="653"/>
      <c r="I145" s="688" t="n">
        <f aca="false">G145-H145</f>
        <v>0</v>
      </c>
      <c r="J145" s="655" t="str">
        <f aca="false">IF(H145,(G145-H145)/H145,IF(ISBLANK(H145),"",IF(G145,IF( G145 &gt; 0,1,-1),"")))</f>
        <v/>
      </c>
    </row>
    <row r="146" customFormat="false" ht="14.25" hidden="false" customHeight="true" outlineLevel="0" collapsed="false">
      <c r="A146" s="664" t="n">
        <v>6414</v>
      </c>
      <c r="B146" s="665" t="s">
        <v>1563</v>
      </c>
      <c r="C146" s="698"/>
      <c r="D146" s="699"/>
      <c r="E146" s="699"/>
      <c r="F146" s="700"/>
      <c r="G146" s="701"/>
      <c r="H146" s="701"/>
      <c r="I146" s="702" t="n">
        <f aca="false">G146-H146</f>
        <v>0</v>
      </c>
      <c r="J146" s="671" t="str">
        <f aca="false">IF(H146,(G146-H146)/H146,IF(ISBLANK(H146),"",IF(G146,IF( G146 &gt; 0,1,-1),"")))</f>
        <v/>
      </c>
    </row>
    <row r="147" customFormat="false" ht="14.25" hidden="false" customHeight="true" outlineLevel="0" collapsed="false">
      <c r="A147" s="703"/>
      <c r="B147" s="704"/>
      <c r="C147" s="658"/>
      <c r="D147" s="651"/>
      <c r="E147" s="651"/>
      <c r="F147" s="651"/>
      <c r="G147" s="705"/>
      <c r="H147" s="705"/>
      <c r="I147" s="705"/>
      <c r="J147" s="706"/>
    </row>
    <row r="148" s="622" customFormat="true" ht="15" hidden="false" customHeight="true" outlineLevel="0" collapsed="false">
      <c r="A148" s="102" t="s">
        <v>1436</v>
      </c>
      <c r="B148" s="102"/>
      <c r="C148" s="100"/>
      <c r="D148" s="621" t="s">
        <v>1018</v>
      </c>
      <c r="E148" s="621"/>
      <c r="F148" s="621"/>
      <c r="G148" s="621"/>
      <c r="H148" s="102" t="s">
        <v>1564</v>
      </c>
      <c r="I148" s="102"/>
      <c r="J148" s="102"/>
    </row>
    <row r="149" s="622" customFormat="true" ht="14.25" hidden="false" customHeight="true" outlineLevel="0" collapsed="false">
      <c r="A149" s="623" t="s">
        <v>48</v>
      </c>
      <c r="B149" s="624"/>
      <c r="C149" s="625" t="n">
        <f aca="false">'NOTES DGI - INS'!C3</f>
        <v>0</v>
      </c>
      <c r="D149" s="625"/>
      <c r="E149" s="625"/>
      <c r="F149" s="625"/>
      <c r="G149" s="625"/>
      <c r="H149" s="625"/>
      <c r="I149" s="625"/>
      <c r="J149" s="625"/>
    </row>
    <row r="150" s="622" customFormat="true" ht="14.25" hidden="false" customHeight="true" outlineLevel="0" collapsed="false">
      <c r="A150" s="623" t="s">
        <v>49</v>
      </c>
      <c r="B150" s="625" t="n">
        <f aca="false">'NOTES DGI - INS'!B4</f>
        <v>0</v>
      </c>
      <c r="C150" s="625"/>
      <c r="D150" s="625"/>
      <c r="E150" s="625"/>
      <c r="F150" s="625"/>
      <c r="G150" s="625"/>
      <c r="H150" s="625"/>
      <c r="I150" s="626" t="s">
        <v>1020</v>
      </c>
      <c r="J150" s="627" t="n">
        <f aca="false">'NOTES DGI - INS'!I4</f>
        <v>0</v>
      </c>
    </row>
    <row r="151" s="622" customFormat="true" ht="14.25" hidden="false" customHeight="true" outlineLevel="0" collapsed="false">
      <c r="A151" s="623" t="s">
        <v>51</v>
      </c>
      <c r="B151" s="623"/>
      <c r="C151" s="625" t="n">
        <f aca="false">'NOTES DGI - INS'!C5</f>
        <v>0</v>
      </c>
      <c r="D151" s="625"/>
      <c r="E151" s="628"/>
      <c r="F151" s="628"/>
      <c r="G151" s="629" t="s">
        <v>52</v>
      </c>
      <c r="H151" s="627" t="n">
        <f aca="false">'NOTES DGI - INS'!F5</f>
        <v>0</v>
      </c>
      <c r="I151" s="626" t="s">
        <v>53</v>
      </c>
      <c r="J151" s="627" t="n">
        <f aca="false">'NOTES DGI - INS'!I5</f>
        <v>0</v>
      </c>
    </row>
    <row r="152" s="622" customFormat="true" ht="14.25" hidden="false" customHeight="true" outlineLevel="0" collapsed="false">
      <c r="A152" s="623" t="s">
        <v>15</v>
      </c>
      <c r="B152" s="623"/>
      <c r="C152" s="625" t="n">
        <f aca="false">'NOTES DGI - INS'!C6</f>
        <v>0</v>
      </c>
      <c r="D152" s="625"/>
      <c r="E152" s="625"/>
      <c r="F152" s="625"/>
      <c r="G152" s="631"/>
      <c r="H152" s="627"/>
      <c r="I152" s="628"/>
      <c r="J152" s="628"/>
    </row>
    <row r="153" customFormat="false" ht="5.25" hidden="false" customHeight="true" outlineLevel="0" collapsed="false">
      <c r="A153" s="148"/>
      <c r="B153" s="148"/>
      <c r="C153" s="553"/>
      <c r="D153" s="553"/>
      <c r="E153" s="632"/>
      <c r="F153" s="633"/>
      <c r="G153" s="151"/>
      <c r="H153" s="634"/>
      <c r="I153" s="635"/>
      <c r="J153" s="635"/>
    </row>
    <row r="154" customFormat="false" ht="13" hidden="false" customHeight="true" outlineLevel="0" collapsed="false">
      <c r="A154" s="636" t="s">
        <v>1438</v>
      </c>
      <c r="B154" s="636"/>
      <c r="C154" s="636"/>
      <c r="D154" s="636"/>
      <c r="E154" s="636"/>
      <c r="F154" s="636"/>
      <c r="G154" s="636"/>
      <c r="H154" s="636"/>
      <c r="I154" s="636"/>
      <c r="J154" s="636"/>
    </row>
    <row r="155" customFormat="false" ht="5.25" hidden="false" customHeight="true" outlineLevel="0" collapsed="false">
      <c r="A155" s="635"/>
      <c r="B155" s="635"/>
      <c r="C155" s="635"/>
      <c r="D155" s="635"/>
      <c r="E155" s="635"/>
      <c r="F155" s="635"/>
      <c r="G155" s="635"/>
      <c r="H155" s="635"/>
      <c r="I155" s="635"/>
      <c r="J155" s="635"/>
    </row>
    <row r="156" customFormat="false" ht="13" hidden="false" customHeight="false" outlineLevel="0" collapsed="false">
      <c r="A156" s="640" t="s">
        <v>1439</v>
      </c>
      <c r="B156" s="640"/>
      <c r="C156" s="640"/>
      <c r="D156" s="640"/>
      <c r="E156" s="640"/>
      <c r="F156" s="640"/>
      <c r="G156" s="640" t="s">
        <v>1440</v>
      </c>
      <c r="H156" s="640" t="s">
        <v>1441</v>
      </c>
      <c r="I156" s="638" t="s">
        <v>1442</v>
      </c>
      <c r="J156" s="638"/>
    </row>
    <row r="157" customFormat="false" ht="13" hidden="false" customHeight="false" outlineLevel="0" collapsed="false">
      <c r="A157" s="640"/>
      <c r="B157" s="640"/>
      <c r="C157" s="640"/>
      <c r="D157" s="640"/>
      <c r="E157" s="640"/>
      <c r="F157" s="640"/>
      <c r="G157" s="640"/>
      <c r="H157" s="640"/>
      <c r="I157" s="640" t="s">
        <v>1443</v>
      </c>
      <c r="J157" s="381" t="s">
        <v>1444</v>
      </c>
    </row>
    <row r="158" customFormat="false" ht="14.25" hidden="false" customHeight="true" outlineLevel="0" collapsed="false">
      <c r="A158" s="649" t="n">
        <v>6415</v>
      </c>
      <c r="B158" s="650" t="s">
        <v>1565</v>
      </c>
      <c r="C158" s="651"/>
      <c r="D158" s="651"/>
      <c r="E158" s="651"/>
      <c r="F158" s="652"/>
      <c r="G158" s="653"/>
      <c r="H158" s="653"/>
      <c r="I158" s="654" t="n">
        <f aca="false">G158-H158</f>
        <v>0</v>
      </c>
      <c r="J158" s="655" t="str">
        <f aca="false">IF(H158,(G158-H158)/H158,IF(ISBLANK(H158),"",IF(G158,IF( G158 &gt; 0,1,-1),"")))</f>
        <v/>
      </c>
    </row>
    <row r="159" customFormat="false" ht="14.25" hidden="false" customHeight="true" outlineLevel="0" collapsed="false">
      <c r="A159" s="649" t="n">
        <v>6418</v>
      </c>
      <c r="B159" s="650" t="s">
        <v>1566</v>
      </c>
      <c r="C159" s="651"/>
      <c r="D159" s="651"/>
      <c r="E159" s="651"/>
      <c r="F159" s="652"/>
      <c r="G159" s="653"/>
      <c r="H159" s="653"/>
      <c r="I159" s="654" t="n">
        <f aca="false">G159-H159</f>
        <v>0</v>
      </c>
      <c r="J159" s="655" t="str">
        <f aca="false">IF(H159,(G159-H159)/H159,IF(ISBLANK(H159),"",IF(G159,IF( G159 &gt; 0,1,-1),"")))</f>
        <v/>
      </c>
    </row>
    <row r="160" customFormat="false" ht="14.25" hidden="false" customHeight="true" outlineLevel="0" collapsed="false">
      <c r="A160" s="649" t="n">
        <v>645</v>
      </c>
      <c r="B160" s="650" t="s">
        <v>1567</v>
      </c>
      <c r="C160" s="651"/>
      <c r="D160" s="651"/>
      <c r="E160" s="651"/>
      <c r="F160" s="652"/>
      <c r="G160" s="653"/>
      <c r="H160" s="653"/>
      <c r="I160" s="654" t="n">
        <f aca="false">G160-H160</f>
        <v>0</v>
      </c>
      <c r="J160" s="655" t="str">
        <f aca="false">IF(H160,(G160-H160)/H160,IF(ISBLANK(H160),"",IF(G160,IF( G160 &gt; 0,1,-1),"")))</f>
        <v/>
      </c>
    </row>
    <row r="161" customFormat="false" ht="14.25" hidden="false" customHeight="true" outlineLevel="0" collapsed="false">
      <c r="A161" s="649" t="n">
        <v>6461</v>
      </c>
      <c r="B161" s="650" t="s">
        <v>1568</v>
      </c>
      <c r="C161" s="651"/>
      <c r="D161" s="651"/>
      <c r="E161" s="651"/>
      <c r="F161" s="652"/>
      <c r="G161" s="653"/>
      <c r="H161" s="653"/>
      <c r="I161" s="654" t="n">
        <f aca="false">G161-H161</f>
        <v>0</v>
      </c>
      <c r="J161" s="655" t="str">
        <f aca="false">IF(H161,(G161-H161)/H161,IF(ISBLANK(H161),"",IF(G161,IF( G161 &gt; 0,1,-1),"")))</f>
        <v/>
      </c>
    </row>
    <row r="162" customFormat="false" ht="14.25" hidden="false" customHeight="true" outlineLevel="0" collapsed="false">
      <c r="A162" s="649" t="n">
        <v>6462</v>
      </c>
      <c r="B162" s="650" t="s">
        <v>1569</v>
      </c>
      <c r="C162" s="651"/>
      <c r="D162" s="651"/>
      <c r="E162" s="651"/>
      <c r="F162" s="652"/>
      <c r="G162" s="653"/>
      <c r="H162" s="653"/>
      <c r="I162" s="654" t="n">
        <f aca="false">G162-H162</f>
        <v>0</v>
      </c>
      <c r="J162" s="655" t="str">
        <f aca="false">IF(H162,(G162-H162)/H162,IF(ISBLANK(H162),"",IF(G162,IF( G162 &gt; 0,1,-1),"")))</f>
        <v/>
      </c>
    </row>
    <row r="163" customFormat="false" ht="14.25" hidden="false" customHeight="true" outlineLevel="0" collapsed="false">
      <c r="A163" s="649" t="n">
        <v>6463</v>
      </c>
      <c r="B163" s="650" t="s">
        <v>1570</v>
      </c>
      <c r="C163" s="651"/>
      <c r="D163" s="651"/>
      <c r="E163" s="651"/>
      <c r="F163" s="652"/>
      <c r="G163" s="653"/>
      <c r="H163" s="653"/>
      <c r="I163" s="654" t="n">
        <f aca="false">G163-H163</f>
        <v>0</v>
      </c>
      <c r="J163" s="655" t="str">
        <f aca="false">IF(H163,(G163-H163)/H163,IF(ISBLANK(H163),"",IF(G163,IF( G163 &gt; 0,1,-1),"")))</f>
        <v/>
      </c>
    </row>
    <row r="164" customFormat="false" ht="14.25" hidden="false" customHeight="true" outlineLevel="0" collapsed="false">
      <c r="A164" s="649" t="n">
        <v>6464</v>
      </c>
      <c r="B164" s="650" t="s">
        <v>1571</v>
      </c>
      <c r="C164" s="651"/>
      <c r="D164" s="651"/>
      <c r="E164" s="651"/>
      <c r="F164" s="652"/>
      <c r="G164" s="653"/>
      <c r="H164" s="653"/>
      <c r="I164" s="654" t="n">
        <f aca="false">G164-H164</f>
        <v>0</v>
      </c>
      <c r="J164" s="655" t="str">
        <f aca="false">IF(H164,(G164-H164)/H164,IF(ISBLANK(H164),"",IF(G164,IF( G164 &gt; 0,1,-1),"")))</f>
        <v/>
      </c>
    </row>
    <row r="165" customFormat="false" ht="14.25" hidden="false" customHeight="true" outlineLevel="0" collapsed="false">
      <c r="A165" s="649" t="n">
        <v>6468</v>
      </c>
      <c r="B165" s="650" t="s">
        <v>1572</v>
      </c>
      <c r="C165" s="651"/>
      <c r="D165" s="651"/>
      <c r="E165" s="651"/>
      <c r="F165" s="652"/>
      <c r="G165" s="653"/>
      <c r="H165" s="653"/>
      <c r="I165" s="654" t="n">
        <f aca="false">G165-H165</f>
        <v>0</v>
      </c>
      <c r="J165" s="655" t="str">
        <f aca="false">IF(H165,(G165-H165)/H165,IF(ISBLANK(H165),"",IF(G165,IF( G165 &gt; 0,1,-1),"")))</f>
        <v/>
      </c>
    </row>
    <row r="166" customFormat="false" ht="14.25" hidden="false" customHeight="true" outlineLevel="0" collapsed="false">
      <c r="A166" s="649" t="n">
        <v>6471</v>
      </c>
      <c r="B166" s="650" t="s">
        <v>1573</v>
      </c>
      <c r="C166" s="651"/>
      <c r="D166" s="651"/>
      <c r="E166" s="651"/>
      <c r="F166" s="652"/>
      <c r="G166" s="653"/>
      <c r="H166" s="653"/>
      <c r="I166" s="654" t="n">
        <f aca="false">G166-H166</f>
        <v>0</v>
      </c>
      <c r="J166" s="655" t="str">
        <f aca="false">IF(H166,(G166-H166)/H166,IF(ISBLANK(H166),"",IF(G166,IF( G166 &gt; 0,1,-1),"")))</f>
        <v/>
      </c>
    </row>
    <row r="167" customFormat="false" ht="14.25" hidden="false" customHeight="true" outlineLevel="0" collapsed="false">
      <c r="A167" s="649" t="n">
        <v>6472</v>
      </c>
      <c r="B167" s="650" t="s">
        <v>1574</v>
      </c>
      <c r="C167" s="651"/>
      <c r="D167" s="651"/>
      <c r="E167" s="651"/>
      <c r="F167" s="652"/>
      <c r="G167" s="653"/>
      <c r="H167" s="653"/>
      <c r="I167" s="654" t="n">
        <f aca="false">G167-H167</f>
        <v>0</v>
      </c>
      <c r="J167" s="655" t="str">
        <f aca="false">IF(H167,(G167-H167)/H167,IF(ISBLANK(H167),"",IF(G167,IF( G167 &gt; 0,1,-1),"")))</f>
        <v/>
      </c>
    </row>
    <row r="168" customFormat="false" ht="14.25" hidden="false" customHeight="true" outlineLevel="0" collapsed="false">
      <c r="A168" s="649" t="n">
        <v>6473</v>
      </c>
      <c r="B168" s="650" t="s">
        <v>1575</v>
      </c>
      <c r="C168" s="651"/>
      <c r="D168" s="651"/>
      <c r="E168" s="651"/>
      <c r="F168" s="652"/>
      <c r="G168" s="653"/>
      <c r="H168" s="653"/>
      <c r="I168" s="654" t="n">
        <f aca="false">G168-H168</f>
        <v>0</v>
      </c>
      <c r="J168" s="655" t="str">
        <f aca="false">IF(H168,(G168-H168)/H168,IF(ISBLANK(H168),"",IF(G168,IF( G168 &gt; 0,1,-1),"")))</f>
        <v/>
      </c>
    </row>
    <row r="169" customFormat="false" ht="14.25" hidden="false" customHeight="true" outlineLevel="0" collapsed="false">
      <c r="A169" s="649" t="n">
        <v>6474</v>
      </c>
      <c r="B169" s="650" t="s">
        <v>1576</v>
      </c>
      <c r="C169" s="651"/>
      <c r="D169" s="651"/>
      <c r="E169" s="651"/>
      <c r="F169" s="652"/>
      <c r="G169" s="653"/>
      <c r="H169" s="653"/>
      <c r="I169" s="654" t="n">
        <f aca="false">G169-H169</f>
        <v>0</v>
      </c>
      <c r="J169" s="655" t="str">
        <f aca="false">IF(H169,(G169-H169)/H169,IF(ISBLANK(H169),"",IF(G169,IF( G169 &gt; 0,1,-1),"")))</f>
        <v/>
      </c>
    </row>
    <row r="170" customFormat="false" ht="14.25" hidden="false" customHeight="true" outlineLevel="0" collapsed="false">
      <c r="A170" s="649" t="n">
        <v>6478</v>
      </c>
      <c r="B170" s="650" t="s">
        <v>1577</v>
      </c>
      <c r="C170" s="651"/>
      <c r="D170" s="651"/>
      <c r="E170" s="651"/>
      <c r="F170" s="652"/>
      <c r="G170" s="653"/>
      <c r="H170" s="653"/>
      <c r="I170" s="654" t="n">
        <f aca="false">G170-H170</f>
        <v>0</v>
      </c>
      <c r="J170" s="655" t="str">
        <f aca="false">IF(H170,(G170-H170)/H170,IF(ISBLANK(H170),"",IF(G170,IF( G170 &gt; 0,1,-1),"")))</f>
        <v/>
      </c>
    </row>
    <row r="171" customFormat="false" ht="14.25" hidden="false" customHeight="true" outlineLevel="0" collapsed="false">
      <c r="A171" s="649" t="n">
        <v>648</v>
      </c>
      <c r="B171" s="707" t="s">
        <v>1578</v>
      </c>
      <c r="C171" s="651"/>
      <c r="D171" s="651"/>
      <c r="E171" s="651"/>
      <c r="F171" s="652"/>
      <c r="G171" s="646"/>
      <c r="H171" s="646"/>
      <c r="I171" s="647" t="n">
        <f aca="false">G171-H171</f>
        <v>0</v>
      </c>
      <c r="J171" s="655" t="str">
        <f aca="false">IF(H171,(G171-H171)/H171,IF(ISBLANK(H171),"",IF(G171,IF( G171 &gt; 0,1,-1),"")))</f>
        <v/>
      </c>
    </row>
    <row r="172" customFormat="false" ht="14.25" hidden="false" customHeight="true" outlineLevel="0" collapsed="false">
      <c r="A172" s="656" t="s">
        <v>1188</v>
      </c>
      <c r="B172" s="708"/>
      <c r="C172" s="658" t="s">
        <v>1365</v>
      </c>
      <c r="D172" s="651"/>
      <c r="E172" s="651"/>
      <c r="F172" s="652"/>
      <c r="G172" s="659" t="n">
        <f aca="false">SUM(G143:G146,G158:G171)</f>
        <v>0</v>
      </c>
      <c r="H172" s="659" t="n">
        <f aca="false">SUM(H143:H146,H158:H171)</f>
        <v>0</v>
      </c>
      <c r="I172" s="659" t="n">
        <f aca="false">G172-H172</f>
        <v>0</v>
      </c>
      <c r="J172" s="660" t="str">
        <f aca="false">IF(H172,(G172-H172)/H172,IF(ISBLANK(H172),"",IF(G172,IF( G172 &gt; 0,1,-1),"")))</f>
        <v/>
      </c>
    </row>
    <row r="173" customFormat="false" ht="14.25" hidden="false" customHeight="true" outlineLevel="0" collapsed="false">
      <c r="A173" s="649" t="n">
        <v>6511</v>
      </c>
      <c r="B173" s="650" t="s">
        <v>1579</v>
      </c>
      <c r="C173" s="651"/>
      <c r="D173" s="651"/>
      <c r="E173" s="651"/>
      <c r="F173" s="652"/>
      <c r="G173" s="646"/>
      <c r="H173" s="646"/>
      <c r="I173" s="647" t="n">
        <f aca="false">G173-H173</f>
        <v>0</v>
      </c>
      <c r="J173" s="655" t="str">
        <f aca="false">IF(H173,(G173-H173)/H173,IF(ISBLANK(H173),"",IF(G173,IF( G173 &gt; 0,1,-1),"")))</f>
        <v/>
      </c>
    </row>
    <row r="174" customFormat="false" ht="14.25" hidden="false" customHeight="true" outlineLevel="0" collapsed="false">
      <c r="A174" s="649" t="n">
        <v>6515</v>
      </c>
      <c r="B174" s="650" t="s">
        <v>1580</v>
      </c>
      <c r="C174" s="651"/>
      <c r="D174" s="651"/>
      <c r="E174" s="651"/>
      <c r="F174" s="652"/>
      <c r="G174" s="653"/>
      <c r="H174" s="653"/>
      <c r="I174" s="654" t="n">
        <f aca="false">G174-H174</f>
        <v>0</v>
      </c>
      <c r="J174" s="655" t="str">
        <f aca="false">IF(H174,(G174-H174)/H174,IF(ISBLANK(H174),"",IF(G174,IF( G174 &gt; 0,1,-1),"")))</f>
        <v/>
      </c>
    </row>
    <row r="175" customFormat="false" ht="14.25" hidden="false" customHeight="true" outlineLevel="0" collapsed="false">
      <c r="A175" s="649" t="n">
        <v>6521</v>
      </c>
      <c r="B175" s="650" t="s">
        <v>1581</v>
      </c>
      <c r="C175" s="651"/>
      <c r="D175" s="651"/>
      <c r="E175" s="651"/>
      <c r="F175" s="652"/>
      <c r="G175" s="653"/>
      <c r="H175" s="653"/>
      <c r="I175" s="654" t="n">
        <f aca="false">G175-H175</f>
        <v>0</v>
      </c>
      <c r="J175" s="655" t="str">
        <f aca="false">IF(H175,(G175-H175)/H175,IF(ISBLANK(H175),"",IF(G175,IF( G175 &gt; 0,1,-1),"")))</f>
        <v/>
      </c>
    </row>
    <row r="176" customFormat="false" ht="14.25" hidden="false" customHeight="true" outlineLevel="0" collapsed="false">
      <c r="A176" s="649" t="n">
        <v>6525</v>
      </c>
      <c r="B176" s="650" t="s">
        <v>1582</v>
      </c>
      <c r="C176" s="651"/>
      <c r="D176" s="651"/>
      <c r="E176" s="651"/>
      <c r="F176" s="652"/>
      <c r="G176" s="653"/>
      <c r="H176" s="653"/>
      <c r="I176" s="654" t="n">
        <f aca="false">G176-H176</f>
        <v>0</v>
      </c>
      <c r="J176" s="655" t="str">
        <f aca="false">IF(H176,(G176-H176)/H176,IF(ISBLANK(H176),"",IF(G176,IF( G176 &gt; 0,1,-1),"")))</f>
        <v/>
      </c>
    </row>
    <row r="177" customFormat="false" ht="14.25" hidden="false" customHeight="true" outlineLevel="0" collapsed="false">
      <c r="A177" s="649" t="n">
        <v>6541</v>
      </c>
      <c r="B177" s="650" t="s">
        <v>1583</v>
      </c>
      <c r="C177" s="651"/>
      <c r="D177" s="651"/>
      <c r="E177" s="651"/>
      <c r="F177" s="652"/>
      <c r="G177" s="653"/>
      <c r="H177" s="653"/>
      <c r="I177" s="654" t="n">
        <f aca="false">G177-H177</f>
        <v>0</v>
      </c>
      <c r="J177" s="655" t="str">
        <f aca="false">IF(H177,(G177-H177)/H177,IF(ISBLANK(H177),"",IF(G177,IF( G177 &gt; 0,1,-1),"")))</f>
        <v/>
      </c>
    </row>
    <row r="178" customFormat="false" ht="14.25" hidden="false" customHeight="true" outlineLevel="0" collapsed="false">
      <c r="A178" s="649" t="n">
        <v>6542</v>
      </c>
      <c r="B178" s="650" t="s">
        <v>1584</v>
      </c>
      <c r="C178" s="651"/>
      <c r="D178" s="651"/>
      <c r="E178" s="651"/>
      <c r="F178" s="652"/>
      <c r="G178" s="653"/>
      <c r="H178" s="653"/>
      <c r="I178" s="654" t="n">
        <f aca="false">G178-H178</f>
        <v>0</v>
      </c>
      <c r="J178" s="655" t="str">
        <f aca="false">IF(H178,(G178-H178)/H178,IF(ISBLANK(H178),"",IF(G178,IF( G178 &gt; 0,1,-1),"")))</f>
        <v/>
      </c>
    </row>
    <row r="179" customFormat="false" ht="14.25" hidden="false" customHeight="true" outlineLevel="0" collapsed="false">
      <c r="A179" s="649" t="n">
        <v>656</v>
      </c>
      <c r="B179" s="650" t="s">
        <v>1585</v>
      </c>
      <c r="C179" s="651"/>
      <c r="D179" s="651"/>
      <c r="E179" s="651"/>
      <c r="F179" s="652"/>
      <c r="G179" s="653"/>
      <c r="H179" s="653"/>
      <c r="I179" s="654" t="n">
        <f aca="false">G179-H179</f>
        <v>0</v>
      </c>
      <c r="J179" s="655" t="str">
        <f aca="false">IF(H179,(G179-H179)/H179,IF(ISBLANK(H179),"",IF(G179,IF( G179 &gt; 0,1,-1),"")))</f>
        <v/>
      </c>
    </row>
    <row r="180" customFormat="false" ht="14.25" hidden="false" customHeight="true" outlineLevel="0" collapsed="false">
      <c r="A180" s="649" t="n">
        <v>657</v>
      </c>
      <c r="B180" s="650" t="s">
        <v>1586</v>
      </c>
      <c r="C180" s="651"/>
      <c r="D180" s="651"/>
      <c r="E180" s="651"/>
      <c r="F180" s="652"/>
      <c r="G180" s="653"/>
      <c r="H180" s="653"/>
      <c r="I180" s="654" t="n">
        <f aca="false">G180-H180</f>
        <v>0</v>
      </c>
      <c r="J180" s="655" t="str">
        <f aca="false">IF(H180,(G180-H180)/H180,IF(ISBLANK(H180),"",IF(G180,IF( G180 &gt; 0,1,-1),"")))</f>
        <v/>
      </c>
    </row>
    <row r="181" customFormat="false" ht="14.25" hidden="false" customHeight="true" outlineLevel="0" collapsed="false">
      <c r="A181" s="649" t="n">
        <v>6581</v>
      </c>
      <c r="B181" s="650" t="s">
        <v>1587</v>
      </c>
      <c r="C181" s="651"/>
      <c r="D181" s="651"/>
      <c r="E181" s="651"/>
      <c r="F181" s="652"/>
      <c r="G181" s="653"/>
      <c r="H181" s="653"/>
      <c r="I181" s="654" t="n">
        <f aca="false">G181-H181</f>
        <v>0</v>
      </c>
      <c r="J181" s="655" t="str">
        <f aca="false">IF(H181,(G181-H181)/H181,IF(ISBLANK(H181),"",IF(G181,IF( G181 &gt; 0,1,-1),"")))</f>
        <v/>
      </c>
    </row>
    <row r="182" customFormat="false" ht="14.25" hidden="false" customHeight="true" outlineLevel="0" collapsed="false">
      <c r="A182" s="649" t="n">
        <v>6582</v>
      </c>
      <c r="B182" s="650" t="s">
        <v>1588</v>
      </c>
      <c r="C182" s="651"/>
      <c r="D182" s="651"/>
      <c r="E182" s="651"/>
      <c r="F182" s="652"/>
      <c r="G182" s="653"/>
      <c r="H182" s="653"/>
      <c r="I182" s="654" t="n">
        <f aca="false">G182-H182</f>
        <v>0</v>
      </c>
      <c r="J182" s="655" t="str">
        <f aca="false">IF(H182,(G182-H182)/H182,IF(ISBLANK(H182),"",IF(G182,IF( G182 &gt; 0,1,-1),"")))</f>
        <v/>
      </c>
    </row>
    <row r="183" customFormat="false" ht="14.25" hidden="false" customHeight="true" outlineLevel="0" collapsed="false">
      <c r="A183" s="649" t="n">
        <v>6583</v>
      </c>
      <c r="B183" s="650" t="s">
        <v>1589</v>
      </c>
      <c r="C183" s="651"/>
      <c r="D183" s="651"/>
      <c r="E183" s="651"/>
      <c r="F183" s="652"/>
      <c r="G183" s="653"/>
      <c r="H183" s="653"/>
      <c r="I183" s="654" t="n">
        <f aca="false">G183-H183</f>
        <v>0</v>
      </c>
      <c r="J183" s="655" t="str">
        <f aca="false">IF(H183,(G183-H183)/H183,IF(ISBLANK(H183),"",IF(G183,IF( G183 &gt; 0,1,-1),"")))</f>
        <v/>
      </c>
    </row>
    <row r="184" customFormat="false" ht="14.25" hidden="false" customHeight="true" outlineLevel="0" collapsed="false">
      <c r="A184" s="649" t="n">
        <v>6588</v>
      </c>
      <c r="B184" s="650" t="s">
        <v>1590</v>
      </c>
      <c r="C184" s="651"/>
      <c r="D184" s="651"/>
      <c r="E184" s="651"/>
      <c r="F184" s="652"/>
      <c r="G184" s="653"/>
      <c r="H184" s="653"/>
      <c r="I184" s="654" t="n">
        <f aca="false">G184-H184</f>
        <v>0</v>
      </c>
      <c r="J184" s="655" t="str">
        <f aca="false">IF(H184,(G184-H184)/H184,IF(ISBLANK(H184),"",IF(G184,IF( G184 &gt; 0,1,-1),"")))</f>
        <v/>
      </c>
    </row>
    <row r="185" customFormat="false" ht="14.25" hidden="false" customHeight="true" outlineLevel="0" collapsed="false">
      <c r="A185" s="649" t="n">
        <v>6591</v>
      </c>
      <c r="B185" s="650" t="s">
        <v>1591</v>
      </c>
      <c r="C185" s="651"/>
      <c r="D185" s="651"/>
      <c r="E185" s="651"/>
      <c r="F185" s="652"/>
      <c r="G185" s="653"/>
      <c r="H185" s="653"/>
      <c r="I185" s="654" t="n">
        <f aca="false">G185-H185</f>
        <v>0</v>
      </c>
      <c r="J185" s="655" t="str">
        <f aca="false">IF(H185,(G185-H185)/H185,IF(ISBLANK(H185),"",IF(G185,IF( G185 &gt; 0,1,-1),"")))</f>
        <v/>
      </c>
    </row>
    <row r="186" customFormat="false" ht="14.25" hidden="false" customHeight="true" outlineLevel="0" collapsed="false">
      <c r="A186" s="649" t="n">
        <v>6593</v>
      </c>
      <c r="B186" s="650" t="s">
        <v>1592</v>
      </c>
      <c r="C186" s="709"/>
      <c r="D186" s="709"/>
      <c r="E186" s="709"/>
      <c r="F186" s="710"/>
      <c r="G186" s="653"/>
      <c r="H186" s="653"/>
      <c r="I186" s="654" t="n">
        <f aca="false">G186-H186</f>
        <v>0</v>
      </c>
      <c r="J186" s="655" t="str">
        <f aca="false">IF(H186,(G186-H186)/H186,IF(ISBLANK(H186),"",IF(G186,IF( G186 &gt; 0,1,-1),"")))</f>
        <v/>
      </c>
    </row>
    <row r="187" customFormat="false" ht="14.25" hidden="false" customHeight="true" outlineLevel="0" collapsed="false">
      <c r="A187" s="649" t="n">
        <v>6594</v>
      </c>
      <c r="B187" s="650" t="s">
        <v>1593</v>
      </c>
      <c r="C187" s="709"/>
      <c r="D187" s="709"/>
      <c r="E187" s="709"/>
      <c r="F187" s="710"/>
      <c r="G187" s="653"/>
      <c r="H187" s="653"/>
      <c r="I187" s="654" t="n">
        <f aca="false">G187-H187</f>
        <v>0</v>
      </c>
      <c r="J187" s="655" t="str">
        <f aca="false">IF(H187,(G187-H187)/H187,IF(ISBLANK(H187),"",IF(G187,IF( G187 &gt; 0,1,-1),"")))</f>
        <v/>
      </c>
    </row>
    <row r="188" customFormat="false" ht="14.25" hidden="false" customHeight="true" outlineLevel="0" collapsed="false">
      <c r="A188" s="649" t="n">
        <v>6598</v>
      </c>
      <c r="B188" s="650" t="s">
        <v>1594</v>
      </c>
      <c r="C188" s="709"/>
      <c r="D188" s="709"/>
      <c r="E188" s="709"/>
      <c r="F188" s="710"/>
      <c r="G188" s="646"/>
      <c r="H188" s="646"/>
      <c r="I188" s="647" t="n">
        <f aca="false">G188-H188</f>
        <v>0</v>
      </c>
      <c r="J188" s="655" t="str">
        <f aca="false">IF(H188,(G188-H188)/H188,IF(ISBLANK(H188),"",IF(G188,IF( G188 &gt; 0,1,-1),"")))</f>
        <v/>
      </c>
    </row>
    <row r="189" customFormat="false" ht="14.25" hidden="false" customHeight="true" outlineLevel="0" collapsed="false">
      <c r="A189" s="656" t="s">
        <v>1192</v>
      </c>
      <c r="B189" s="657"/>
      <c r="C189" s="658" t="s">
        <v>1595</v>
      </c>
      <c r="D189" s="651"/>
      <c r="E189" s="651"/>
      <c r="F189" s="652"/>
      <c r="G189" s="659" t="n">
        <f aca="false">SUM(G173:G188)</f>
        <v>0</v>
      </c>
      <c r="H189" s="659" t="n">
        <f aca="false">SUM(H173:H188)</f>
        <v>0</v>
      </c>
      <c r="I189" s="659" t="n">
        <f aca="false">G189-H189</f>
        <v>0</v>
      </c>
      <c r="J189" s="660" t="str">
        <f aca="false">IF(H189,(G189-H189)/H189,IF(ISBLANK(H189),"",IF(G189,IF( G189 &gt; 0,1,-1),"")))</f>
        <v/>
      </c>
    </row>
    <row r="190" customFormat="false" ht="14.25" hidden="false" customHeight="true" outlineLevel="0" collapsed="false">
      <c r="A190" s="649" t="n">
        <v>6611</v>
      </c>
      <c r="B190" s="650" t="s">
        <v>1596</v>
      </c>
      <c r="C190" s="651"/>
      <c r="D190" s="651"/>
      <c r="E190" s="651"/>
      <c r="F190" s="652"/>
      <c r="G190" s="711"/>
      <c r="H190" s="711"/>
      <c r="I190" s="647" t="n">
        <f aca="false">G190-H190</f>
        <v>0</v>
      </c>
      <c r="J190" s="655" t="str">
        <f aca="false">IF(H190,(G190-H190)/H190,IF(ISBLANK(H190),"",IF(G190,IF( G190 &gt; 0,1,-1),"")))</f>
        <v/>
      </c>
    </row>
    <row r="191" customFormat="false" ht="14.25" hidden="false" customHeight="true" outlineLevel="0" collapsed="false">
      <c r="A191" s="649" t="n">
        <v>6612</v>
      </c>
      <c r="B191" s="650" t="s">
        <v>1597</v>
      </c>
      <c r="C191" s="651"/>
      <c r="D191" s="651"/>
      <c r="E191" s="651"/>
      <c r="F191" s="652"/>
      <c r="G191" s="653"/>
      <c r="H191" s="653"/>
      <c r="I191" s="654" t="n">
        <f aca="false">G191-H191</f>
        <v>0</v>
      </c>
      <c r="J191" s="655" t="str">
        <f aca="false">IF(H191,(G191-H191)/H191,IF(ISBLANK(H191),"",IF(G191,IF( G191 &gt; 0,1,-1),"")))</f>
        <v/>
      </c>
    </row>
    <row r="192" customFormat="false" ht="14.25" hidden="false" customHeight="true" outlineLevel="0" collapsed="false">
      <c r="A192" s="649" t="n">
        <v>6613</v>
      </c>
      <c r="B192" s="650" t="s">
        <v>1598</v>
      </c>
      <c r="C192" s="651"/>
      <c r="D192" s="651"/>
      <c r="E192" s="651"/>
      <c r="F192" s="652"/>
      <c r="G192" s="653"/>
      <c r="H192" s="653"/>
      <c r="I192" s="654" t="n">
        <f aca="false">G192-H192</f>
        <v>0</v>
      </c>
      <c r="J192" s="655" t="str">
        <f aca="false">IF(H192,(G192-H192)/H192,IF(ISBLANK(H192),"",IF(G192,IF( G192 &gt; 0,1,-1),"")))</f>
        <v/>
      </c>
    </row>
    <row r="193" customFormat="false" ht="14.25" hidden="false" customHeight="true" outlineLevel="0" collapsed="false">
      <c r="A193" s="649" t="n">
        <v>6614</v>
      </c>
      <c r="B193" s="650" t="s">
        <v>1599</v>
      </c>
      <c r="C193" s="709"/>
      <c r="D193" s="709"/>
      <c r="E193" s="709"/>
      <c r="F193" s="710"/>
      <c r="G193" s="653"/>
      <c r="H193" s="653"/>
      <c r="I193" s="654" t="n">
        <f aca="false">G193-H193</f>
        <v>0</v>
      </c>
      <c r="J193" s="655" t="str">
        <f aca="false">IF(H193,(G193-H193)/H193,IF(ISBLANK(H193),"",IF(G193,IF( G193 &gt; 0,1,-1),"")))</f>
        <v/>
      </c>
    </row>
    <row r="194" customFormat="false" ht="14.25" hidden="false" customHeight="true" outlineLevel="0" collapsed="false">
      <c r="A194" s="649" t="n">
        <v>6615</v>
      </c>
      <c r="B194" s="650" t="s">
        <v>1600</v>
      </c>
      <c r="C194" s="651"/>
      <c r="D194" s="651"/>
      <c r="E194" s="651"/>
      <c r="F194" s="652"/>
      <c r="G194" s="653"/>
      <c r="H194" s="653"/>
      <c r="I194" s="654" t="n">
        <f aca="false">G194-H194</f>
        <v>0</v>
      </c>
      <c r="J194" s="655" t="str">
        <f aca="false">IF(H194,(G194-H194)/H194,IF(ISBLANK(H194),"",IF(G194,IF( G194 &gt; 0,1,-1),"")))</f>
        <v/>
      </c>
    </row>
    <row r="195" customFormat="false" ht="14.25" hidden="false" customHeight="true" outlineLevel="0" collapsed="false">
      <c r="A195" s="649" t="n">
        <v>6616</v>
      </c>
      <c r="B195" s="650" t="s">
        <v>1601</v>
      </c>
      <c r="C195" s="651"/>
      <c r="D195" s="651"/>
      <c r="E195" s="651"/>
      <c r="F195" s="652"/>
      <c r="G195" s="653"/>
      <c r="H195" s="653"/>
      <c r="I195" s="654" t="n">
        <f aca="false">G195-H195</f>
        <v>0</v>
      </c>
      <c r="J195" s="655" t="str">
        <f aca="false">IF(H195,(G195-H195)/H195,IF(ISBLANK(H195),"",IF(G195,IF( G195 &gt; 0,1,-1),"")))</f>
        <v/>
      </c>
    </row>
    <row r="196" customFormat="false" ht="14.25" hidden="false" customHeight="true" outlineLevel="0" collapsed="false">
      <c r="A196" s="649" t="n">
        <v>6617</v>
      </c>
      <c r="B196" s="650" t="s">
        <v>1602</v>
      </c>
      <c r="C196" s="651"/>
      <c r="D196" s="651"/>
      <c r="E196" s="651"/>
      <c r="F196" s="652"/>
      <c r="G196" s="653"/>
      <c r="H196" s="653"/>
      <c r="I196" s="654" t="n">
        <f aca="false">G196-H196</f>
        <v>0</v>
      </c>
      <c r="J196" s="655" t="str">
        <f aca="false">IF(H196,(G196-H196)/H196,IF(ISBLANK(H196),"",IF(G196,IF( G196 &gt; 0,1,-1),"")))</f>
        <v/>
      </c>
    </row>
    <row r="197" customFormat="false" ht="14.25" hidden="false" customHeight="true" outlineLevel="0" collapsed="false">
      <c r="A197" s="649" t="n">
        <v>6618</v>
      </c>
      <c r="B197" s="650" t="s">
        <v>1603</v>
      </c>
      <c r="C197" s="651"/>
      <c r="D197" s="651"/>
      <c r="E197" s="651"/>
      <c r="F197" s="652"/>
      <c r="G197" s="653"/>
      <c r="H197" s="653"/>
      <c r="I197" s="654" t="n">
        <f aca="false">G197-H197</f>
        <v>0</v>
      </c>
      <c r="J197" s="655" t="str">
        <f aca="false">IF(H197,(G197-H197)/H197,IF(ISBLANK(H197),"",IF(G197,IF( G197 &gt; 0,1,-1),"")))</f>
        <v/>
      </c>
    </row>
    <row r="198" customFormat="false" ht="14.25" hidden="false" customHeight="true" outlineLevel="0" collapsed="false">
      <c r="A198" s="649" t="n">
        <v>6621</v>
      </c>
      <c r="B198" s="650" t="s">
        <v>1604</v>
      </c>
      <c r="C198" s="651"/>
      <c r="D198" s="651"/>
      <c r="E198" s="651"/>
      <c r="F198" s="652"/>
      <c r="G198" s="653"/>
      <c r="H198" s="653"/>
      <c r="I198" s="654" t="n">
        <f aca="false">G198-H198</f>
        <v>0</v>
      </c>
      <c r="J198" s="655" t="str">
        <f aca="false">IF(H198,(G198-H198)/H198,IF(ISBLANK(H198),"",IF(G198,IF( G198 &gt; 0,1,-1),"")))</f>
        <v/>
      </c>
    </row>
    <row r="199" customFormat="false" ht="14.25" hidden="false" customHeight="true" outlineLevel="0" collapsed="false">
      <c r="A199" s="649" t="n">
        <v>6622</v>
      </c>
      <c r="B199" s="650" t="s">
        <v>1605</v>
      </c>
      <c r="C199" s="651"/>
      <c r="D199" s="651"/>
      <c r="E199" s="651"/>
      <c r="F199" s="652"/>
      <c r="G199" s="653"/>
      <c r="H199" s="653"/>
      <c r="I199" s="654" t="n">
        <f aca="false">G199-H199</f>
        <v>0</v>
      </c>
      <c r="J199" s="655" t="str">
        <f aca="false">IF(H199,(G199-H199)/H199,IF(ISBLANK(H199),"",IF(G199,IF( G199 &gt; 0,1,-1),"")))</f>
        <v/>
      </c>
    </row>
    <row r="200" customFormat="false" ht="14.25" hidden="false" customHeight="true" outlineLevel="0" collapsed="false">
      <c r="A200" s="649" t="n">
        <v>6623</v>
      </c>
      <c r="B200" s="650" t="s">
        <v>1606</v>
      </c>
      <c r="C200" s="651"/>
      <c r="D200" s="651"/>
      <c r="E200" s="651"/>
      <c r="F200" s="652"/>
      <c r="G200" s="653"/>
      <c r="H200" s="653"/>
      <c r="I200" s="654" t="n">
        <f aca="false">G200-H200</f>
        <v>0</v>
      </c>
      <c r="J200" s="655" t="str">
        <f aca="false">IF(H200,(G200-H200)/H200,IF(ISBLANK(H200),"",IF(G200,IF( G200 &gt; 0,1,-1),"")))</f>
        <v/>
      </c>
    </row>
    <row r="201" customFormat="false" ht="14.25" hidden="false" customHeight="true" outlineLevel="0" collapsed="false">
      <c r="A201" s="649" t="n">
        <v>6624</v>
      </c>
      <c r="B201" s="650" t="s">
        <v>1607</v>
      </c>
      <c r="C201" s="709"/>
      <c r="D201" s="709"/>
      <c r="E201" s="709"/>
      <c r="F201" s="710"/>
      <c r="G201" s="653"/>
      <c r="H201" s="653"/>
      <c r="I201" s="654" t="n">
        <f aca="false">G201-H201</f>
        <v>0</v>
      </c>
      <c r="J201" s="655" t="str">
        <f aca="false">IF(H201,(G201-H201)/H201,IF(ISBLANK(H201),"",IF(G201,IF( G201 &gt; 0,1,-1),"")))</f>
        <v/>
      </c>
    </row>
    <row r="202" customFormat="false" ht="14.25" hidden="false" customHeight="true" outlineLevel="0" collapsed="false">
      <c r="A202" s="649" t="n">
        <v>6625</v>
      </c>
      <c r="B202" s="650" t="s">
        <v>1608</v>
      </c>
      <c r="C202" s="651"/>
      <c r="D202" s="651"/>
      <c r="E202" s="651"/>
      <c r="F202" s="652"/>
      <c r="G202" s="653"/>
      <c r="H202" s="653"/>
      <c r="I202" s="654" t="n">
        <f aca="false">G202-H202</f>
        <v>0</v>
      </c>
      <c r="J202" s="655" t="str">
        <f aca="false">IF(H202,(G202-H202)/H202,IF(ISBLANK(H202),"",IF(G202,IF( G202 &gt; 0,1,-1),"")))</f>
        <v/>
      </c>
    </row>
    <row r="203" customFormat="false" ht="14.25" hidden="false" customHeight="true" outlineLevel="0" collapsed="false">
      <c r="A203" s="649" t="n">
        <v>6626</v>
      </c>
      <c r="B203" s="650" t="s">
        <v>1609</v>
      </c>
      <c r="C203" s="651"/>
      <c r="D203" s="651"/>
      <c r="E203" s="651"/>
      <c r="F203" s="652"/>
      <c r="G203" s="653"/>
      <c r="H203" s="653"/>
      <c r="I203" s="654" t="n">
        <f aca="false">G203-H203</f>
        <v>0</v>
      </c>
      <c r="J203" s="655" t="str">
        <f aca="false">IF(H203,(G203-H203)/H203,IF(ISBLANK(H203),"",IF(G203,IF( G203 &gt; 0,1,-1),"")))</f>
        <v/>
      </c>
    </row>
    <row r="204" customFormat="false" ht="14.25" hidden="false" customHeight="true" outlineLevel="0" collapsed="false">
      <c r="A204" s="649" t="n">
        <v>6627</v>
      </c>
      <c r="B204" s="650" t="s">
        <v>1610</v>
      </c>
      <c r="C204" s="651"/>
      <c r="D204" s="651"/>
      <c r="E204" s="651"/>
      <c r="F204" s="652"/>
      <c r="G204" s="653"/>
      <c r="H204" s="653"/>
      <c r="I204" s="654" t="n">
        <f aca="false">G204-H204</f>
        <v>0</v>
      </c>
      <c r="J204" s="655" t="str">
        <f aca="false">IF(H204,(G204-H204)/H204,IF(ISBLANK(H204),"",IF(G204,IF( G204 &gt; 0,1,-1),"")))</f>
        <v/>
      </c>
    </row>
    <row r="205" customFormat="false" ht="14.25" hidden="false" customHeight="true" outlineLevel="0" collapsed="false">
      <c r="A205" s="649" t="n">
        <v>6628</v>
      </c>
      <c r="B205" s="650" t="s">
        <v>1611</v>
      </c>
      <c r="C205" s="651"/>
      <c r="D205" s="651"/>
      <c r="E205" s="651"/>
      <c r="F205" s="652"/>
      <c r="G205" s="653"/>
      <c r="H205" s="653"/>
      <c r="I205" s="654" t="n">
        <f aca="false">G205-H205</f>
        <v>0</v>
      </c>
      <c r="J205" s="655" t="str">
        <f aca="false">IF(H205,(G205-H205)/H205,IF(ISBLANK(H205),"",IF(G205,IF( G205 &gt; 0,1,-1),"")))</f>
        <v/>
      </c>
    </row>
    <row r="206" customFormat="false" ht="14.25" hidden="false" customHeight="true" outlineLevel="0" collapsed="false">
      <c r="A206" s="649" t="n">
        <v>6631</v>
      </c>
      <c r="B206" s="650" t="s">
        <v>1612</v>
      </c>
      <c r="C206" s="651"/>
      <c r="D206" s="651"/>
      <c r="E206" s="651"/>
      <c r="F206" s="652"/>
      <c r="G206" s="653"/>
      <c r="H206" s="653"/>
      <c r="I206" s="654" t="n">
        <f aca="false">G206-H206</f>
        <v>0</v>
      </c>
      <c r="J206" s="655" t="str">
        <f aca="false">IF(H206,(G206-H206)/H206,IF(ISBLANK(H206),"",IF(G206,IF( G206 &gt; 0,1,-1),"")))</f>
        <v/>
      </c>
    </row>
    <row r="207" customFormat="false" ht="14.25" hidden="false" customHeight="true" outlineLevel="0" collapsed="false">
      <c r="A207" s="649" t="n">
        <v>6632</v>
      </c>
      <c r="B207" s="650" t="s">
        <v>1613</v>
      </c>
      <c r="C207" s="651"/>
      <c r="D207" s="651"/>
      <c r="E207" s="651"/>
      <c r="F207" s="652"/>
      <c r="G207" s="653"/>
      <c r="H207" s="653"/>
      <c r="I207" s="654" t="n">
        <f aca="false">G207-H207</f>
        <v>0</v>
      </c>
      <c r="J207" s="655" t="str">
        <f aca="false">IF(H207,(G207-H207)/H207,IF(ISBLANK(H207),"",IF(G207,IF( G207 &gt; 0,1,-1),"")))</f>
        <v/>
      </c>
    </row>
    <row r="208" customFormat="false" ht="14.25" hidden="false" customHeight="true" outlineLevel="0" collapsed="false">
      <c r="A208" s="649" t="n">
        <v>6633</v>
      </c>
      <c r="B208" s="650" t="s">
        <v>1614</v>
      </c>
      <c r="C208" s="651"/>
      <c r="D208" s="651"/>
      <c r="E208" s="651"/>
      <c r="F208" s="652"/>
      <c r="G208" s="653"/>
      <c r="H208" s="653"/>
      <c r="I208" s="654" t="n">
        <f aca="false">G208-H208</f>
        <v>0</v>
      </c>
      <c r="J208" s="655" t="str">
        <f aca="false">IF(H208,(G208-H208)/H208,IF(ISBLANK(H208),"",IF(G208,IF( G208 &gt; 0,1,-1),"")))</f>
        <v/>
      </c>
    </row>
    <row r="209" customFormat="false" ht="14.25" hidden="false" customHeight="true" outlineLevel="0" collapsed="false">
      <c r="A209" s="649" t="n">
        <v>6634</v>
      </c>
      <c r="B209" s="650" t="s">
        <v>1615</v>
      </c>
      <c r="C209" s="651"/>
      <c r="D209" s="651"/>
      <c r="E209" s="651"/>
      <c r="F209" s="652"/>
      <c r="G209" s="653"/>
      <c r="H209" s="653"/>
      <c r="I209" s="654" t="n">
        <f aca="false">G209-H209</f>
        <v>0</v>
      </c>
      <c r="J209" s="655" t="str">
        <f aca="false">IF(H209,(G209-H209)/H209,IF(ISBLANK(H209),"",IF(G209,IF( G209 &gt; 0,1,-1),"")))</f>
        <v/>
      </c>
    </row>
    <row r="210" customFormat="false" ht="14.25" hidden="false" customHeight="true" outlineLevel="0" collapsed="false">
      <c r="A210" s="649" t="n">
        <v>6638</v>
      </c>
      <c r="B210" s="650" t="s">
        <v>1616</v>
      </c>
      <c r="C210" s="651"/>
      <c r="D210" s="651"/>
      <c r="E210" s="651"/>
      <c r="F210" s="652"/>
      <c r="G210" s="653"/>
      <c r="H210" s="653"/>
      <c r="I210" s="654" t="n">
        <f aca="false">G210-H210</f>
        <v>0</v>
      </c>
      <c r="J210" s="655" t="str">
        <f aca="false">IF(H210,(G210-H210)/H210,IF(ISBLANK(H210),"",IF(G210,IF( G210 &gt; 0,1,-1),"")))</f>
        <v/>
      </c>
    </row>
    <row r="211" customFormat="false" ht="14.25" hidden="false" customHeight="true" outlineLevel="0" collapsed="false">
      <c r="A211" s="649" t="n">
        <v>6641</v>
      </c>
      <c r="B211" s="650" t="s">
        <v>1617</v>
      </c>
      <c r="C211" s="651"/>
      <c r="D211" s="651"/>
      <c r="E211" s="651"/>
      <c r="F211" s="652"/>
      <c r="G211" s="646"/>
      <c r="H211" s="646"/>
      <c r="I211" s="654" t="n">
        <f aca="false">G211-H211</f>
        <v>0</v>
      </c>
      <c r="J211" s="655" t="str">
        <f aca="false">IF(H211,(G211-H211)/H211,IF(ISBLANK(H211),"",IF(G211,IF( G211 &gt; 0,1,-1),"")))</f>
        <v/>
      </c>
    </row>
    <row r="212" customFormat="false" ht="14.25" hidden="false" customHeight="true" outlineLevel="0" collapsed="false">
      <c r="A212" s="649" t="n">
        <v>6642</v>
      </c>
      <c r="B212" s="650" t="s">
        <v>1618</v>
      </c>
      <c r="C212" s="651"/>
      <c r="D212" s="651"/>
      <c r="E212" s="651"/>
      <c r="F212" s="652"/>
      <c r="G212" s="653"/>
      <c r="H212" s="653"/>
      <c r="I212" s="654" t="n">
        <f aca="false">G212-H212</f>
        <v>0</v>
      </c>
      <c r="J212" s="655" t="str">
        <f aca="false">IF(H212,(G212-H212)/H212,IF(ISBLANK(H212),"",IF(G212,IF( G212 &gt; 0,1,-1),"")))</f>
        <v/>
      </c>
    </row>
    <row r="213" customFormat="false" ht="14.25" hidden="false" customHeight="true" outlineLevel="0" collapsed="false">
      <c r="A213" s="649" t="n">
        <v>6661</v>
      </c>
      <c r="B213" s="650" t="s">
        <v>1619</v>
      </c>
      <c r="C213" s="651"/>
      <c r="D213" s="651"/>
      <c r="E213" s="651"/>
      <c r="F213" s="652"/>
      <c r="G213" s="653"/>
      <c r="H213" s="653"/>
      <c r="I213" s="654" t="n">
        <f aca="false">G213-H213</f>
        <v>0</v>
      </c>
      <c r="J213" s="655" t="str">
        <f aca="false">IF(H213,(G213-H213)/H213,IF(ISBLANK(H213),"",IF(G213,IF( G213 &gt; 0,1,-1),"")))</f>
        <v/>
      </c>
    </row>
    <row r="214" customFormat="false" ht="14.25" hidden="false" customHeight="true" outlineLevel="0" collapsed="false">
      <c r="A214" s="649" t="n">
        <v>6662</v>
      </c>
      <c r="B214" s="650" t="s">
        <v>1620</v>
      </c>
      <c r="C214" s="651"/>
      <c r="D214" s="651"/>
      <c r="E214" s="651"/>
      <c r="F214" s="652"/>
      <c r="G214" s="653"/>
      <c r="H214" s="653"/>
      <c r="I214" s="654" t="n">
        <f aca="false">G214-H214</f>
        <v>0</v>
      </c>
      <c r="J214" s="655" t="str">
        <f aca="false">IF(H214,(G214-H214)/H214,IF(ISBLANK(H214),"",IF(G214,IF( G214 &gt; 0,1,-1),"")))</f>
        <v/>
      </c>
    </row>
    <row r="215" customFormat="false" ht="14.25" hidden="false" customHeight="true" outlineLevel="0" collapsed="false">
      <c r="A215" s="649" t="n">
        <v>6671</v>
      </c>
      <c r="B215" s="650" t="s">
        <v>1621</v>
      </c>
      <c r="C215" s="651"/>
      <c r="D215" s="651"/>
      <c r="E215" s="651"/>
      <c r="F215" s="652"/>
      <c r="G215" s="653"/>
      <c r="H215" s="653"/>
      <c r="I215" s="654" t="n">
        <f aca="false">G215-H215</f>
        <v>0</v>
      </c>
      <c r="J215" s="655" t="str">
        <f aca="false">IF(H215,(G215-H215)/H215,IF(ISBLANK(H215),"",IF(G215,IF( G215 &gt; 0,1,-1),"")))</f>
        <v/>
      </c>
    </row>
    <row r="216" customFormat="false" ht="14.25" hidden="false" customHeight="true" outlineLevel="0" collapsed="false">
      <c r="A216" s="649" t="n">
        <v>6672</v>
      </c>
      <c r="B216" s="650" t="s">
        <v>1622</v>
      </c>
      <c r="C216" s="651"/>
      <c r="D216" s="651"/>
      <c r="E216" s="651"/>
      <c r="F216" s="697"/>
      <c r="G216" s="653"/>
      <c r="H216" s="653"/>
      <c r="I216" s="654" t="n">
        <f aca="false">G216-H216</f>
        <v>0</v>
      </c>
      <c r="J216" s="655" t="str">
        <f aca="false">IF(H216,(G216-H216)/H216,IF(ISBLANK(H216),"",IF(G216,IF( G216 &gt; 0,1,-1),"")))</f>
        <v/>
      </c>
    </row>
    <row r="217" customFormat="false" ht="14.25" hidden="false" customHeight="true" outlineLevel="0" collapsed="false">
      <c r="A217" s="649" t="n">
        <v>6681</v>
      </c>
      <c r="B217" s="650" t="s">
        <v>1623</v>
      </c>
      <c r="C217" s="651"/>
      <c r="D217" s="651"/>
      <c r="E217" s="651"/>
      <c r="F217" s="697"/>
      <c r="G217" s="653"/>
      <c r="H217" s="653"/>
      <c r="I217" s="654" t="n">
        <f aca="false">G217-H217</f>
        <v>0</v>
      </c>
      <c r="J217" s="655" t="str">
        <f aca="false">IF(H217,(G217-H217)/H217,IF(ISBLANK(H217),"",IF(G217,IF( G217 &gt; 0,1,-1),"")))</f>
        <v/>
      </c>
    </row>
    <row r="218" customFormat="false" ht="14.25" hidden="false" customHeight="true" outlineLevel="0" collapsed="false">
      <c r="A218" s="649" t="n">
        <v>6682</v>
      </c>
      <c r="B218" s="650" t="s">
        <v>1624</v>
      </c>
      <c r="C218" s="651"/>
      <c r="D218" s="651"/>
      <c r="E218" s="651"/>
      <c r="F218" s="697"/>
      <c r="G218" s="653"/>
      <c r="H218" s="653"/>
      <c r="I218" s="654" t="n">
        <f aca="false">G218-H218</f>
        <v>0</v>
      </c>
      <c r="J218" s="655" t="str">
        <f aca="false">IF(H218,(G218-H218)/H218,IF(ISBLANK(H218),"",IF(G218,IF( G218 &gt; 0,1,-1),"")))</f>
        <v/>
      </c>
    </row>
    <row r="219" customFormat="false" ht="14.25" hidden="false" customHeight="true" outlineLevel="0" collapsed="false">
      <c r="A219" s="664" t="n">
        <v>6683</v>
      </c>
      <c r="B219" s="665" t="s">
        <v>1625</v>
      </c>
      <c r="C219" s="698"/>
      <c r="D219" s="698"/>
      <c r="E219" s="698"/>
      <c r="F219" s="700"/>
      <c r="G219" s="712"/>
      <c r="H219" s="701"/>
      <c r="I219" s="702" t="n">
        <f aca="false">G219-H219</f>
        <v>0</v>
      </c>
      <c r="J219" s="671" t="str">
        <f aca="false">IF(H219,(G219-H219)/H219,IF(ISBLANK(H219),"",IF(G219,IF( G219 &gt; 0,1,-1),"")))</f>
        <v/>
      </c>
    </row>
    <row r="220" customFormat="false" ht="14.25" hidden="false" customHeight="true" outlineLevel="0" collapsed="false">
      <c r="A220" s="672"/>
      <c r="B220" s="673"/>
      <c r="C220" s="651"/>
      <c r="D220" s="651"/>
      <c r="E220" s="651"/>
      <c r="F220" s="651"/>
      <c r="G220" s="674"/>
      <c r="H220" s="674"/>
      <c r="I220" s="674"/>
      <c r="J220" s="675"/>
    </row>
    <row r="221" s="622" customFormat="true" ht="15.75" hidden="false" customHeight="true" outlineLevel="0" collapsed="false">
      <c r="A221" s="713" t="s">
        <v>1436</v>
      </c>
      <c r="B221" s="713"/>
      <c r="C221" s="100"/>
      <c r="D221" s="621" t="s">
        <v>1085</v>
      </c>
      <c r="E221" s="621"/>
      <c r="F221" s="621"/>
      <c r="G221" s="621"/>
      <c r="H221" s="102" t="s">
        <v>1626</v>
      </c>
      <c r="I221" s="102"/>
      <c r="J221" s="102"/>
    </row>
    <row r="222" s="622" customFormat="true" ht="14.25" hidden="false" customHeight="true" outlineLevel="0" collapsed="false">
      <c r="A222" s="623" t="s">
        <v>48</v>
      </c>
      <c r="B222" s="624"/>
      <c r="C222" s="625" t="n">
        <f aca="false">'NOTES DGI - INS'!C3</f>
        <v>0</v>
      </c>
      <c r="D222" s="625"/>
      <c r="E222" s="625"/>
      <c r="F222" s="625"/>
      <c r="G222" s="625"/>
      <c r="H222" s="625"/>
      <c r="I222" s="625"/>
      <c r="J222" s="625"/>
    </row>
    <row r="223" s="622" customFormat="true" ht="14.25" hidden="false" customHeight="true" outlineLevel="0" collapsed="false">
      <c r="A223" s="623" t="s">
        <v>49</v>
      </c>
      <c r="B223" s="625" t="n">
        <f aca="false">'NOTES DGI - INS'!B4</f>
        <v>0</v>
      </c>
      <c r="C223" s="625"/>
      <c r="D223" s="625"/>
      <c r="E223" s="625"/>
      <c r="F223" s="625"/>
      <c r="G223" s="625"/>
      <c r="H223" s="625"/>
      <c r="I223" s="626" t="s">
        <v>1020</v>
      </c>
      <c r="J223" s="627" t="n">
        <f aca="false">'NOTES DGI - INS'!I4</f>
        <v>0</v>
      </c>
    </row>
    <row r="224" s="622" customFormat="true" ht="14.25" hidden="false" customHeight="true" outlineLevel="0" collapsed="false">
      <c r="A224" s="623" t="s">
        <v>51</v>
      </c>
      <c r="B224" s="623"/>
      <c r="C224" s="625" t="n">
        <f aca="false">'NOTES DGI - INS'!C5</f>
        <v>0</v>
      </c>
      <c r="D224" s="625"/>
      <c r="E224" s="628"/>
      <c r="F224" s="628"/>
      <c r="G224" s="629" t="s">
        <v>52</v>
      </c>
      <c r="H224" s="627" t="n">
        <f aca="false">'NOTES DGI - INS'!F5</f>
        <v>0</v>
      </c>
      <c r="I224" s="626" t="s">
        <v>53</v>
      </c>
      <c r="J224" s="627" t="n">
        <f aca="false">'NOTES DGI - INS'!I5</f>
        <v>0</v>
      </c>
    </row>
    <row r="225" s="622" customFormat="true" ht="14.25" hidden="false" customHeight="true" outlineLevel="0" collapsed="false">
      <c r="A225" s="623" t="s">
        <v>15</v>
      </c>
      <c r="B225" s="623"/>
      <c r="C225" s="625" t="n">
        <f aca="false">'NOTES DGI - INS'!C6</f>
        <v>0</v>
      </c>
      <c r="D225" s="625"/>
      <c r="E225" s="625"/>
      <c r="F225" s="625"/>
      <c r="G225" s="631"/>
      <c r="H225" s="627"/>
      <c r="I225" s="628"/>
      <c r="J225" s="628"/>
    </row>
    <row r="226" customFormat="false" ht="5.25" hidden="false" customHeight="true" outlineLevel="0" collapsed="false">
      <c r="A226" s="148"/>
      <c r="B226" s="148"/>
      <c r="C226" s="553"/>
      <c r="D226" s="553"/>
      <c r="E226" s="632"/>
      <c r="F226" s="633"/>
      <c r="G226" s="151"/>
      <c r="H226" s="634"/>
      <c r="I226" s="635"/>
      <c r="J226" s="635"/>
    </row>
    <row r="227" customFormat="false" ht="13" hidden="false" customHeight="true" outlineLevel="0" collapsed="false">
      <c r="A227" s="636" t="s">
        <v>1438</v>
      </c>
      <c r="B227" s="636"/>
      <c r="C227" s="636"/>
      <c r="D227" s="636"/>
      <c r="E227" s="636"/>
      <c r="F227" s="636"/>
      <c r="G227" s="636"/>
      <c r="H227" s="636"/>
      <c r="I227" s="636"/>
      <c r="J227" s="636"/>
    </row>
    <row r="228" customFormat="false" ht="5.25" hidden="false" customHeight="true" outlineLevel="0" collapsed="false">
      <c r="A228" s="635"/>
      <c r="B228" s="635"/>
      <c r="C228" s="635"/>
      <c r="D228" s="635"/>
      <c r="E228" s="635"/>
      <c r="F228" s="635"/>
      <c r="G228" s="635"/>
      <c r="H228" s="635"/>
      <c r="I228" s="635"/>
      <c r="J228" s="635"/>
    </row>
    <row r="229" customFormat="false" ht="13" hidden="false" customHeight="false" outlineLevel="0" collapsed="false">
      <c r="A229" s="381" t="s">
        <v>1439</v>
      </c>
      <c r="B229" s="381"/>
      <c r="C229" s="381"/>
      <c r="D229" s="381"/>
      <c r="E229" s="381"/>
      <c r="F229" s="381"/>
      <c r="G229" s="639" t="s">
        <v>1440</v>
      </c>
      <c r="H229" s="640" t="s">
        <v>1441</v>
      </c>
      <c r="I229" s="638" t="s">
        <v>1442</v>
      </c>
      <c r="J229" s="638"/>
    </row>
    <row r="230" customFormat="false" ht="13" hidden="false" customHeight="false" outlineLevel="0" collapsed="false">
      <c r="A230" s="381"/>
      <c r="B230" s="381"/>
      <c r="C230" s="381"/>
      <c r="D230" s="381"/>
      <c r="E230" s="381"/>
      <c r="F230" s="381"/>
      <c r="G230" s="639"/>
      <c r="H230" s="640"/>
      <c r="I230" s="640" t="s">
        <v>1443</v>
      </c>
      <c r="J230" s="381" t="s">
        <v>1444</v>
      </c>
    </row>
    <row r="231" customFormat="false" ht="14.25" hidden="false" customHeight="true" outlineLevel="0" collapsed="false">
      <c r="A231" s="649" t="n">
        <v>6684</v>
      </c>
      <c r="B231" s="650" t="s">
        <v>1627</v>
      </c>
      <c r="C231" s="651"/>
      <c r="D231" s="651"/>
      <c r="E231" s="651"/>
      <c r="F231" s="652"/>
      <c r="G231" s="653"/>
      <c r="H231" s="653"/>
      <c r="I231" s="654" t="n">
        <f aca="false">G231-H231</f>
        <v>0</v>
      </c>
      <c r="J231" s="655" t="str">
        <f aca="false">IF(H231,(G231-H231)/H231,IF(ISBLANK(H231),"",IF(G231,IF( G231 &gt; 0,1,-1),"")))</f>
        <v/>
      </c>
    </row>
    <row r="232" customFormat="false" ht="14.25" hidden="false" customHeight="true" outlineLevel="0" collapsed="false">
      <c r="A232" s="649" t="n">
        <v>6685</v>
      </c>
      <c r="B232" s="650" t="s">
        <v>1628</v>
      </c>
      <c r="C232" s="651"/>
      <c r="D232" s="651"/>
      <c r="E232" s="651"/>
      <c r="F232" s="652"/>
      <c r="G232" s="653"/>
      <c r="H232" s="653"/>
      <c r="I232" s="654" t="n">
        <f aca="false">G232-H232</f>
        <v>0</v>
      </c>
      <c r="J232" s="655" t="str">
        <f aca="false">IF(H232,(G232-H232)/H232,IF(ISBLANK(H232),"",IF(G232,IF( G232 &gt; 0,1,-1),"")))</f>
        <v/>
      </c>
    </row>
    <row r="233" customFormat="false" ht="14.25" hidden="false" customHeight="true" outlineLevel="0" collapsed="false">
      <c r="A233" s="649" t="n">
        <v>6686</v>
      </c>
      <c r="B233" s="650" t="s">
        <v>1629</v>
      </c>
      <c r="C233" s="651"/>
      <c r="D233" s="651"/>
      <c r="E233" s="651"/>
      <c r="F233" s="652"/>
      <c r="G233" s="653"/>
      <c r="H233" s="653"/>
      <c r="I233" s="654" t="n">
        <f aca="false">G233-H233</f>
        <v>0</v>
      </c>
      <c r="J233" s="655" t="str">
        <f aca="false">IF(H233,(G233-H233)/H233,IF(ISBLANK(H233),"",IF(G233,IF( G233 &gt; 0,1,-1),"")))</f>
        <v/>
      </c>
    </row>
    <row r="234" customFormat="false" ht="14.25" hidden="false" customHeight="true" outlineLevel="0" collapsed="false">
      <c r="A234" s="649" t="n">
        <v>6687</v>
      </c>
      <c r="B234" s="650" t="s">
        <v>1630</v>
      </c>
      <c r="C234" s="651"/>
      <c r="D234" s="651"/>
      <c r="E234" s="651"/>
      <c r="F234" s="652"/>
      <c r="G234" s="653"/>
      <c r="H234" s="653"/>
      <c r="I234" s="654" t="n">
        <f aca="false">G234-H234</f>
        <v>0</v>
      </c>
      <c r="J234" s="655" t="str">
        <f aca="false">IF(H234,(G234-H234)/H234,IF(ISBLANK(H234),"",IF(G234,IF( G234 &gt; 0,1,-1),"")))</f>
        <v/>
      </c>
    </row>
    <row r="235" customFormat="false" ht="14.25" hidden="false" customHeight="true" outlineLevel="0" collapsed="false">
      <c r="A235" s="649" t="n">
        <v>6688</v>
      </c>
      <c r="B235" s="650" t="s">
        <v>1631</v>
      </c>
      <c r="C235" s="651"/>
      <c r="D235" s="651"/>
      <c r="E235" s="651"/>
      <c r="F235" s="652"/>
      <c r="G235" s="646"/>
      <c r="H235" s="646"/>
      <c r="I235" s="647" t="n">
        <f aca="false">G235-H235</f>
        <v>0</v>
      </c>
      <c r="J235" s="655" t="str">
        <f aca="false">IF(H235,(G235-H235)/H235,IF(ISBLANK(H235),"",IF(G235,IF( G235 &gt; 0,1,-1),"")))</f>
        <v/>
      </c>
    </row>
    <row r="236" customFormat="false" ht="14.25" hidden="false" customHeight="true" outlineLevel="0" collapsed="false">
      <c r="A236" s="656" t="s">
        <v>1186</v>
      </c>
      <c r="B236" s="657"/>
      <c r="C236" s="658" t="s">
        <v>1632</v>
      </c>
      <c r="D236" s="651"/>
      <c r="E236" s="651"/>
      <c r="F236" s="652"/>
      <c r="G236" s="659" t="n">
        <f aca="false">SUM(G190:G219,G231:G235)</f>
        <v>0</v>
      </c>
      <c r="H236" s="659" t="n">
        <f aca="false">SUM(H190:H219,H231:H235)</f>
        <v>0</v>
      </c>
      <c r="I236" s="659" t="n">
        <f aca="false">G236-H236</f>
        <v>0</v>
      </c>
      <c r="J236" s="660" t="str">
        <f aca="false">IF(H236,(G236-H236)/H236,IF(ISBLANK(H236),"",IF(G236,IF( G236 &gt; 0,1,-1),"")))</f>
        <v/>
      </c>
    </row>
    <row r="237" customFormat="false" ht="14.25" hidden="false" customHeight="true" outlineLevel="0" collapsed="false">
      <c r="A237" s="649" t="n">
        <v>6711</v>
      </c>
      <c r="B237" s="650" t="s">
        <v>1633</v>
      </c>
      <c r="C237" s="651"/>
      <c r="D237" s="651"/>
      <c r="E237" s="651"/>
      <c r="F237" s="652"/>
      <c r="G237" s="711"/>
      <c r="H237" s="711"/>
      <c r="I237" s="654" t="n">
        <f aca="false">G237-H237</f>
        <v>0</v>
      </c>
      <c r="J237" s="655" t="str">
        <f aca="false">IF(H237,(G237-H237)/H237,IF(ISBLANK(H237),"",IF(G237,IF( G237 &gt; 0,1,-1),"")))</f>
        <v/>
      </c>
    </row>
    <row r="238" customFormat="false" ht="14.25" hidden="false" customHeight="true" outlineLevel="0" collapsed="false">
      <c r="A238" s="649" t="n">
        <v>6712</v>
      </c>
      <c r="B238" s="650" t="s">
        <v>1634</v>
      </c>
      <c r="C238" s="651"/>
      <c r="D238" s="651"/>
      <c r="E238" s="651"/>
      <c r="F238" s="652"/>
      <c r="G238" s="653"/>
      <c r="H238" s="653"/>
      <c r="I238" s="654" t="n">
        <f aca="false">G238-H238</f>
        <v>0</v>
      </c>
      <c r="J238" s="655" t="str">
        <f aca="false">IF(H238,(G238-H238)/H238,IF(ISBLANK(H238),"",IF(G238,IF( G238 &gt; 0,1,-1),"")))</f>
        <v/>
      </c>
    </row>
    <row r="239" customFormat="false" ht="14.25" hidden="false" customHeight="true" outlineLevel="0" collapsed="false">
      <c r="A239" s="649" t="n">
        <v>6713</v>
      </c>
      <c r="B239" s="650" t="s">
        <v>1635</v>
      </c>
      <c r="C239" s="651"/>
      <c r="D239" s="651"/>
      <c r="E239" s="651"/>
      <c r="F239" s="652"/>
      <c r="G239" s="653"/>
      <c r="H239" s="653"/>
      <c r="I239" s="654" t="n">
        <f aca="false">G239-H239</f>
        <v>0</v>
      </c>
      <c r="J239" s="655" t="str">
        <f aca="false">IF(H239,(G239-H239)/H239,IF(ISBLANK(H239),"",IF(G239,IF( G239 &gt; 0,1,-1),"")))</f>
        <v/>
      </c>
    </row>
    <row r="240" customFormat="false" ht="14.25" hidden="false" customHeight="true" outlineLevel="0" collapsed="false">
      <c r="A240" s="649" t="n">
        <v>6714</v>
      </c>
      <c r="B240" s="650" t="s">
        <v>1636</v>
      </c>
      <c r="C240" s="651"/>
      <c r="D240" s="651"/>
      <c r="E240" s="651"/>
      <c r="F240" s="652"/>
      <c r="G240" s="653"/>
      <c r="H240" s="653"/>
      <c r="I240" s="654" t="n">
        <f aca="false">G240-H240</f>
        <v>0</v>
      </c>
      <c r="J240" s="655" t="str">
        <f aca="false">IF(H240,(G240-H240)/H240,IF(ISBLANK(H240),"",IF(G240,IF( G240 &gt; 0,1,-1),"")))</f>
        <v/>
      </c>
    </row>
    <row r="241" customFormat="false" ht="14.25" hidden="false" customHeight="true" outlineLevel="0" collapsed="false">
      <c r="A241" s="649" t="n">
        <v>6722</v>
      </c>
      <c r="B241" s="650" t="s">
        <v>1637</v>
      </c>
      <c r="C241" s="651"/>
      <c r="D241" s="651"/>
      <c r="E241" s="651"/>
      <c r="F241" s="652"/>
      <c r="G241" s="653"/>
      <c r="H241" s="653"/>
      <c r="I241" s="654" t="n">
        <f aca="false">G241-H241</f>
        <v>0</v>
      </c>
      <c r="J241" s="655" t="str">
        <f aca="false">IF(H241,(G241-H241)/H241,IF(ISBLANK(H241),"",IF(G241,IF( G241 &gt; 0,1,-1),"")))</f>
        <v/>
      </c>
    </row>
    <row r="242" customFormat="false" ht="14.25" hidden="false" customHeight="true" outlineLevel="0" collapsed="false">
      <c r="A242" s="649" t="n">
        <v>6723</v>
      </c>
      <c r="B242" s="650" t="s">
        <v>1638</v>
      </c>
      <c r="C242" s="651"/>
      <c r="D242" s="651"/>
      <c r="E242" s="651"/>
      <c r="F242" s="652"/>
      <c r="G242" s="653"/>
      <c r="H242" s="653"/>
      <c r="I242" s="654" t="n">
        <f aca="false">G242-H242</f>
        <v>0</v>
      </c>
      <c r="J242" s="655" t="str">
        <f aca="false">IF(H242,(G242-H242)/H242,IF(ISBLANK(H242),"",IF(G242,IF( G242 &gt; 0,1,-1),"")))</f>
        <v/>
      </c>
    </row>
    <row r="243" customFormat="false" ht="14.25" hidden="false" customHeight="true" outlineLevel="0" collapsed="false">
      <c r="A243" s="649" t="n">
        <v>6724</v>
      </c>
      <c r="B243" s="650" t="s">
        <v>1639</v>
      </c>
      <c r="C243" s="651"/>
      <c r="D243" s="651"/>
      <c r="E243" s="651"/>
      <c r="F243" s="652"/>
      <c r="G243" s="653"/>
      <c r="H243" s="653"/>
      <c r="I243" s="654" t="n">
        <f aca="false">G243-H243</f>
        <v>0</v>
      </c>
      <c r="J243" s="655" t="str">
        <f aca="false">IF(H243,(G243-H243)/H243,IF(ISBLANK(H243),"",IF(G243,IF( G243 &gt; 0,1,-1),"")))</f>
        <v/>
      </c>
    </row>
    <row r="244" customFormat="false" ht="14.25" hidden="false" customHeight="true" outlineLevel="0" collapsed="false">
      <c r="A244" s="649" t="n">
        <v>6728</v>
      </c>
      <c r="B244" s="650" t="s">
        <v>1640</v>
      </c>
      <c r="C244" s="651"/>
      <c r="D244" s="651"/>
      <c r="E244" s="651"/>
      <c r="F244" s="652"/>
      <c r="G244" s="653"/>
      <c r="H244" s="653"/>
      <c r="I244" s="654" t="n">
        <f aca="false">G244-H244</f>
        <v>0</v>
      </c>
      <c r="J244" s="655" t="str">
        <f aca="false">IF(H244,(G244-H244)/H244,IF(ISBLANK(H244),"",IF(G244,IF( G244 &gt; 0,1,-1),"")))</f>
        <v/>
      </c>
    </row>
    <row r="245" customFormat="false" ht="14.25" hidden="false" customHeight="true" outlineLevel="0" collapsed="false">
      <c r="A245" s="649" t="n">
        <v>673</v>
      </c>
      <c r="B245" s="650" t="s">
        <v>1641</v>
      </c>
      <c r="C245" s="651"/>
      <c r="D245" s="651"/>
      <c r="E245" s="651"/>
      <c r="F245" s="652"/>
      <c r="G245" s="653"/>
      <c r="H245" s="653"/>
      <c r="I245" s="654" t="n">
        <f aca="false">G245-H245</f>
        <v>0</v>
      </c>
      <c r="J245" s="655" t="str">
        <f aca="false">IF(H245,(G245-H245)/H245,IF(ISBLANK(H245),"",IF(G245,IF( G245 &gt; 0,1,-1),"")))</f>
        <v/>
      </c>
    </row>
    <row r="246" customFormat="false" ht="14.25" hidden="false" customHeight="true" outlineLevel="0" collapsed="false">
      <c r="A246" s="649" t="n">
        <v>6741</v>
      </c>
      <c r="B246" s="650" t="s">
        <v>1642</v>
      </c>
      <c r="C246" s="651"/>
      <c r="D246" s="651"/>
      <c r="E246" s="651"/>
      <c r="F246" s="652"/>
      <c r="G246" s="653"/>
      <c r="H246" s="653"/>
      <c r="I246" s="654" t="n">
        <f aca="false">G246-H246</f>
        <v>0</v>
      </c>
      <c r="J246" s="655" t="str">
        <f aca="false">IF(H246,(G246-H246)/H246,IF(ISBLANK(H246),"",IF(G246,IF( G246 &gt; 0,1,-1),"")))</f>
        <v/>
      </c>
    </row>
    <row r="247" customFormat="false" ht="14.25" hidden="false" customHeight="true" outlineLevel="0" collapsed="false">
      <c r="A247" s="649" t="n">
        <v>6742</v>
      </c>
      <c r="B247" s="650" t="s">
        <v>1643</v>
      </c>
      <c r="C247" s="651"/>
      <c r="D247" s="651"/>
      <c r="E247" s="651"/>
      <c r="F247" s="652"/>
      <c r="G247" s="653"/>
      <c r="H247" s="653"/>
      <c r="I247" s="654" t="n">
        <f aca="false">G247-H247</f>
        <v>0</v>
      </c>
      <c r="J247" s="655" t="str">
        <f aca="false">IF(H247,(G247-H247)/H247,IF(ISBLANK(H247),"",IF(G247,IF( G247 &gt; 0,1,-1),"")))</f>
        <v/>
      </c>
    </row>
    <row r="248" customFormat="false" ht="14.25" hidden="false" customHeight="true" outlineLevel="0" collapsed="false">
      <c r="A248" s="649" t="n">
        <v>6743</v>
      </c>
      <c r="B248" s="650" t="s">
        <v>1644</v>
      </c>
      <c r="C248" s="651"/>
      <c r="D248" s="651"/>
      <c r="E248" s="651"/>
      <c r="F248" s="652"/>
      <c r="G248" s="653"/>
      <c r="H248" s="653"/>
      <c r="I248" s="654" t="n">
        <f aca="false">G248-H248</f>
        <v>0</v>
      </c>
      <c r="J248" s="655" t="str">
        <f aca="false">IF(H248,(G248-H248)/H248,IF(ISBLANK(H248),"",IF(G248,IF( G248 &gt; 0,1,-1),"")))</f>
        <v/>
      </c>
    </row>
    <row r="249" customFormat="false" ht="14.25" hidden="false" customHeight="true" outlineLevel="0" collapsed="false">
      <c r="A249" s="649" t="n">
        <v>6744</v>
      </c>
      <c r="B249" s="650" t="s">
        <v>1645</v>
      </c>
      <c r="C249" s="651"/>
      <c r="D249" s="651"/>
      <c r="E249" s="651"/>
      <c r="F249" s="652"/>
      <c r="G249" s="653"/>
      <c r="H249" s="653"/>
      <c r="I249" s="654" t="n">
        <f aca="false">G249-H249</f>
        <v>0</v>
      </c>
      <c r="J249" s="655" t="str">
        <f aca="false">IF(H249,(G249-H249)/H249,IF(ISBLANK(H249),"",IF(G249,IF( G249 &gt; 0,1,-1),"")))</f>
        <v/>
      </c>
    </row>
    <row r="250" customFormat="false" ht="14.25" hidden="false" customHeight="true" outlineLevel="0" collapsed="false">
      <c r="A250" s="649" t="n">
        <v>6745</v>
      </c>
      <c r="B250" s="650" t="s">
        <v>1646</v>
      </c>
      <c r="C250" s="651"/>
      <c r="D250" s="651"/>
      <c r="E250" s="651"/>
      <c r="F250" s="652"/>
      <c r="G250" s="653"/>
      <c r="H250" s="653"/>
      <c r="I250" s="654" t="n">
        <f aca="false">G250-H250</f>
        <v>0</v>
      </c>
      <c r="J250" s="655" t="str">
        <f aca="false">IF(H250,(G250-H250)/H250,IF(ISBLANK(H250),"",IF(G250,IF( G250 &gt; 0,1,-1),"")))</f>
        <v/>
      </c>
    </row>
    <row r="251" customFormat="false" ht="14.25" hidden="false" customHeight="true" outlineLevel="0" collapsed="false">
      <c r="A251" s="649" t="n">
        <v>6748</v>
      </c>
      <c r="B251" s="650" t="s">
        <v>1647</v>
      </c>
      <c r="C251" s="651"/>
      <c r="D251" s="651"/>
      <c r="E251" s="651"/>
      <c r="F251" s="652"/>
      <c r="G251" s="653"/>
      <c r="H251" s="653"/>
      <c r="I251" s="654" t="n">
        <f aca="false">G251-H251</f>
        <v>0</v>
      </c>
      <c r="J251" s="655" t="str">
        <f aca="false">IF(H251,(G251-H251)/H251,IF(ISBLANK(H251),"",IF(G251,IF( G251 &gt; 0,1,-1),"")))</f>
        <v/>
      </c>
    </row>
    <row r="252" customFormat="false" ht="14.25" hidden="false" customHeight="true" outlineLevel="0" collapsed="false">
      <c r="A252" s="649" t="n">
        <v>675</v>
      </c>
      <c r="B252" s="650" t="s">
        <v>1648</v>
      </c>
      <c r="C252" s="651"/>
      <c r="D252" s="651"/>
      <c r="E252" s="651"/>
      <c r="F252" s="652"/>
      <c r="G252" s="653"/>
      <c r="H252" s="653"/>
      <c r="I252" s="654" t="n">
        <f aca="false">G252-H252</f>
        <v>0</v>
      </c>
      <c r="J252" s="655" t="str">
        <f aca="false">IF(H252,(G252-H252)/H252,IF(ISBLANK(H252),"",IF(G252,IF( G252 &gt; 0,1,-1),"")))</f>
        <v/>
      </c>
    </row>
    <row r="253" customFormat="false" ht="14.25" hidden="false" customHeight="true" outlineLevel="0" collapsed="false">
      <c r="A253" s="649" t="n">
        <v>676</v>
      </c>
      <c r="B253" s="650" t="s">
        <v>1649</v>
      </c>
      <c r="C253" s="651"/>
      <c r="D253" s="651"/>
      <c r="E253" s="651"/>
      <c r="F253" s="652"/>
      <c r="G253" s="653"/>
      <c r="H253" s="653"/>
      <c r="I253" s="654" t="n">
        <f aca="false">G253-H253</f>
        <v>0</v>
      </c>
      <c r="J253" s="655" t="str">
        <f aca="false">IF(H253,(G253-H253)/H253,IF(ISBLANK(H253),"",IF(G253,IF( G253 &gt; 0,1,-1),"")))</f>
        <v/>
      </c>
    </row>
    <row r="254" customFormat="false" ht="14.25" hidden="false" customHeight="true" outlineLevel="0" collapsed="false">
      <c r="A254" s="649" t="n">
        <v>6771</v>
      </c>
      <c r="B254" s="650" t="s">
        <v>1650</v>
      </c>
      <c r="C254" s="714"/>
      <c r="D254" s="651"/>
      <c r="E254" s="651"/>
      <c r="F254" s="652"/>
      <c r="G254" s="653"/>
      <c r="H254" s="653"/>
      <c r="I254" s="654" t="n">
        <f aca="false">G254-H254</f>
        <v>0</v>
      </c>
      <c r="J254" s="655" t="str">
        <f aca="false">IF(H254,(G254-H254)/H254,IF(ISBLANK(H254),"",IF(G254,IF( G254 &gt; 0,1,-1),"")))</f>
        <v/>
      </c>
    </row>
    <row r="255" customFormat="false" ht="14.25" hidden="false" customHeight="true" outlineLevel="0" collapsed="false">
      <c r="A255" s="649" t="n">
        <v>6772</v>
      </c>
      <c r="B255" s="650" t="s">
        <v>1651</v>
      </c>
      <c r="C255" s="714"/>
      <c r="D255" s="651"/>
      <c r="E255" s="651"/>
      <c r="F255" s="652"/>
      <c r="G255" s="653"/>
      <c r="H255" s="653"/>
      <c r="I255" s="654" t="n">
        <f aca="false">G255-H255</f>
        <v>0</v>
      </c>
      <c r="J255" s="655" t="str">
        <f aca="false">IF(H255,(G255-H255)/H255,IF(ISBLANK(H255),"",IF(G255,IF( G255 &gt; 0,1,-1),"")))</f>
        <v/>
      </c>
    </row>
    <row r="256" customFormat="false" ht="14.25" hidden="false" customHeight="true" outlineLevel="0" collapsed="false">
      <c r="A256" s="649" t="n">
        <v>6781</v>
      </c>
      <c r="B256" s="650" t="s">
        <v>1652</v>
      </c>
      <c r="C256" s="714"/>
      <c r="D256" s="651"/>
      <c r="E256" s="651"/>
      <c r="F256" s="652"/>
      <c r="G256" s="653"/>
      <c r="H256" s="653"/>
      <c r="I256" s="654" t="n">
        <f aca="false">G256-H256</f>
        <v>0</v>
      </c>
      <c r="J256" s="655" t="str">
        <f aca="false">IF(H256,(G256-H256)/H256,IF(ISBLANK(H256),"",IF(G256,IF( G256 &gt; 0,1,-1),"")))</f>
        <v/>
      </c>
    </row>
    <row r="257" customFormat="false" ht="14.25" hidden="false" customHeight="true" outlineLevel="0" collapsed="false">
      <c r="A257" s="649" t="n">
        <v>6782</v>
      </c>
      <c r="B257" s="650" t="s">
        <v>1653</v>
      </c>
      <c r="C257" s="714"/>
      <c r="D257" s="651"/>
      <c r="E257" s="651"/>
      <c r="F257" s="652"/>
      <c r="G257" s="653"/>
      <c r="H257" s="653"/>
      <c r="I257" s="654" t="n">
        <f aca="false">G257-H257</f>
        <v>0</v>
      </c>
      <c r="J257" s="655" t="str">
        <f aca="false">IF(H257,(G257-H257)/H257,IF(ISBLANK(H257),"",IF(G257,IF( G257 &gt; 0,1,-1),"")))</f>
        <v/>
      </c>
    </row>
    <row r="258" customFormat="false" ht="14.25" hidden="false" customHeight="true" outlineLevel="0" collapsed="false">
      <c r="A258" s="649" t="n">
        <v>6784</v>
      </c>
      <c r="B258" s="650" t="s">
        <v>1654</v>
      </c>
      <c r="C258" s="714"/>
      <c r="D258" s="651"/>
      <c r="E258" s="651"/>
      <c r="F258" s="652"/>
      <c r="G258" s="653"/>
      <c r="H258" s="653"/>
      <c r="I258" s="654" t="n">
        <f aca="false">G258-H258</f>
        <v>0</v>
      </c>
      <c r="J258" s="655" t="str">
        <f aca="false">IF(H258,(G258-H258)/H258,IF(ISBLANK(H258),"",IF(G258,IF( G258 &gt; 0,1,-1),"")))</f>
        <v/>
      </c>
    </row>
    <row r="259" customFormat="false" ht="14.25" hidden="false" customHeight="true" outlineLevel="0" collapsed="false">
      <c r="A259" s="649" t="n">
        <v>6791</v>
      </c>
      <c r="B259" s="650" t="s">
        <v>1655</v>
      </c>
      <c r="C259" s="714"/>
      <c r="D259" s="651"/>
      <c r="E259" s="651"/>
      <c r="F259" s="652"/>
      <c r="G259" s="653"/>
      <c r="H259" s="653"/>
      <c r="I259" s="654" t="n">
        <f aca="false">G259-H259</f>
        <v>0</v>
      </c>
      <c r="J259" s="655" t="str">
        <f aca="false">IF(H259,(G259-H259)/H259,IF(ISBLANK(H259),"",IF(G259,IF( G259 &gt; 0,1,-1),"")))</f>
        <v/>
      </c>
    </row>
    <row r="260" customFormat="false" ht="14.25" hidden="false" customHeight="true" outlineLevel="0" collapsed="false">
      <c r="A260" s="649" t="n">
        <v>6795</v>
      </c>
      <c r="B260" s="650" t="s">
        <v>1656</v>
      </c>
      <c r="C260" s="714"/>
      <c r="D260" s="651"/>
      <c r="E260" s="651"/>
      <c r="F260" s="652"/>
      <c r="G260" s="653"/>
      <c r="H260" s="653"/>
      <c r="I260" s="654" t="n">
        <f aca="false">G260-H260</f>
        <v>0</v>
      </c>
      <c r="J260" s="655" t="str">
        <f aca="false">IF(H260,(G260-H260)/H260,IF(ISBLANK(H260),"",IF(G260,IF( G260 &gt; 0,1,-1),"")))</f>
        <v/>
      </c>
    </row>
    <row r="261" customFormat="false" ht="14.25" hidden="false" customHeight="true" outlineLevel="0" collapsed="false">
      <c r="A261" s="649" t="n">
        <v>6798</v>
      </c>
      <c r="B261" s="650" t="s">
        <v>1657</v>
      </c>
      <c r="C261" s="714"/>
      <c r="D261" s="651"/>
      <c r="E261" s="651"/>
      <c r="F261" s="652"/>
      <c r="G261" s="646"/>
      <c r="H261" s="646"/>
      <c r="I261" s="647" t="n">
        <f aca="false">G261-H261</f>
        <v>0</v>
      </c>
      <c r="J261" s="655" t="str">
        <f aca="false">IF(H261,(G261-H261)/H261,IF(ISBLANK(H261),"",IF(G261,IF( G261 &gt; 0,1,-1),"")))</f>
        <v/>
      </c>
    </row>
    <row r="262" customFormat="false" ht="14.25" hidden="false" customHeight="true" outlineLevel="0" collapsed="false">
      <c r="A262" s="656" t="s">
        <v>1190</v>
      </c>
      <c r="B262" s="715" t="s">
        <v>1658</v>
      </c>
      <c r="C262" s="278"/>
      <c r="D262" s="651"/>
      <c r="E262" s="651"/>
      <c r="F262" s="652"/>
      <c r="G262" s="659" t="n">
        <f aca="false">SUM(G237:G261)</f>
        <v>0</v>
      </c>
      <c r="H262" s="659" t="n">
        <f aca="false">SUM(H237:H261)</f>
        <v>0</v>
      </c>
      <c r="I262" s="659" t="n">
        <f aca="false">G262-H262</f>
        <v>0</v>
      </c>
      <c r="J262" s="660" t="str">
        <f aca="false">IF(H262,(G262-H262)/H262,IF(ISBLANK(H262),"",IF(G262,IF( G262 &gt; 0,1,-1),"")))</f>
        <v/>
      </c>
    </row>
    <row r="263" customFormat="false" ht="14.25" hidden="false" customHeight="true" outlineLevel="0" collapsed="false">
      <c r="A263" s="649" t="n">
        <v>6812</v>
      </c>
      <c r="B263" s="650" t="s">
        <v>1659</v>
      </c>
      <c r="C263" s="714"/>
      <c r="D263" s="651"/>
      <c r="E263" s="651"/>
      <c r="F263" s="652"/>
      <c r="G263" s="711"/>
      <c r="H263" s="711"/>
      <c r="I263" s="716" t="n">
        <f aca="false">G263-H263</f>
        <v>0</v>
      </c>
      <c r="J263" s="655" t="str">
        <f aca="false">IF(H263,(G263-H263)/H263,IF(ISBLANK(H263),"",IF(G263,IF( G263 &gt; 0,1,-1),"")))</f>
        <v/>
      </c>
    </row>
    <row r="264" customFormat="false" ht="14.25" hidden="false" customHeight="true" outlineLevel="0" collapsed="false">
      <c r="A264" s="649" t="n">
        <v>6813</v>
      </c>
      <c r="B264" s="650" t="s">
        <v>1660</v>
      </c>
      <c r="C264" s="714"/>
      <c r="D264" s="651"/>
      <c r="E264" s="651"/>
      <c r="F264" s="652"/>
      <c r="G264" s="653"/>
      <c r="H264" s="653"/>
      <c r="I264" s="654" t="n">
        <f aca="false">G264-H264</f>
        <v>0</v>
      </c>
      <c r="J264" s="655" t="str">
        <f aca="false">IF(H264,(G264-H264)/H264,IF(ISBLANK(H264),"",IF(G264,IF( G264 &gt; 0,1,-1),"")))</f>
        <v/>
      </c>
    </row>
    <row r="265" customFormat="false" ht="14.25" hidden="false" customHeight="true" outlineLevel="0" collapsed="false">
      <c r="A265" s="649" t="n">
        <v>6911</v>
      </c>
      <c r="B265" s="650" t="s">
        <v>1661</v>
      </c>
      <c r="C265" s="714"/>
      <c r="D265" s="651"/>
      <c r="E265" s="651"/>
      <c r="F265" s="652"/>
      <c r="G265" s="653"/>
      <c r="H265" s="653"/>
      <c r="I265" s="654" t="n">
        <f aca="false">G265-H265</f>
        <v>0</v>
      </c>
      <c r="J265" s="655" t="str">
        <f aca="false">IF(H265,(G265-H265)/H265,IF(ISBLANK(H265),"",IF(G265,IF( G265 &gt; 0,1,-1),"")))</f>
        <v/>
      </c>
    </row>
    <row r="266" customFormat="false" ht="14.25" hidden="false" customHeight="true" outlineLevel="0" collapsed="false">
      <c r="A266" s="649" t="n">
        <v>6913</v>
      </c>
      <c r="B266" s="650" t="s">
        <v>1662</v>
      </c>
      <c r="C266" s="714"/>
      <c r="D266" s="651"/>
      <c r="E266" s="651"/>
      <c r="F266" s="652"/>
      <c r="G266" s="653"/>
      <c r="H266" s="653"/>
      <c r="I266" s="654" t="n">
        <f aca="false">G266-H266</f>
        <v>0</v>
      </c>
      <c r="J266" s="655" t="str">
        <f aca="false">IF(H266,(G266-H266)/H266,IF(ISBLANK(H266),"",IF(G266,IF( G266 &gt; 0,1,-1),"")))</f>
        <v/>
      </c>
    </row>
    <row r="267" customFormat="false" ht="14.25" hidden="false" customHeight="true" outlineLevel="0" collapsed="false">
      <c r="A267" s="649" t="n">
        <v>6914</v>
      </c>
      <c r="B267" s="650" t="s">
        <v>1663</v>
      </c>
      <c r="C267" s="714"/>
      <c r="D267" s="651"/>
      <c r="E267" s="651"/>
      <c r="F267" s="652"/>
      <c r="G267" s="646"/>
      <c r="H267" s="646"/>
      <c r="I267" s="647" t="n">
        <f aca="false">G267-H267</f>
        <v>0</v>
      </c>
      <c r="J267" s="655" t="str">
        <f aca="false">IF(H267,(G267-H267)/H267,IF(ISBLANK(H267),"",IF(G267,IF( G267 &gt; 0,1,-1),"")))</f>
        <v/>
      </c>
    </row>
    <row r="268" customFormat="false" ht="14.25" hidden="false" customHeight="true" outlineLevel="0" collapsed="false">
      <c r="A268" s="656" t="s">
        <v>1204</v>
      </c>
      <c r="B268" s="715" t="s">
        <v>1664</v>
      </c>
      <c r="C268" s="278"/>
      <c r="D268" s="651"/>
      <c r="E268" s="651"/>
      <c r="F268" s="652"/>
      <c r="G268" s="659" t="n">
        <f aca="false">SUM(G263:G267)</f>
        <v>0</v>
      </c>
      <c r="H268" s="659" t="n">
        <f aca="false">SUM(H263:H267)</f>
        <v>0</v>
      </c>
      <c r="I268" s="659" t="n">
        <f aca="false">G268-H268</f>
        <v>0</v>
      </c>
      <c r="J268" s="660" t="str">
        <f aca="false">IF(H268,(G268-H268)/H268,IF(ISBLANK(H268),"",IF(G268,IF( G268 &gt; 0,1,-1),"")))</f>
        <v/>
      </c>
    </row>
    <row r="269" customFormat="false" ht="14.25" hidden="false" customHeight="true" outlineLevel="0" collapsed="false">
      <c r="A269" s="649" t="n">
        <v>6971</v>
      </c>
      <c r="B269" s="650" t="s">
        <v>1665</v>
      </c>
      <c r="C269" s="714"/>
      <c r="D269" s="651"/>
      <c r="E269" s="651"/>
      <c r="F269" s="652"/>
      <c r="G269" s="687"/>
      <c r="H269" s="687"/>
      <c r="I269" s="688" t="n">
        <f aca="false">G269-H269</f>
        <v>0</v>
      </c>
      <c r="J269" s="655" t="str">
        <f aca="false">IF(H269,(G269-H269)/H269,IF(ISBLANK(H269),"",IF(G269,IF( G269 &gt; 0,1,-1),"")))</f>
        <v/>
      </c>
    </row>
    <row r="270" customFormat="false" ht="14.25" hidden="false" customHeight="true" outlineLevel="0" collapsed="false">
      <c r="A270" s="649" t="n">
        <v>6972</v>
      </c>
      <c r="B270" s="650" t="s">
        <v>1666</v>
      </c>
      <c r="C270" s="714"/>
      <c r="D270" s="651"/>
      <c r="E270" s="651"/>
      <c r="F270" s="652"/>
      <c r="G270" s="646"/>
      <c r="H270" s="646"/>
      <c r="I270" s="647" t="n">
        <f aca="false">G270-H270</f>
        <v>0</v>
      </c>
      <c r="J270" s="655" t="str">
        <f aca="false">IF(H270,(G270-H270)/H270,IF(ISBLANK(H270),"",IF(G270,IF( G270 &gt; 0,1,-1),"")))</f>
        <v/>
      </c>
    </row>
    <row r="271" customFormat="false" ht="14.25" hidden="false" customHeight="true" outlineLevel="0" collapsed="false">
      <c r="A271" s="656" t="s">
        <v>1204</v>
      </c>
      <c r="B271" s="715" t="s">
        <v>1667</v>
      </c>
      <c r="C271" s="278"/>
      <c r="D271" s="651"/>
      <c r="E271" s="651"/>
      <c r="F271" s="652"/>
      <c r="G271" s="659" t="n">
        <f aca="false">SUM(G269:G270)</f>
        <v>0</v>
      </c>
      <c r="H271" s="659" t="n">
        <f aca="false">SUM(H269:H270)</f>
        <v>0</v>
      </c>
      <c r="I271" s="659" t="n">
        <f aca="false">G271-H271</f>
        <v>0</v>
      </c>
      <c r="J271" s="660" t="str">
        <f aca="false">IF(H271,(G271-H271)/H271,IF(ISBLANK(H271),"",IF(G271,IF( G271 &gt; 0,1,-1),"")))</f>
        <v/>
      </c>
    </row>
    <row r="272" customFormat="false" ht="15" hidden="false" customHeight="false" outlineLevel="0" collapsed="false">
      <c r="A272" s="717"/>
      <c r="B272" s="717"/>
      <c r="C272" s="718"/>
      <c r="D272" s="718"/>
      <c r="E272" s="718"/>
      <c r="F272" s="718"/>
      <c r="G272" s="717"/>
      <c r="H272" s="717"/>
      <c r="I272" s="717"/>
      <c r="J272" s="655" t="str">
        <f aca="false">IF(H272,(G272-H272)/H272,IF(ISBLANK(H272),"",IF(G272,IF( G272 &gt; 0,1,-1),"")))</f>
        <v/>
      </c>
    </row>
    <row r="273" customFormat="false" ht="14" hidden="false" customHeight="false" outlineLevel="0" collapsed="false">
      <c r="A273" s="719" t="s">
        <v>1668</v>
      </c>
      <c r="B273" s="719"/>
      <c r="C273" s="719"/>
      <c r="D273" s="719"/>
      <c r="E273" s="719"/>
      <c r="F273" s="719"/>
      <c r="G273" s="720" t="n">
        <f aca="false">G17+G19+G26+G28+G51+G53+G61+G142+G172+G189+G236+G262+G268+G271</f>
        <v>0</v>
      </c>
      <c r="H273" s="720" t="n">
        <f aca="false">H17+H19+H26+H28+H51+H53+H61+H142+H172+H189+H236+H262+H268+H271</f>
        <v>0</v>
      </c>
      <c r="I273" s="720" t="n">
        <f aca="false">G273-H273</f>
        <v>0</v>
      </c>
      <c r="J273" s="721" t="str">
        <f aca="false">IF(H273,(G273-H273)/H273,IF(ISBLANK(H273),"",IF(G273,IF( G273 &gt; 0,1,-1),"")))</f>
        <v/>
      </c>
    </row>
  </sheetData>
  <mergeCells count="49">
    <mergeCell ref="A1:B1"/>
    <mergeCell ref="D1:G1"/>
    <mergeCell ref="H1:J1"/>
    <mergeCell ref="C2:J2"/>
    <mergeCell ref="B3:H3"/>
    <mergeCell ref="C4:D4"/>
    <mergeCell ref="C5:F5"/>
    <mergeCell ref="A7:J7"/>
    <mergeCell ref="A9:F10"/>
    <mergeCell ref="G9:G10"/>
    <mergeCell ref="H9:H10"/>
    <mergeCell ref="I9:J9"/>
    <mergeCell ref="A74:B74"/>
    <mergeCell ref="D74:G74"/>
    <mergeCell ref="H74:J74"/>
    <mergeCell ref="C75:J75"/>
    <mergeCell ref="B76:H76"/>
    <mergeCell ref="C77:D77"/>
    <mergeCell ref="C78:F78"/>
    <mergeCell ref="A80:J80"/>
    <mergeCell ref="A82:F83"/>
    <mergeCell ref="G82:G83"/>
    <mergeCell ref="H82:H83"/>
    <mergeCell ref="I82:J82"/>
    <mergeCell ref="A148:B148"/>
    <mergeCell ref="D148:G148"/>
    <mergeCell ref="H148:J148"/>
    <mergeCell ref="C149:J149"/>
    <mergeCell ref="B150:H150"/>
    <mergeCell ref="C151:D151"/>
    <mergeCell ref="C152:F152"/>
    <mergeCell ref="A154:J154"/>
    <mergeCell ref="A156:F157"/>
    <mergeCell ref="G156:G157"/>
    <mergeCell ref="H156:H157"/>
    <mergeCell ref="I156:J156"/>
    <mergeCell ref="A221:B221"/>
    <mergeCell ref="D221:G221"/>
    <mergeCell ref="H221:J221"/>
    <mergeCell ref="C222:J222"/>
    <mergeCell ref="B223:H223"/>
    <mergeCell ref="C224:D224"/>
    <mergeCell ref="C225:F225"/>
    <mergeCell ref="A227:J227"/>
    <mergeCell ref="A229:F230"/>
    <mergeCell ref="G229:G230"/>
    <mergeCell ref="H229:H230"/>
    <mergeCell ref="I229:J229"/>
    <mergeCell ref="A273:F273"/>
  </mergeCells>
  <printOptions headings="false" gridLines="false" gridLinesSet="true" horizontalCentered="true" verticalCentered="false"/>
  <pageMargins left="0.196527777777778" right="0.196527777777778" top="0.275694444444444" bottom="0.275694444444444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3" manualBreakCount="3">
    <brk id="73" man="true" max="16383" min="0"/>
    <brk id="147" man="true" max="16383" min="0"/>
    <brk id="220" man="true" max="16383" min="0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N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4" activeCellId="0" sqref="I14"/>
    </sheetView>
  </sheetViews>
  <sheetFormatPr defaultRowHeight="14" zeroHeight="false" outlineLevelRow="0" outlineLevelCol="0"/>
  <cols>
    <col collapsed="false" customWidth="true" hidden="false" outlineLevel="0" max="1" min="1" style="0" width="34.51"/>
    <col collapsed="false" customWidth="true" hidden="false" outlineLevel="0" max="3" min="2" style="0" width="6.5"/>
    <col collapsed="false" customWidth="true" hidden="false" outlineLevel="0" max="4" min="4" style="0" width="10.99"/>
    <col collapsed="false" customWidth="true" hidden="false" outlineLevel="0" max="5" min="5" style="0" width="4.17"/>
    <col collapsed="false" customWidth="true" hidden="false" outlineLevel="0" max="6" min="6" style="0" width="10.99"/>
    <col collapsed="false" customWidth="true" hidden="false" outlineLevel="0" max="7" min="7" style="0" width="4.17"/>
    <col collapsed="false" customWidth="true" hidden="false" outlineLevel="0" max="8" min="8" style="0" width="0.51"/>
    <col collapsed="false" customWidth="true" hidden="false" outlineLevel="0" max="9" min="9" style="0" width="36.33"/>
    <col collapsed="false" customWidth="true" hidden="false" outlineLevel="0" max="10" min="10" style="0" width="8.51"/>
    <col collapsed="false" customWidth="true" hidden="false" outlineLevel="0" max="11" min="11" style="0" width="9.83"/>
    <col collapsed="false" customWidth="true" hidden="false" outlineLevel="0" max="12" min="12" style="0" width="15.66"/>
    <col collapsed="false" customWidth="true" hidden="false" outlineLevel="0" max="13" min="13" style="0" width="9.83"/>
    <col collapsed="false" customWidth="true" hidden="false" outlineLevel="0" max="14" min="14" style="0" width="15.66"/>
    <col collapsed="false" customWidth="true" hidden="false" outlineLevel="0" max="256" min="15" style="0" width="10.67"/>
    <col collapsed="false" customWidth="true" hidden="false" outlineLevel="0" max="257" min="257" style="0" width="34.51"/>
    <col collapsed="false" customWidth="true" hidden="false" outlineLevel="0" max="259" min="258" style="0" width="6.5"/>
    <col collapsed="false" customWidth="true" hidden="false" outlineLevel="0" max="260" min="260" style="0" width="10.99"/>
    <col collapsed="false" customWidth="true" hidden="false" outlineLevel="0" max="261" min="261" style="0" width="4.17"/>
    <col collapsed="false" customWidth="true" hidden="false" outlineLevel="0" max="262" min="262" style="0" width="10.99"/>
    <col collapsed="false" customWidth="true" hidden="false" outlineLevel="0" max="263" min="263" style="0" width="4.17"/>
    <col collapsed="false" customWidth="true" hidden="false" outlineLevel="0" max="264" min="264" style="0" width="0.51"/>
    <col collapsed="false" customWidth="true" hidden="false" outlineLevel="0" max="265" min="265" style="0" width="36.33"/>
    <col collapsed="false" customWidth="true" hidden="false" outlineLevel="0" max="266" min="266" style="0" width="8.51"/>
    <col collapsed="false" customWidth="true" hidden="false" outlineLevel="0" max="267" min="267" style="0" width="9.83"/>
    <col collapsed="false" customWidth="true" hidden="false" outlineLevel="0" max="268" min="268" style="0" width="15.66"/>
    <col collapsed="false" customWidth="true" hidden="false" outlineLevel="0" max="269" min="269" style="0" width="9.83"/>
    <col collapsed="false" customWidth="true" hidden="false" outlineLevel="0" max="270" min="270" style="0" width="15.66"/>
    <col collapsed="false" customWidth="true" hidden="false" outlineLevel="0" max="512" min="271" style="0" width="10.67"/>
    <col collapsed="false" customWidth="true" hidden="false" outlineLevel="0" max="513" min="513" style="0" width="34.51"/>
    <col collapsed="false" customWidth="true" hidden="false" outlineLevel="0" max="515" min="514" style="0" width="6.5"/>
    <col collapsed="false" customWidth="true" hidden="false" outlineLevel="0" max="516" min="516" style="0" width="10.99"/>
    <col collapsed="false" customWidth="true" hidden="false" outlineLevel="0" max="517" min="517" style="0" width="4.17"/>
    <col collapsed="false" customWidth="true" hidden="false" outlineLevel="0" max="518" min="518" style="0" width="10.99"/>
    <col collapsed="false" customWidth="true" hidden="false" outlineLevel="0" max="519" min="519" style="0" width="4.17"/>
    <col collapsed="false" customWidth="true" hidden="false" outlineLevel="0" max="520" min="520" style="0" width="0.51"/>
    <col collapsed="false" customWidth="true" hidden="false" outlineLevel="0" max="521" min="521" style="0" width="36.33"/>
    <col collapsed="false" customWidth="true" hidden="false" outlineLevel="0" max="522" min="522" style="0" width="8.51"/>
    <col collapsed="false" customWidth="true" hidden="false" outlineLevel="0" max="523" min="523" style="0" width="9.83"/>
    <col collapsed="false" customWidth="true" hidden="false" outlineLevel="0" max="524" min="524" style="0" width="15.66"/>
    <col collapsed="false" customWidth="true" hidden="false" outlineLevel="0" max="525" min="525" style="0" width="9.83"/>
    <col collapsed="false" customWidth="true" hidden="false" outlineLevel="0" max="526" min="526" style="0" width="15.66"/>
    <col collapsed="false" customWidth="true" hidden="false" outlineLevel="0" max="768" min="527" style="0" width="10.67"/>
    <col collapsed="false" customWidth="true" hidden="false" outlineLevel="0" max="769" min="769" style="0" width="34.51"/>
    <col collapsed="false" customWidth="true" hidden="false" outlineLevel="0" max="771" min="770" style="0" width="6.5"/>
    <col collapsed="false" customWidth="true" hidden="false" outlineLevel="0" max="772" min="772" style="0" width="10.99"/>
    <col collapsed="false" customWidth="true" hidden="false" outlineLevel="0" max="773" min="773" style="0" width="4.17"/>
    <col collapsed="false" customWidth="true" hidden="false" outlineLevel="0" max="774" min="774" style="0" width="10.99"/>
    <col collapsed="false" customWidth="true" hidden="false" outlineLevel="0" max="775" min="775" style="0" width="4.17"/>
    <col collapsed="false" customWidth="true" hidden="false" outlineLevel="0" max="776" min="776" style="0" width="0.51"/>
    <col collapsed="false" customWidth="true" hidden="false" outlineLevel="0" max="777" min="777" style="0" width="36.33"/>
    <col collapsed="false" customWidth="true" hidden="false" outlineLevel="0" max="778" min="778" style="0" width="8.51"/>
    <col collapsed="false" customWidth="true" hidden="false" outlineLevel="0" max="779" min="779" style="0" width="9.83"/>
    <col collapsed="false" customWidth="true" hidden="false" outlineLevel="0" max="780" min="780" style="0" width="15.66"/>
    <col collapsed="false" customWidth="true" hidden="false" outlineLevel="0" max="781" min="781" style="0" width="9.83"/>
    <col collapsed="false" customWidth="true" hidden="false" outlineLevel="0" max="782" min="782" style="0" width="15.66"/>
    <col collapsed="false" customWidth="true" hidden="false" outlineLevel="0" max="1025" min="783" style="0" width="10.67"/>
  </cols>
  <sheetData>
    <row r="1" customFormat="false" ht="14" hidden="false" customHeight="false" outlineLevel="0" collapsed="false">
      <c r="A1" s="176" t="s">
        <v>1120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customFormat="false" ht="14" hidden="false" customHeight="true" outlineLevel="0" collapsed="false">
      <c r="A2" s="722"/>
      <c r="B2" s="181"/>
      <c r="C2" s="480"/>
      <c r="D2" s="480"/>
      <c r="E2" s="480"/>
      <c r="F2" s="480"/>
      <c r="G2" s="480"/>
      <c r="H2" s="480"/>
      <c r="L2" s="723" t="s">
        <v>1669</v>
      </c>
      <c r="M2" s="723"/>
      <c r="N2" s="723"/>
    </row>
    <row r="3" customFormat="false" ht="14" hidden="false" customHeight="false" outlineLevel="0" collapsed="false">
      <c r="A3" s="407" t="s">
        <v>48</v>
      </c>
      <c r="B3" s="724" t="n">
        <f aca="false">'NOTES DGI - INS'!C3</f>
        <v>0</v>
      </c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</row>
    <row r="4" customFormat="false" ht="14" hidden="false" customHeight="false" outlineLevel="0" collapsed="false">
      <c r="A4" s="407" t="s">
        <v>49</v>
      </c>
      <c r="B4" s="724" t="n">
        <f aca="false">'NOTES DGI - INS'!B4</f>
        <v>0</v>
      </c>
      <c r="C4" s="724"/>
      <c r="D4" s="724"/>
      <c r="E4" s="724"/>
      <c r="F4" s="724"/>
      <c r="G4" s="724"/>
      <c r="H4" s="724"/>
      <c r="I4" s="724"/>
      <c r="J4" s="724"/>
      <c r="K4" s="724"/>
      <c r="L4" s="484" t="s">
        <v>1020</v>
      </c>
      <c r="M4" s="725" t="n">
        <f aca="false">'NOTES DGI - INS'!I4</f>
        <v>0</v>
      </c>
      <c r="N4" s="725"/>
    </row>
    <row r="5" customFormat="false" ht="14" hidden="false" customHeight="false" outlineLevel="0" collapsed="false">
      <c r="A5" s="407" t="s">
        <v>51</v>
      </c>
      <c r="B5" s="726" t="n">
        <f aca="false">'NOTES DGI - INS'!C5</f>
        <v>0</v>
      </c>
      <c r="C5" s="726"/>
      <c r="D5" s="726"/>
      <c r="E5" s="726"/>
      <c r="F5" s="726"/>
      <c r="G5" s="726"/>
      <c r="H5" s="727"/>
      <c r="I5" s="728" t="s">
        <v>52</v>
      </c>
      <c r="J5" s="729" t="n">
        <f aca="false">'NOTES DGI - INS'!F5</f>
        <v>0</v>
      </c>
      <c r="K5" s="729"/>
      <c r="L5" s="730"/>
      <c r="M5" s="484" t="s">
        <v>53</v>
      </c>
      <c r="N5" s="725" t="n">
        <f aca="false">'NOTES DGI - INS'!I5</f>
        <v>0</v>
      </c>
    </row>
    <row r="6" customFormat="false" ht="14" hidden="false" customHeight="false" outlineLevel="0" collapsed="false">
      <c r="A6" s="407" t="s">
        <v>1670</v>
      </c>
      <c r="B6" s="731" t="n">
        <f aca="false">'NOTES DGI - INS'!C6</f>
        <v>0</v>
      </c>
      <c r="C6" s="731"/>
      <c r="D6" s="731"/>
      <c r="E6" s="731"/>
      <c r="F6" s="731"/>
      <c r="G6" s="731"/>
      <c r="H6" s="732"/>
      <c r="I6" s="733"/>
      <c r="J6" s="734"/>
      <c r="K6" s="734"/>
      <c r="L6" s="735"/>
      <c r="M6" s="736"/>
      <c r="N6" s="734"/>
    </row>
    <row r="7" customFormat="false" ht="25" hidden="false" customHeight="true" outlineLevel="0" collapsed="false">
      <c r="A7" s="197" t="s">
        <v>1671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</row>
    <row r="8" customFormat="false" ht="14" hidden="false" customHeight="true" outlineLevel="0" collapsed="false">
      <c r="A8" s="737" t="s">
        <v>1672</v>
      </c>
      <c r="B8" s="737"/>
      <c r="C8" s="737"/>
      <c r="D8" s="737"/>
      <c r="E8" s="737"/>
      <c r="F8" s="737"/>
      <c r="G8" s="737"/>
      <c r="H8" s="738"/>
      <c r="I8" s="737" t="s">
        <v>1673</v>
      </c>
      <c r="J8" s="737"/>
      <c r="K8" s="737"/>
      <c r="L8" s="737"/>
      <c r="M8" s="737"/>
      <c r="N8" s="737"/>
    </row>
    <row r="9" customFormat="false" ht="14" hidden="false" customHeight="true" outlineLevel="0" collapsed="false">
      <c r="A9" s="739" t="s">
        <v>1674</v>
      </c>
      <c r="B9" s="739"/>
      <c r="C9" s="739"/>
      <c r="D9" s="739" t="s">
        <v>1675</v>
      </c>
      <c r="E9" s="739"/>
      <c r="F9" s="739" t="s">
        <v>1676</v>
      </c>
      <c r="G9" s="739"/>
      <c r="H9" s="738"/>
      <c r="I9" s="739" t="s">
        <v>1677</v>
      </c>
      <c r="J9" s="739" t="s">
        <v>1678</v>
      </c>
      <c r="K9" s="739" t="s">
        <v>1679</v>
      </c>
      <c r="L9" s="739"/>
      <c r="M9" s="739" t="s">
        <v>1680</v>
      </c>
      <c r="N9" s="739"/>
    </row>
    <row r="10" customFormat="false" ht="14" hidden="false" customHeight="false" outlineLevel="0" collapsed="false">
      <c r="A10" s="739"/>
      <c r="B10" s="739"/>
      <c r="C10" s="739"/>
      <c r="D10" s="739"/>
      <c r="E10" s="739"/>
      <c r="F10" s="739"/>
      <c r="G10" s="739"/>
      <c r="H10" s="738"/>
      <c r="I10" s="739"/>
      <c r="J10" s="739"/>
      <c r="K10" s="739"/>
      <c r="L10" s="739"/>
      <c r="M10" s="739"/>
      <c r="N10" s="739"/>
    </row>
    <row r="11" customFormat="false" ht="14" hidden="false" customHeight="false" outlineLevel="0" collapsed="false">
      <c r="A11" s="739"/>
      <c r="B11" s="739"/>
      <c r="C11" s="739"/>
      <c r="D11" s="739"/>
      <c r="E11" s="739"/>
      <c r="F11" s="739"/>
      <c r="G11" s="739"/>
      <c r="H11" s="738"/>
      <c r="I11" s="739"/>
      <c r="J11" s="739"/>
      <c r="K11" s="739"/>
      <c r="L11" s="739"/>
      <c r="M11" s="739"/>
      <c r="N11" s="739"/>
    </row>
    <row r="12" customFormat="false" ht="14" hidden="false" customHeight="false" outlineLevel="0" collapsed="false">
      <c r="A12" s="739"/>
      <c r="B12" s="739"/>
      <c r="C12" s="739"/>
      <c r="D12" s="739"/>
      <c r="E12" s="739"/>
      <c r="F12" s="739"/>
      <c r="G12" s="739"/>
      <c r="H12" s="738"/>
      <c r="I12" s="739"/>
      <c r="J12" s="739"/>
      <c r="K12" s="739" t="s">
        <v>1681</v>
      </c>
      <c r="L12" s="739" t="s">
        <v>1682</v>
      </c>
      <c r="M12" s="739" t="s">
        <v>1681</v>
      </c>
      <c r="N12" s="739" t="s">
        <v>1682</v>
      </c>
    </row>
    <row r="13" customFormat="false" ht="14" hidden="false" customHeight="false" outlineLevel="0" collapsed="false">
      <c r="A13" s="740"/>
      <c r="B13" s="741"/>
      <c r="C13" s="741"/>
      <c r="D13" s="742"/>
      <c r="E13" s="742"/>
      <c r="F13" s="742"/>
      <c r="G13" s="742"/>
      <c r="H13" s="738"/>
      <c r="I13" s="743"/>
      <c r="J13" s="744"/>
      <c r="K13" s="745"/>
      <c r="L13" s="745"/>
      <c r="M13" s="745"/>
      <c r="N13" s="745"/>
    </row>
    <row r="14" customFormat="false" ht="14" hidden="false" customHeight="true" outlineLevel="0" collapsed="false">
      <c r="A14" s="746" t="s">
        <v>1683</v>
      </c>
      <c r="B14" s="746"/>
      <c r="C14" s="746"/>
      <c r="D14" s="747"/>
      <c r="E14" s="747"/>
      <c r="F14" s="747"/>
      <c r="G14" s="747"/>
      <c r="H14" s="738"/>
      <c r="I14" s="743"/>
      <c r="J14" s="744"/>
      <c r="K14" s="745"/>
      <c r="L14" s="745"/>
      <c r="M14" s="745"/>
      <c r="N14" s="745"/>
    </row>
    <row r="15" customFormat="false" ht="14" hidden="false" customHeight="false" outlineLevel="0" collapsed="false">
      <c r="A15" s="740"/>
      <c r="B15" s="741"/>
      <c r="C15" s="741"/>
      <c r="D15" s="747"/>
      <c r="E15" s="747"/>
      <c r="F15" s="747"/>
      <c r="G15" s="747"/>
      <c r="H15" s="738"/>
      <c r="I15" s="743"/>
      <c r="J15" s="744"/>
      <c r="K15" s="745"/>
      <c r="L15" s="745"/>
      <c r="M15" s="745"/>
      <c r="N15" s="745"/>
    </row>
    <row r="16" customFormat="false" ht="14" hidden="false" customHeight="false" outlineLevel="0" collapsed="false">
      <c r="A16" s="748"/>
      <c r="B16" s="269"/>
      <c r="C16" s="269"/>
      <c r="D16" s="747"/>
      <c r="E16" s="747"/>
      <c r="F16" s="747"/>
      <c r="G16" s="747"/>
      <c r="H16" s="738"/>
      <c r="I16" s="743"/>
      <c r="J16" s="744"/>
      <c r="K16" s="745"/>
      <c r="L16" s="745"/>
      <c r="M16" s="745"/>
      <c r="N16" s="745"/>
    </row>
    <row r="17" customFormat="false" ht="14" hidden="false" customHeight="true" outlineLevel="0" collapsed="false">
      <c r="A17" s="749" t="s">
        <v>1684</v>
      </c>
      <c r="B17" s="749"/>
      <c r="C17" s="749"/>
      <c r="D17" s="747"/>
      <c r="E17" s="747"/>
      <c r="F17" s="747"/>
      <c r="G17" s="747"/>
      <c r="H17" s="738"/>
      <c r="I17" s="743"/>
      <c r="J17" s="744"/>
      <c r="K17" s="745"/>
      <c r="L17" s="745"/>
      <c r="M17" s="745"/>
      <c r="N17" s="745"/>
    </row>
    <row r="18" customFormat="false" ht="14" hidden="false" customHeight="false" outlineLevel="0" collapsed="false">
      <c r="A18" s="749" t="s">
        <v>1685</v>
      </c>
      <c r="B18" s="750"/>
      <c r="C18" s="750"/>
      <c r="D18" s="751"/>
      <c r="E18" s="751"/>
      <c r="F18" s="751"/>
      <c r="G18" s="751"/>
      <c r="H18" s="738"/>
      <c r="I18" s="743"/>
      <c r="J18" s="744"/>
      <c r="K18" s="745"/>
      <c r="L18" s="745"/>
      <c r="M18" s="745"/>
      <c r="N18" s="745"/>
    </row>
    <row r="19" customFormat="false" ht="14" hidden="false" customHeight="false" outlineLevel="0" collapsed="false">
      <c r="A19" s="752" t="s">
        <v>1686</v>
      </c>
      <c r="B19" s="752"/>
      <c r="C19" s="752"/>
      <c r="D19" s="745"/>
      <c r="E19" s="745"/>
      <c r="F19" s="745"/>
      <c r="G19" s="745"/>
      <c r="H19" s="738"/>
      <c r="I19" s="743"/>
      <c r="J19" s="744"/>
      <c r="K19" s="745"/>
      <c r="L19" s="745"/>
      <c r="M19" s="745"/>
      <c r="N19" s="745"/>
    </row>
    <row r="20" customFormat="false" ht="14" hidden="false" customHeight="false" outlineLevel="0" collapsed="false">
      <c r="A20" s="740"/>
      <c r="B20" s="741"/>
      <c r="C20" s="741"/>
      <c r="D20" s="747"/>
      <c r="E20" s="747"/>
      <c r="F20" s="747"/>
      <c r="G20" s="747"/>
      <c r="H20" s="738"/>
      <c r="I20" s="743"/>
      <c r="J20" s="744"/>
      <c r="K20" s="745"/>
      <c r="L20" s="745"/>
      <c r="M20" s="745"/>
      <c r="N20" s="745"/>
    </row>
    <row r="21" customFormat="false" ht="14" hidden="false" customHeight="true" outlineLevel="0" collapsed="false">
      <c r="A21" s="746" t="s">
        <v>1687</v>
      </c>
      <c r="B21" s="746"/>
      <c r="C21" s="746"/>
      <c r="D21" s="747"/>
      <c r="E21" s="747"/>
      <c r="F21" s="747"/>
      <c r="G21" s="747"/>
      <c r="H21" s="738"/>
      <c r="I21" s="743"/>
      <c r="J21" s="744"/>
      <c r="K21" s="745"/>
      <c r="L21" s="745"/>
      <c r="M21" s="745"/>
      <c r="N21" s="745"/>
    </row>
    <row r="22" customFormat="false" ht="14" hidden="false" customHeight="false" outlineLevel="0" collapsed="false">
      <c r="A22" s="753"/>
      <c r="B22" s="753"/>
      <c r="C22" s="753"/>
      <c r="D22" s="751"/>
      <c r="E22" s="751"/>
      <c r="F22" s="751"/>
      <c r="G22" s="751"/>
      <c r="H22" s="738"/>
      <c r="I22" s="743"/>
      <c r="J22" s="744"/>
      <c r="K22" s="745"/>
      <c r="L22" s="745"/>
      <c r="M22" s="745"/>
      <c r="N22" s="745"/>
    </row>
    <row r="23" customFormat="false" ht="14" hidden="false" customHeight="false" outlineLevel="0" collapsed="false">
      <c r="A23" s="754"/>
      <c r="B23" s="754"/>
      <c r="C23" s="754"/>
      <c r="D23" s="745"/>
      <c r="E23" s="745"/>
      <c r="F23" s="745"/>
      <c r="G23" s="745"/>
      <c r="H23" s="738"/>
      <c r="I23" s="743"/>
      <c r="J23" s="744"/>
      <c r="K23" s="745"/>
      <c r="L23" s="745"/>
      <c r="M23" s="745"/>
      <c r="N23" s="745"/>
    </row>
    <row r="24" customFormat="false" ht="14" hidden="false" customHeight="false" outlineLevel="0" collapsed="false">
      <c r="A24" s="754"/>
      <c r="B24" s="754"/>
      <c r="C24" s="754"/>
      <c r="D24" s="745"/>
      <c r="E24" s="745"/>
      <c r="F24" s="745"/>
      <c r="G24" s="745"/>
      <c r="H24" s="738"/>
      <c r="I24" s="743"/>
      <c r="J24" s="744"/>
      <c r="K24" s="745"/>
      <c r="L24" s="745"/>
      <c r="M24" s="745"/>
      <c r="N24" s="745"/>
    </row>
    <row r="25" customFormat="false" ht="14" hidden="false" customHeight="false" outlineLevel="0" collapsed="false">
      <c r="A25" s="754"/>
      <c r="B25" s="754"/>
      <c r="C25" s="754"/>
      <c r="D25" s="745"/>
      <c r="E25" s="745"/>
      <c r="F25" s="745"/>
      <c r="G25" s="745"/>
      <c r="H25" s="738"/>
      <c r="I25" s="743"/>
      <c r="J25" s="744"/>
      <c r="K25" s="745"/>
      <c r="L25" s="745"/>
      <c r="M25" s="745"/>
      <c r="N25" s="745"/>
    </row>
    <row r="26" customFormat="false" ht="14" hidden="false" customHeight="false" outlineLevel="0" collapsed="false">
      <c r="A26" s="754"/>
      <c r="B26" s="754"/>
      <c r="C26" s="754"/>
      <c r="D26" s="745"/>
      <c r="E26" s="745"/>
      <c r="F26" s="745"/>
      <c r="G26" s="745"/>
      <c r="H26" s="738"/>
      <c r="I26" s="743"/>
      <c r="J26" s="744"/>
      <c r="K26" s="745"/>
      <c r="L26" s="745"/>
      <c r="M26" s="745"/>
      <c r="N26" s="745"/>
    </row>
    <row r="27" customFormat="false" ht="14" hidden="false" customHeight="false" outlineLevel="0" collapsed="false">
      <c r="A27" s="754"/>
      <c r="B27" s="754"/>
      <c r="C27" s="754"/>
      <c r="D27" s="745"/>
      <c r="E27" s="745"/>
      <c r="F27" s="745"/>
      <c r="G27" s="745"/>
      <c r="H27" s="738"/>
      <c r="I27" s="743"/>
      <c r="J27" s="744"/>
      <c r="K27" s="745"/>
      <c r="L27" s="745"/>
      <c r="M27" s="745"/>
      <c r="N27" s="745"/>
    </row>
    <row r="28" customFormat="false" ht="14" hidden="false" customHeight="false" outlineLevel="0" collapsed="false">
      <c r="A28" s="754"/>
      <c r="B28" s="754"/>
      <c r="C28" s="754"/>
      <c r="D28" s="745"/>
      <c r="E28" s="745"/>
      <c r="F28" s="745"/>
      <c r="G28" s="745"/>
      <c r="H28" s="738"/>
      <c r="I28" s="743"/>
      <c r="J28" s="744"/>
      <c r="K28" s="745"/>
      <c r="L28" s="745"/>
      <c r="M28" s="745"/>
      <c r="N28" s="745"/>
    </row>
    <row r="29" customFormat="false" ht="14" hidden="false" customHeight="false" outlineLevel="0" collapsed="false">
      <c r="A29" s="754"/>
      <c r="B29" s="754"/>
      <c r="C29" s="754"/>
      <c r="D29" s="745"/>
      <c r="E29" s="745"/>
      <c r="F29" s="745"/>
      <c r="G29" s="745"/>
      <c r="H29" s="738"/>
      <c r="I29" s="743"/>
      <c r="J29" s="744"/>
      <c r="K29" s="745"/>
      <c r="L29" s="745"/>
      <c r="M29" s="745"/>
      <c r="N29" s="745"/>
    </row>
    <row r="30" customFormat="false" ht="14" hidden="false" customHeight="true" outlineLevel="0" collapsed="false">
      <c r="A30" s="754"/>
      <c r="B30" s="754"/>
      <c r="C30" s="754"/>
      <c r="D30" s="745"/>
      <c r="E30" s="745"/>
      <c r="F30" s="745"/>
      <c r="G30" s="745"/>
      <c r="H30" s="738"/>
      <c r="I30" s="755" t="s">
        <v>1688</v>
      </c>
      <c r="J30" s="755"/>
      <c r="K30" s="745"/>
      <c r="L30" s="745"/>
      <c r="M30" s="745"/>
      <c r="N30" s="745"/>
    </row>
    <row r="31" customFormat="false" ht="14" hidden="false" customHeight="true" outlineLevel="0" collapsed="false">
      <c r="A31" s="743"/>
      <c r="B31" s="743"/>
      <c r="C31" s="743"/>
      <c r="D31" s="756"/>
      <c r="E31" s="756"/>
      <c r="F31" s="756"/>
      <c r="G31" s="756"/>
      <c r="H31" s="738"/>
      <c r="I31" s="757" t="s">
        <v>1288</v>
      </c>
      <c r="J31" s="757"/>
      <c r="K31" s="758" t="n">
        <f aca="false">SUM(K13:K30)</f>
        <v>0</v>
      </c>
      <c r="L31" s="758" t="n">
        <f aca="false">SUM(L13:L30)</f>
        <v>0</v>
      </c>
      <c r="M31" s="758" t="n">
        <f aca="false">SUM(M13:M30)</f>
        <v>0</v>
      </c>
      <c r="N31" s="758" t="n">
        <f aca="false">SUM(N13:N30)</f>
        <v>0</v>
      </c>
    </row>
    <row r="32" customFormat="false" ht="14" hidden="false" customHeight="false" outlineLevel="0" collapsed="false">
      <c r="A32" s="738"/>
      <c r="B32" s="738"/>
      <c r="C32" s="738"/>
      <c r="D32" s="738"/>
      <c r="E32" s="738"/>
      <c r="F32" s="738"/>
      <c r="G32" s="738"/>
      <c r="H32" s="738"/>
      <c r="I32" s="738"/>
      <c r="J32" s="738"/>
      <c r="K32" s="738"/>
      <c r="L32" s="738"/>
      <c r="M32" s="738"/>
      <c r="N32" s="738"/>
    </row>
    <row r="33" customFormat="false" ht="14" hidden="false" customHeight="true" outlineLevel="0" collapsed="false">
      <c r="A33" s="759" t="s">
        <v>1689</v>
      </c>
      <c r="B33" s="760" t="s">
        <v>1690</v>
      </c>
      <c r="C33" s="760"/>
      <c r="D33" s="760"/>
      <c r="E33" s="760"/>
      <c r="F33" s="760"/>
      <c r="G33" s="760"/>
      <c r="H33" s="738"/>
      <c r="I33" s="760" t="s">
        <v>1691</v>
      </c>
      <c r="J33" s="760"/>
      <c r="K33" s="760"/>
      <c r="L33" s="760"/>
      <c r="M33" s="761" t="s">
        <v>1440</v>
      </c>
      <c r="N33" s="761"/>
    </row>
    <row r="34" customFormat="false" ht="14" hidden="false" customHeight="true" outlineLevel="0" collapsed="false">
      <c r="A34" s="760" t="s">
        <v>1692</v>
      </c>
      <c r="B34" s="760" t="s">
        <v>1693</v>
      </c>
      <c r="C34" s="760"/>
      <c r="D34" s="760" t="s">
        <v>1694</v>
      </c>
      <c r="E34" s="760"/>
      <c r="F34" s="760"/>
      <c r="G34" s="760"/>
      <c r="H34" s="738"/>
      <c r="I34" s="762" t="s">
        <v>1695</v>
      </c>
      <c r="J34" s="762"/>
      <c r="K34" s="762"/>
      <c r="L34" s="762"/>
      <c r="M34" s="745"/>
      <c r="N34" s="745"/>
    </row>
    <row r="35" customFormat="false" ht="14" hidden="false" customHeight="true" outlineLevel="0" collapsed="false">
      <c r="A35" s="760"/>
      <c r="B35" s="760" t="s">
        <v>1696</v>
      </c>
      <c r="C35" s="760" t="s">
        <v>1697</v>
      </c>
      <c r="D35" s="760" t="s">
        <v>1696</v>
      </c>
      <c r="E35" s="760"/>
      <c r="F35" s="760" t="s">
        <v>1697</v>
      </c>
      <c r="G35" s="760"/>
      <c r="H35" s="738"/>
      <c r="I35" s="763" t="s">
        <v>1698</v>
      </c>
      <c r="J35" s="763"/>
      <c r="K35" s="763"/>
      <c r="L35" s="763"/>
      <c r="M35" s="745"/>
      <c r="N35" s="745"/>
    </row>
    <row r="36" customFormat="false" ht="14" hidden="false" customHeight="false" outlineLevel="0" collapsed="false">
      <c r="A36" s="740" t="s">
        <v>1699</v>
      </c>
      <c r="B36" s="764"/>
      <c r="C36" s="764"/>
      <c r="D36" s="745"/>
      <c r="E36" s="745"/>
      <c r="F36" s="745"/>
      <c r="G36" s="745"/>
      <c r="H36" s="738"/>
      <c r="I36" s="749" t="s">
        <v>1700</v>
      </c>
      <c r="J36" s="750"/>
      <c r="K36" s="750"/>
      <c r="L36" s="765"/>
      <c r="M36" s="745"/>
      <c r="N36" s="745"/>
    </row>
    <row r="37" customFormat="false" ht="20" hidden="false" customHeight="true" outlineLevel="0" collapsed="false">
      <c r="A37" s="740" t="s">
        <v>1701</v>
      </c>
      <c r="B37" s="766"/>
      <c r="C37" s="766"/>
      <c r="D37" s="756"/>
      <c r="E37" s="756"/>
      <c r="F37" s="756"/>
      <c r="G37" s="756"/>
      <c r="H37" s="738"/>
      <c r="I37" s="767" t="s">
        <v>1451</v>
      </c>
      <c r="J37" s="767"/>
      <c r="K37" s="767"/>
      <c r="L37" s="767"/>
      <c r="M37" s="758" t="n">
        <f aca="false">SUM(M34:N36)</f>
        <v>0</v>
      </c>
      <c r="N37" s="758"/>
    </row>
    <row r="38" customFormat="false" ht="20" hidden="false" customHeight="true" outlineLevel="0" collapsed="false">
      <c r="A38" s="740" t="s">
        <v>1702</v>
      </c>
      <c r="B38" s="766"/>
      <c r="C38" s="766"/>
      <c r="D38" s="756"/>
      <c r="E38" s="756"/>
      <c r="F38" s="756"/>
      <c r="G38" s="756"/>
      <c r="H38" s="738"/>
      <c r="I38" s="762" t="s">
        <v>1703</v>
      </c>
      <c r="J38" s="762"/>
      <c r="K38" s="762"/>
      <c r="L38" s="762"/>
      <c r="M38" s="745"/>
      <c r="N38" s="745"/>
    </row>
    <row r="39" customFormat="false" ht="20" hidden="false" customHeight="true" outlineLevel="0" collapsed="false">
      <c r="A39" s="740" t="s">
        <v>1704</v>
      </c>
      <c r="B39" s="766"/>
      <c r="C39" s="766"/>
      <c r="D39" s="756"/>
      <c r="E39" s="756"/>
      <c r="F39" s="756"/>
      <c r="G39" s="756"/>
      <c r="H39" s="738"/>
      <c r="I39" s="763" t="s">
        <v>1705</v>
      </c>
      <c r="J39" s="763"/>
      <c r="K39" s="763"/>
      <c r="L39" s="763"/>
      <c r="M39" s="745"/>
      <c r="N39" s="745"/>
    </row>
    <row r="40" customFormat="false" ht="14" hidden="false" customHeight="false" outlineLevel="0" collapsed="false">
      <c r="A40" s="768" t="s">
        <v>1288</v>
      </c>
      <c r="B40" s="769" t="n">
        <f aca="false">SUM(B36:B39)</f>
        <v>0</v>
      </c>
      <c r="C40" s="769" t="n">
        <f aca="false">SUM(C36:C39)</f>
        <v>0</v>
      </c>
      <c r="D40" s="758" t="n">
        <f aca="false">SUM(D36:E39)</f>
        <v>0</v>
      </c>
      <c r="E40" s="758"/>
      <c r="F40" s="758" t="n">
        <f aca="false">SUM(F36:G39)</f>
        <v>0</v>
      </c>
      <c r="G40" s="758"/>
      <c r="H40" s="738"/>
      <c r="I40" s="770"/>
      <c r="J40" s="770"/>
      <c r="K40" s="770"/>
      <c r="L40" s="770"/>
      <c r="M40" s="747"/>
      <c r="N40" s="747"/>
    </row>
    <row r="41" customFormat="false" ht="14" hidden="false" customHeight="false" outlineLevel="0" collapsed="false">
      <c r="A41" s="771" t="s">
        <v>1706</v>
      </c>
      <c r="B41" s="764"/>
      <c r="C41" s="764"/>
      <c r="D41" s="772"/>
      <c r="E41" s="772"/>
      <c r="F41" s="745"/>
      <c r="G41" s="745"/>
      <c r="H41" s="738"/>
      <c r="I41" s="773"/>
      <c r="J41" s="774"/>
      <c r="K41" s="774"/>
      <c r="L41" s="775"/>
      <c r="M41" s="776"/>
      <c r="N41" s="776"/>
    </row>
    <row r="42" customFormat="false" ht="14" hidden="false" customHeight="false" outlineLevel="0" collapsed="false">
      <c r="A42" s="777" t="s">
        <v>1707</v>
      </c>
      <c r="B42" s="778"/>
      <c r="C42" s="778"/>
      <c r="D42" s="772"/>
      <c r="E42" s="772"/>
      <c r="F42" s="745"/>
      <c r="G42" s="745"/>
      <c r="H42" s="779"/>
      <c r="I42" s="780" t="s">
        <v>1708</v>
      </c>
      <c r="J42" s="780"/>
      <c r="K42" s="780"/>
      <c r="L42" s="780"/>
      <c r="M42" s="781" t="n">
        <f aca="false">SUM(M38:N41)</f>
        <v>0</v>
      </c>
      <c r="N42" s="781"/>
    </row>
  </sheetData>
  <mergeCells count="109">
    <mergeCell ref="A1:N1"/>
    <mergeCell ref="L2:N2"/>
    <mergeCell ref="B3:N3"/>
    <mergeCell ref="B4:K4"/>
    <mergeCell ref="M4:N4"/>
    <mergeCell ref="B5:G5"/>
    <mergeCell ref="J5:K5"/>
    <mergeCell ref="B6:G6"/>
    <mergeCell ref="A7:N7"/>
    <mergeCell ref="A8:G8"/>
    <mergeCell ref="I8:N8"/>
    <mergeCell ref="A9:C12"/>
    <mergeCell ref="D9:E12"/>
    <mergeCell ref="F9:G12"/>
    <mergeCell ref="I9:I12"/>
    <mergeCell ref="J9:J12"/>
    <mergeCell ref="K9:L11"/>
    <mergeCell ref="M9:N11"/>
    <mergeCell ref="D13:E13"/>
    <mergeCell ref="F13:G13"/>
    <mergeCell ref="A14:C14"/>
    <mergeCell ref="D14:E14"/>
    <mergeCell ref="F14:G14"/>
    <mergeCell ref="D15:E15"/>
    <mergeCell ref="F15:G15"/>
    <mergeCell ref="D16:E16"/>
    <mergeCell ref="F16:G16"/>
    <mergeCell ref="A17:C17"/>
    <mergeCell ref="D17:E17"/>
    <mergeCell ref="F17:G17"/>
    <mergeCell ref="D18:E18"/>
    <mergeCell ref="F18:G18"/>
    <mergeCell ref="A19:C19"/>
    <mergeCell ref="D19:E19"/>
    <mergeCell ref="F19:G19"/>
    <mergeCell ref="D20:E20"/>
    <mergeCell ref="F20:G20"/>
    <mergeCell ref="A21:C21"/>
    <mergeCell ref="D21:E21"/>
    <mergeCell ref="F21:G21"/>
    <mergeCell ref="A22:C22"/>
    <mergeCell ref="D22:E22"/>
    <mergeCell ref="F22:G22"/>
    <mergeCell ref="A23:C23"/>
    <mergeCell ref="D23:E23"/>
    <mergeCell ref="F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30:C30"/>
    <mergeCell ref="D30:E30"/>
    <mergeCell ref="F30:G30"/>
    <mergeCell ref="I30:J30"/>
    <mergeCell ref="A31:C31"/>
    <mergeCell ref="D31:E31"/>
    <mergeCell ref="F31:G31"/>
    <mergeCell ref="I31:J31"/>
    <mergeCell ref="B33:G33"/>
    <mergeCell ref="I33:L33"/>
    <mergeCell ref="M33:N33"/>
    <mergeCell ref="A34:A35"/>
    <mergeCell ref="B34:C34"/>
    <mergeCell ref="D34:G34"/>
    <mergeCell ref="I34:L34"/>
    <mergeCell ref="M34:N34"/>
    <mergeCell ref="D35:E35"/>
    <mergeCell ref="F35:G35"/>
    <mergeCell ref="I35:L35"/>
    <mergeCell ref="M35:N36"/>
    <mergeCell ref="D36:E36"/>
    <mergeCell ref="F36:G36"/>
    <mergeCell ref="D37:E37"/>
    <mergeCell ref="F37:G37"/>
    <mergeCell ref="I37:L37"/>
    <mergeCell ref="M37:N37"/>
    <mergeCell ref="D38:E38"/>
    <mergeCell ref="F38:G38"/>
    <mergeCell ref="I38:L38"/>
    <mergeCell ref="M38:N38"/>
    <mergeCell ref="D39:E39"/>
    <mergeCell ref="F39:G39"/>
    <mergeCell ref="I39:L39"/>
    <mergeCell ref="M39:N39"/>
    <mergeCell ref="D40:E40"/>
    <mergeCell ref="F40:G40"/>
    <mergeCell ref="I40:L40"/>
    <mergeCell ref="M40:N40"/>
    <mergeCell ref="D41:E41"/>
    <mergeCell ref="F41:G41"/>
    <mergeCell ref="M41:N41"/>
    <mergeCell ref="D42:E42"/>
    <mergeCell ref="F42:G42"/>
    <mergeCell ref="I42:L42"/>
    <mergeCell ref="M42:N4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J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8.51"/>
    <col collapsed="false" customWidth="true" hidden="false" outlineLevel="0" max="4" min="3" style="0" width="10.67"/>
    <col collapsed="false" customWidth="true" hidden="false" outlineLevel="0" max="5" min="5" style="0" width="13.66"/>
    <col collapsed="false" customWidth="true" hidden="false" outlineLevel="0" max="6" min="6" style="0" width="17.33"/>
    <col collapsed="false" customWidth="true" hidden="false" outlineLevel="0" max="10" min="7" style="0" width="15.66"/>
    <col collapsed="false" customWidth="true" hidden="false" outlineLevel="0" max="257" min="11" style="0" width="10.67"/>
    <col collapsed="false" customWidth="true" hidden="false" outlineLevel="0" max="258" min="258" style="0" width="18.51"/>
    <col collapsed="false" customWidth="true" hidden="false" outlineLevel="0" max="260" min="259" style="0" width="10.67"/>
    <col collapsed="false" customWidth="true" hidden="false" outlineLevel="0" max="261" min="261" style="0" width="13.66"/>
    <col collapsed="false" customWidth="true" hidden="false" outlineLevel="0" max="262" min="262" style="0" width="17.33"/>
    <col collapsed="false" customWidth="true" hidden="false" outlineLevel="0" max="266" min="263" style="0" width="15.66"/>
    <col collapsed="false" customWidth="true" hidden="false" outlineLevel="0" max="513" min="267" style="0" width="10.67"/>
    <col collapsed="false" customWidth="true" hidden="false" outlineLevel="0" max="514" min="514" style="0" width="18.51"/>
    <col collapsed="false" customWidth="true" hidden="false" outlineLevel="0" max="516" min="515" style="0" width="10.67"/>
    <col collapsed="false" customWidth="true" hidden="false" outlineLevel="0" max="517" min="517" style="0" width="13.66"/>
    <col collapsed="false" customWidth="true" hidden="false" outlineLevel="0" max="518" min="518" style="0" width="17.33"/>
    <col collapsed="false" customWidth="true" hidden="false" outlineLevel="0" max="522" min="519" style="0" width="15.66"/>
    <col collapsed="false" customWidth="true" hidden="false" outlineLevel="0" max="769" min="523" style="0" width="10.67"/>
    <col collapsed="false" customWidth="true" hidden="false" outlineLevel="0" max="770" min="770" style="0" width="18.51"/>
    <col collapsed="false" customWidth="true" hidden="false" outlineLevel="0" max="772" min="771" style="0" width="10.67"/>
    <col collapsed="false" customWidth="true" hidden="false" outlineLevel="0" max="773" min="773" style="0" width="13.66"/>
    <col collapsed="false" customWidth="true" hidden="false" outlineLevel="0" max="774" min="774" style="0" width="17.33"/>
    <col collapsed="false" customWidth="true" hidden="false" outlineLevel="0" max="778" min="775" style="0" width="15.66"/>
    <col collapsed="false" customWidth="true" hidden="false" outlineLevel="0" max="1025" min="779" style="0" width="10.67"/>
  </cols>
  <sheetData>
    <row r="1" customFormat="false" ht="14" hidden="false" customHeight="false" outlineLevel="0" collapsed="false">
      <c r="A1" s="176" t="s">
        <v>1134</v>
      </c>
      <c r="B1" s="176"/>
      <c r="C1" s="176"/>
      <c r="D1" s="176"/>
      <c r="E1" s="176"/>
      <c r="F1" s="176"/>
      <c r="G1" s="176"/>
      <c r="H1" s="176"/>
      <c r="I1" s="176"/>
      <c r="J1" s="176"/>
    </row>
    <row r="2" customFormat="false" ht="14" hidden="false" customHeight="true" outlineLevel="0" collapsed="false">
      <c r="A2" s="782"/>
      <c r="B2" s="782"/>
      <c r="C2" s="480"/>
      <c r="D2" s="480"/>
      <c r="E2" s="480"/>
      <c r="F2" s="480"/>
      <c r="G2" s="480"/>
      <c r="I2" s="723" t="s">
        <v>1709</v>
      </c>
      <c r="J2" s="723"/>
    </row>
    <row r="3" customFormat="false" ht="14" hidden="false" customHeight="false" outlineLevel="0" collapsed="false">
      <c r="A3" s="407" t="s">
        <v>48</v>
      </c>
      <c r="B3" s="783"/>
      <c r="C3" s="724" t="n">
        <f aca="false">'NOTES DGI - INS'!C3</f>
        <v>0</v>
      </c>
      <c r="D3" s="724"/>
      <c r="E3" s="724"/>
      <c r="F3" s="724"/>
      <c r="G3" s="724"/>
      <c r="H3" s="724"/>
      <c r="I3" s="724"/>
      <c r="J3" s="724"/>
    </row>
    <row r="4" customFormat="false" ht="14" hidden="false" customHeight="false" outlineLevel="0" collapsed="false">
      <c r="A4" s="407" t="s">
        <v>49</v>
      </c>
      <c r="B4" s="726" t="n">
        <f aca="false">'NOTES DGI - INS'!B4</f>
        <v>0</v>
      </c>
      <c r="C4" s="726"/>
      <c r="D4" s="726"/>
      <c r="E4" s="726"/>
      <c r="F4" s="726"/>
      <c r="G4" s="726"/>
      <c r="H4" s="726"/>
      <c r="I4" s="484" t="s">
        <v>1020</v>
      </c>
      <c r="J4" s="725" t="n">
        <f aca="false">'NOTES DGI - INS'!I4</f>
        <v>0</v>
      </c>
    </row>
    <row r="5" customFormat="false" ht="14" hidden="false" customHeight="false" outlineLevel="0" collapsed="false">
      <c r="A5" s="407" t="s">
        <v>51</v>
      </c>
      <c r="B5" s="730"/>
      <c r="C5" s="726" t="n">
        <f aca="false">'NOTES DGI - INS'!C5</f>
        <v>0</v>
      </c>
      <c r="D5" s="726"/>
      <c r="E5" s="726"/>
      <c r="F5" s="726"/>
      <c r="G5" s="728" t="s">
        <v>52</v>
      </c>
      <c r="H5" s="729" t="n">
        <f aca="false">'NOTES DGI - INS'!F5</f>
        <v>0</v>
      </c>
      <c r="I5" s="484" t="s">
        <v>53</v>
      </c>
      <c r="J5" s="725" t="n">
        <f aca="false">'NOTES DGI - INS'!I5</f>
        <v>0</v>
      </c>
    </row>
    <row r="6" customFormat="false" ht="14" hidden="false" customHeight="false" outlineLevel="0" collapsed="false">
      <c r="A6" s="407" t="s">
        <v>1670</v>
      </c>
      <c r="B6" s="730"/>
      <c r="C6" s="731" t="n">
        <f aca="false">'NOTES DGI - INS'!C6</f>
        <v>0</v>
      </c>
      <c r="D6" s="731"/>
      <c r="E6" s="731"/>
      <c r="F6" s="731"/>
      <c r="G6" s="733"/>
      <c r="H6" s="784"/>
      <c r="I6" s="736"/>
      <c r="J6" s="734"/>
    </row>
    <row r="7" customFormat="false" ht="25" hidden="false" customHeight="true" outlineLevel="0" collapsed="false">
      <c r="A7" s="197" t="s">
        <v>1408</v>
      </c>
      <c r="B7" s="197"/>
      <c r="C7" s="197"/>
      <c r="D7" s="197"/>
      <c r="E7" s="197"/>
      <c r="F7" s="197"/>
      <c r="G7" s="197"/>
      <c r="H7" s="197"/>
      <c r="I7" s="197"/>
      <c r="J7" s="197"/>
    </row>
    <row r="8" customFormat="false" ht="62.25" hidden="false" customHeight="true" outlineLevel="0" collapsed="false">
      <c r="A8" s="739" t="s">
        <v>1710</v>
      </c>
      <c r="B8" s="739"/>
      <c r="C8" s="739" t="s">
        <v>1711</v>
      </c>
      <c r="D8" s="739"/>
      <c r="E8" s="739"/>
      <c r="F8" s="739" t="s">
        <v>1712</v>
      </c>
      <c r="G8" s="739" t="s">
        <v>1713</v>
      </c>
      <c r="H8" s="739" t="s">
        <v>1714</v>
      </c>
      <c r="I8" s="739" t="s">
        <v>1715</v>
      </c>
      <c r="J8" s="739" t="s">
        <v>1716</v>
      </c>
    </row>
    <row r="9" customFormat="false" ht="14" hidden="false" customHeight="false" outlineLevel="0" collapsed="false">
      <c r="A9" s="785"/>
      <c r="B9" s="785"/>
      <c r="C9" s="786"/>
      <c r="D9" s="786"/>
      <c r="E9" s="786"/>
      <c r="F9" s="787"/>
      <c r="G9" s="788"/>
      <c r="H9" s="788"/>
      <c r="I9" s="788"/>
      <c r="J9" s="788"/>
    </row>
    <row r="10" customFormat="false" ht="14" hidden="false" customHeight="false" outlineLevel="0" collapsed="false">
      <c r="A10" s="785"/>
      <c r="B10" s="785"/>
      <c r="C10" s="786"/>
      <c r="D10" s="786"/>
      <c r="E10" s="786"/>
      <c r="F10" s="787"/>
      <c r="G10" s="788"/>
      <c r="H10" s="788"/>
      <c r="I10" s="788"/>
      <c r="J10" s="788"/>
    </row>
    <row r="11" customFormat="false" ht="14" hidden="false" customHeight="false" outlineLevel="0" collapsed="false">
      <c r="A11" s="785"/>
      <c r="B11" s="785"/>
      <c r="C11" s="786"/>
      <c r="D11" s="786"/>
      <c r="E11" s="786"/>
      <c r="F11" s="787"/>
      <c r="G11" s="788"/>
      <c r="H11" s="788"/>
      <c r="I11" s="788"/>
      <c r="J11" s="788"/>
    </row>
    <row r="12" customFormat="false" ht="14" hidden="false" customHeight="false" outlineLevel="0" collapsed="false">
      <c r="A12" s="785"/>
      <c r="B12" s="785"/>
      <c r="C12" s="786"/>
      <c r="D12" s="786"/>
      <c r="E12" s="786"/>
      <c r="F12" s="787"/>
      <c r="G12" s="788"/>
      <c r="H12" s="788"/>
      <c r="I12" s="788"/>
      <c r="J12" s="788"/>
    </row>
    <row r="13" customFormat="false" ht="14" hidden="false" customHeight="false" outlineLevel="0" collapsed="false">
      <c r="A13" s="785"/>
      <c r="B13" s="785"/>
      <c r="C13" s="786"/>
      <c r="D13" s="786"/>
      <c r="E13" s="786"/>
      <c r="F13" s="787"/>
      <c r="G13" s="788"/>
      <c r="H13" s="788"/>
      <c r="I13" s="788"/>
      <c r="J13" s="788"/>
    </row>
    <row r="14" customFormat="false" ht="14" hidden="false" customHeight="false" outlineLevel="0" collapsed="false">
      <c r="A14" s="785"/>
      <c r="B14" s="785"/>
      <c r="C14" s="786"/>
      <c r="D14" s="786"/>
      <c r="E14" s="786"/>
      <c r="F14" s="787"/>
      <c r="G14" s="788"/>
      <c r="H14" s="788"/>
      <c r="I14" s="788"/>
      <c r="J14" s="788"/>
    </row>
    <row r="15" customFormat="false" ht="14" hidden="false" customHeight="false" outlineLevel="0" collapsed="false">
      <c r="A15" s="785"/>
      <c r="B15" s="785"/>
      <c r="C15" s="786"/>
      <c r="D15" s="786"/>
      <c r="E15" s="786"/>
      <c r="F15" s="787"/>
      <c r="G15" s="788"/>
      <c r="H15" s="788"/>
      <c r="I15" s="788"/>
      <c r="J15" s="788"/>
    </row>
    <row r="16" customFormat="false" ht="14" hidden="false" customHeight="false" outlineLevel="0" collapsed="false">
      <c r="A16" s="785"/>
      <c r="B16" s="785"/>
      <c r="C16" s="786"/>
      <c r="D16" s="786"/>
      <c r="E16" s="786"/>
      <c r="F16" s="787"/>
      <c r="G16" s="788"/>
      <c r="H16" s="788"/>
      <c r="I16" s="788"/>
      <c r="J16" s="788"/>
    </row>
    <row r="17" customFormat="false" ht="14" hidden="false" customHeight="false" outlineLevel="0" collapsed="false">
      <c r="A17" s="785"/>
      <c r="B17" s="785"/>
      <c r="C17" s="786"/>
      <c r="D17" s="786"/>
      <c r="E17" s="786"/>
      <c r="F17" s="787"/>
      <c r="G17" s="788"/>
      <c r="H17" s="788"/>
      <c r="I17" s="788"/>
      <c r="J17" s="788"/>
    </row>
    <row r="18" customFormat="false" ht="14" hidden="false" customHeight="false" outlineLevel="0" collapsed="false">
      <c r="A18" s="785"/>
      <c r="B18" s="785"/>
      <c r="C18" s="786"/>
      <c r="D18" s="786"/>
      <c r="E18" s="786"/>
      <c r="F18" s="787"/>
      <c r="G18" s="788"/>
      <c r="H18" s="788"/>
      <c r="I18" s="788"/>
      <c r="J18" s="788"/>
    </row>
    <row r="19" customFormat="false" ht="14" hidden="false" customHeight="false" outlineLevel="0" collapsed="false">
      <c r="A19" s="785"/>
      <c r="B19" s="785"/>
      <c r="C19" s="786"/>
      <c r="D19" s="786"/>
      <c r="E19" s="786"/>
      <c r="F19" s="787"/>
      <c r="G19" s="788"/>
      <c r="H19" s="788"/>
      <c r="I19" s="788"/>
      <c r="J19" s="788"/>
    </row>
    <row r="20" customFormat="false" ht="14" hidden="false" customHeight="false" outlineLevel="0" collapsed="false">
      <c r="A20" s="785"/>
      <c r="B20" s="785"/>
      <c r="C20" s="786"/>
      <c r="D20" s="786"/>
      <c r="E20" s="786"/>
      <c r="F20" s="787"/>
      <c r="G20" s="788"/>
      <c r="H20" s="788"/>
      <c r="I20" s="788"/>
      <c r="J20" s="788"/>
    </row>
    <row r="21" customFormat="false" ht="14" hidden="false" customHeight="false" outlineLevel="0" collapsed="false">
      <c r="A21" s="785"/>
      <c r="B21" s="785"/>
      <c r="C21" s="786"/>
      <c r="D21" s="786"/>
      <c r="E21" s="786"/>
      <c r="F21" s="787"/>
      <c r="G21" s="788"/>
      <c r="H21" s="788"/>
      <c r="I21" s="788"/>
      <c r="J21" s="788"/>
    </row>
    <row r="22" customFormat="false" ht="14" hidden="false" customHeight="false" outlineLevel="0" collapsed="false">
      <c r="A22" s="785"/>
      <c r="B22" s="785"/>
      <c r="C22" s="786"/>
      <c r="D22" s="786"/>
      <c r="E22" s="786"/>
      <c r="F22" s="787"/>
      <c r="G22" s="788"/>
      <c r="H22" s="788"/>
      <c r="I22" s="788"/>
      <c r="J22" s="788"/>
    </row>
    <row r="23" customFormat="false" ht="14" hidden="false" customHeight="false" outlineLevel="0" collapsed="false">
      <c r="A23" s="785"/>
      <c r="B23" s="785"/>
      <c r="C23" s="786"/>
      <c r="D23" s="786"/>
      <c r="E23" s="786"/>
      <c r="F23" s="787"/>
      <c r="G23" s="788"/>
      <c r="H23" s="788"/>
      <c r="I23" s="788"/>
      <c r="J23" s="788"/>
    </row>
    <row r="24" customFormat="false" ht="14" hidden="false" customHeight="false" outlineLevel="0" collapsed="false">
      <c r="A24" s="785"/>
      <c r="B24" s="785"/>
      <c r="C24" s="786"/>
      <c r="D24" s="786"/>
      <c r="E24" s="786"/>
      <c r="F24" s="787"/>
      <c r="G24" s="788"/>
      <c r="H24" s="788"/>
      <c r="I24" s="788"/>
      <c r="J24" s="788"/>
    </row>
    <row r="25" customFormat="false" ht="14" hidden="false" customHeight="false" outlineLevel="0" collapsed="false">
      <c r="A25" s="785"/>
      <c r="B25" s="785"/>
      <c r="C25" s="786"/>
      <c r="D25" s="786"/>
      <c r="E25" s="786"/>
      <c r="F25" s="787"/>
      <c r="G25" s="788"/>
      <c r="H25" s="788"/>
      <c r="I25" s="788"/>
      <c r="J25" s="788"/>
    </row>
    <row r="26" customFormat="false" ht="14" hidden="false" customHeight="false" outlineLevel="0" collapsed="false">
      <c r="A26" s="785"/>
      <c r="B26" s="785"/>
      <c r="C26" s="786"/>
      <c r="D26" s="786"/>
      <c r="E26" s="786"/>
      <c r="F26" s="787"/>
      <c r="G26" s="788"/>
      <c r="H26" s="788"/>
      <c r="I26" s="788"/>
      <c r="J26" s="788"/>
    </row>
    <row r="27" customFormat="false" ht="14" hidden="false" customHeight="false" outlineLevel="0" collapsed="false">
      <c r="A27" s="785"/>
      <c r="B27" s="785"/>
      <c r="C27" s="786"/>
      <c r="D27" s="786"/>
      <c r="E27" s="786"/>
      <c r="F27" s="787"/>
      <c r="G27" s="788"/>
      <c r="H27" s="788"/>
      <c r="I27" s="788"/>
      <c r="J27" s="788"/>
    </row>
    <row r="28" customFormat="false" ht="14" hidden="false" customHeight="false" outlineLevel="0" collapsed="false">
      <c r="A28" s="785"/>
      <c r="B28" s="785"/>
      <c r="C28" s="786"/>
      <c r="D28" s="786"/>
      <c r="E28" s="786"/>
      <c r="F28" s="787"/>
      <c r="G28" s="788"/>
      <c r="H28" s="788"/>
      <c r="I28" s="788"/>
      <c r="J28" s="788"/>
    </row>
    <row r="29" customFormat="false" ht="14" hidden="false" customHeight="false" outlineLevel="0" collapsed="false">
      <c r="A29" s="785"/>
      <c r="B29" s="785"/>
      <c r="C29" s="789"/>
      <c r="D29" s="789"/>
      <c r="E29" s="789"/>
      <c r="F29" s="787"/>
      <c r="G29" s="788"/>
      <c r="H29" s="788"/>
      <c r="I29" s="788"/>
      <c r="J29" s="788"/>
    </row>
    <row r="30" customFormat="false" ht="14" hidden="false" customHeight="false" outlineLevel="0" collapsed="false">
      <c r="A30" s="789"/>
      <c r="B30" s="789"/>
      <c r="C30" s="789"/>
      <c r="D30" s="789"/>
      <c r="E30" s="789"/>
      <c r="F30" s="787"/>
      <c r="G30" s="788"/>
      <c r="H30" s="788"/>
      <c r="I30" s="788"/>
      <c r="J30" s="788"/>
    </row>
    <row r="31" customFormat="false" ht="14" hidden="false" customHeight="false" outlineLevel="0" collapsed="false">
      <c r="A31" s="790" t="s">
        <v>1288</v>
      </c>
      <c r="B31" s="790"/>
      <c r="C31" s="790"/>
      <c r="D31" s="790"/>
      <c r="E31" s="790"/>
      <c r="F31" s="790"/>
      <c r="G31" s="791" t="n">
        <f aca="false">SUM(G9:G30)</f>
        <v>0</v>
      </c>
      <c r="H31" s="791" t="n">
        <f aca="false">SUM(H9:H30)</f>
        <v>0</v>
      </c>
      <c r="I31" s="791" t="n">
        <f aca="false">SUM(I9:I30)</f>
        <v>0</v>
      </c>
      <c r="J31" s="791" t="n">
        <f aca="false">SUM(J9:J30)</f>
        <v>0</v>
      </c>
    </row>
  </sheetData>
  <mergeCells count="54">
    <mergeCell ref="A1:J1"/>
    <mergeCell ref="I2:J2"/>
    <mergeCell ref="C3:J3"/>
    <mergeCell ref="B4:H4"/>
    <mergeCell ref="C5:F5"/>
    <mergeCell ref="C6:F6"/>
    <mergeCell ref="A7:J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F31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K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7.33"/>
    <col collapsed="false" customWidth="true" hidden="false" outlineLevel="0" max="6" min="3" style="0" width="10.67"/>
    <col collapsed="false" customWidth="true" hidden="false" outlineLevel="0" max="7" min="7" style="0" width="14.66"/>
    <col collapsed="false" customWidth="true" hidden="false" outlineLevel="0" max="8" min="8" style="0" width="11.33"/>
    <col collapsed="false" customWidth="true" hidden="false" outlineLevel="0" max="9" min="9" style="0" width="14.34"/>
    <col collapsed="false" customWidth="true" hidden="false" outlineLevel="0" max="10" min="10" style="0" width="16.83"/>
    <col collapsed="false" customWidth="true" hidden="false" outlineLevel="0" max="11" min="11" style="0" width="15"/>
    <col collapsed="false" customWidth="true" hidden="false" outlineLevel="0" max="257" min="12" style="0" width="10.67"/>
    <col collapsed="false" customWidth="true" hidden="false" outlineLevel="0" max="258" min="258" style="0" width="11.66"/>
    <col collapsed="false" customWidth="true" hidden="false" outlineLevel="0" max="262" min="259" style="0" width="10.67"/>
    <col collapsed="false" customWidth="true" hidden="false" outlineLevel="0" max="263" min="263" style="0" width="14.66"/>
    <col collapsed="false" customWidth="true" hidden="false" outlineLevel="0" max="264" min="264" style="0" width="11.33"/>
    <col collapsed="false" customWidth="true" hidden="false" outlineLevel="0" max="265" min="265" style="0" width="14.34"/>
    <col collapsed="false" customWidth="true" hidden="false" outlineLevel="0" max="266" min="266" style="0" width="16.83"/>
    <col collapsed="false" customWidth="true" hidden="false" outlineLevel="0" max="267" min="267" style="0" width="15"/>
    <col collapsed="false" customWidth="true" hidden="false" outlineLevel="0" max="513" min="268" style="0" width="10.67"/>
    <col collapsed="false" customWidth="true" hidden="false" outlineLevel="0" max="514" min="514" style="0" width="11.66"/>
    <col collapsed="false" customWidth="true" hidden="false" outlineLevel="0" max="518" min="515" style="0" width="10.67"/>
    <col collapsed="false" customWidth="true" hidden="false" outlineLevel="0" max="519" min="519" style="0" width="14.66"/>
    <col collapsed="false" customWidth="true" hidden="false" outlineLevel="0" max="520" min="520" style="0" width="11.33"/>
    <col collapsed="false" customWidth="true" hidden="false" outlineLevel="0" max="521" min="521" style="0" width="14.34"/>
    <col collapsed="false" customWidth="true" hidden="false" outlineLevel="0" max="522" min="522" style="0" width="16.83"/>
    <col collapsed="false" customWidth="true" hidden="false" outlineLevel="0" max="523" min="523" style="0" width="15"/>
    <col collapsed="false" customWidth="true" hidden="false" outlineLevel="0" max="769" min="524" style="0" width="10.67"/>
    <col collapsed="false" customWidth="true" hidden="false" outlineLevel="0" max="770" min="770" style="0" width="11.66"/>
    <col collapsed="false" customWidth="true" hidden="false" outlineLevel="0" max="774" min="771" style="0" width="10.67"/>
    <col collapsed="false" customWidth="true" hidden="false" outlineLevel="0" max="775" min="775" style="0" width="14.66"/>
    <col collapsed="false" customWidth="true" hidden="false" outlineLevel="0" max="776" min="776" style="0" width="11.33"/>
    <col collapsed="false" customWidth="true" hidden="false" outlineLevel="0" max="777" min="777" style="0" width="14.34"/>
    <col collapsed="false" customWidth="true" hidden="false" outlineLevel="0" max="778" min="778" style="0" width="16.83"/>
    <col collapsed="false" customWidth="true" hidden="false" outlineLevel="0" max="779" min="779" style="0" width="15"/>
    <col collapsed="false" customWidth="true" hidden="false" outlineLevel="0" max="1025" min="780" style="0" width="10.67"/>
  </cols>
  <sheetData>
    <row r="1" customFormat="false" ht="14" hidden="false" customHeight="false" outlineLevel="0" collapsed="false">
      <c r="A1" s="176" t="s">
        <v>1172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customFormat="false" ht="14" hidden="false" customHeight="true" outlineLevel="0" collapsed="false">
      <c r="A2" s="782"/>
      <c r="B2" s="782"/>
      <c r="C2" s="480"/>
      <c r="D2" s="480"/>
      <c r="E2" s="480"/>
      <c r="F2" s="480"/>
      <c r="G2" s="480"/>
      <c r="J2" s="723" t="s">
        <v>1717</v>
      </c>
      <c r="K2" s="723"/>
    </row>
    <row r="3" customFormat="false" ht="14" hidden="false" customHeight="false" outlineLevel="0" collapsed="false">
      <c r="A3" s="407" t="s">
        <v>48</v>
      </c>
      <c r="B3" s="783"/>
      <c r="C3" s="724" t="n">
        <f aca="false">'NOTES DGI - INS'!C3</f>
        <v>0</v>
      </c>
      <c r="D3" s="724"/>
      <c r="E3" s="724"/>
      <c r="F3" s="724"/>
      <c r="G3" s="724"/>
      <c r="H3" s="724"/>
      <c r="I3" s="724"/>
      <c r="J3" s="724"/>
      <c r="K3" s="724"/>
    </row>
    <row r="4" customFormat="false" ht="14" hidden="false" customHeight="false" outlineLevel="0" collapsed="false">
      <c r="A4" s="407" t="s">
        <v>49</v>
      </c>
      <c r="B4" s="726" t="n">
        <f aca="false">'NOTES DGI - INS'!B4</f>
        <v>0</v>
      </c>
      <c r="C4" s="726"/>
      <c r="D4" s="726"/>
      <c r="E4" s="726"/>
      <c r="F4" s="726"/>
      <c r="G4" s="726"/>
      <c r="H4" s="726"/>
      <c r="I4" s="726"/>
      <c r="J4" s="484" t="s">
        <v>1020</v>
      </c>
      <c r="K4" s="725" t="n">
        <f aca="false">'NOTES DGI - INS'!I4</f>
        <v>0</v>
      </c>
    </row>
    <row r="5" customFormat="false" ht="14" hidden="false" customHeight="false" outlineLevel="0" collapsed="false">
      <c r="A5" s="407" t="s">
        <v>51</v>
      </c>
      <c r="B5" s="730"/>
      <c r="C5" s="724" t="n">
        <f aca="false">'NOTES DGI - INS'!C5</f>
        <v>0</v>
      </c>
      <c r="D5" s="724"/>
      <c r="E5" s="724"/>
      <c r="F5" s="724"/>
      <c r="G5" s="409" t="s">
        <v>52</v>
      </c>
      <c r="H5" s="725" t="n">
        <f aca="false">'NOTES DGI - INS'!F5</f>
        <v>0</v>
      </c>
      <c r="I5" s="725"/>
      <c r="J5" s="484" t="s">
        <v>53</v>
      </c>
      <c r="K5" s="725" t="n">
        <f aca="false">'NOTES DGI - INS'!I5</f>
        <v>0</v>
      </c>
    </row>
    <row r="6" customFormat="false" ht="14" hidden="false" customHeight="false" outlineLevel="0" collapsed="false">
      <c r="A6" s="407" t="s">
        <v>1670</v>
      </c>
      <c r="B6" s="730"/>
      <c r="C6" s="731" t="n">
        <f aca="false">'NOTES DGI - INS'!C6</f>
        <v>0</v>
      </c>
      <c r="D6" s="731"/>
      <c r="E6" s="731"/>
      <c r="F6" s="731"/>
      <c r="G6" s="733"/>
      <c r="H6" s="734"/>
      <c r="I6" s="734"/>
      <c r="J6" s="736"/>
      <c r="K6" s="734"/>
    </row>
    <row r="7" customFormat="false" ht="25" hidden="false" customHeight="true" outlineLevel="0" collapsed="false">
      <c r="A7" s="197" t="s">
        <v>1410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customFormat="false" ht="46.5" hidden="false" customHeight="true" outlineLevel="0" collapsed="false">
      <c r="A8" s="792"/>
      <c r="B8" s="793"/>
      <c r="C8" s="793"/>
      <c r="D8" s="793"/>
      <c r="E8" s="794" t="s">
        <v>1718</v>
      </c>
      <c r="F8" s="794"/>
      <c r="G8" s="794"/>
      <c r="H8" s="793"/>
      <c r="I8" s="793"/>
      <c r="J8" s="795"/>
      <c r="K8" s="796" t="s">
        <v>1716</v>
      </c>
    </row>
    <row r="9" customFormat="false" ht="30" hidden="false" customHeight="true" outlineLevel="0" collapsed="false">
      <c r="A9" s="797" t="s">
        <v>1719</v>
      </c>
      <c r="B9" s="797"/>
      <c r="C9" s="797"/>
      <c r="D9" s="797"/>
      <c r="E9" s="797"/>
      <c r="F9" s="797"/>
      <c r="G9" s="797"/>
      <c r="H9" s="797"/>
      <c r="I9" s="798"/>
      <c r="J9" s="798"/>
      <c r="K9" s="799"/>
    </row>
    <row r="10" customFormat="false" ht="30" hidden="false" customHeight="true" outlineLevel="0" collapsed="false">
      <c r="A10" s="797" t="s">
        <v>1720</v>
      </c>
      <c r="B10" s="797"/>
      <c r="C10" s="797"/>
      <c r="D10" s="797"/>
      <c r="E10" s="797"/>
      <c r="F10" s="797"/>
      <c r="G10" s="797"/>
      <c r="H10" s="797"/>
      <c r="I10" s="798"/>
      <c r="J10" s="798"/>
      <c r="K10" s="799"/>
    </row>
    <row r="11" customFormat="false" ht="30" hidden="false" customHeight="true" outlineLevel="0" collapsed="false">
      <c r="A11" s="797" t="s">
        <v>1721</v>
      </c>
      <c r="B11" s="797"/>
      <c r="C11" s="797"/>
      <c r="D11" s="797"/>
      <c r="E11" s="797"/>
      <c r="F11" s="797"/>
      <c r="G11" s="797"/>
      <c r="H11" s="797"/>
      <c r="I11" s="798"/>
      <c r="J11" s="798"/>
      <c r="K11" s="799"/>
    </row>
    <row r="12" customFormat="false" ht="30" hidden="false" customHeight="true" outlineLevel="0" collapsed="false">
      <c r="A12" s="797" t="s">
        <v>1722</v>
      </c>
      <c r="B12" s="797"/>
      <c r="C12" s="797"/>
      <c r="D12" s="797"/>
      <c r="E12" s="797"/>
      <c r="F12" s="797"/>
      <c r="G12" s="797"/>
      <c r="H12" s="797"/>
      <c r="I12" s="798"/>
      <c r="J12" s="798"/>
      <c r="K12" s="799"/>
    </row>
    <row r="19" customFormat="false" ht="15" hidden="false" customHeight="true" outlineLevel="0" collapsed="false"/>
  </sheetData>
  <mergeCells count="17">
    <mergeCell ref="A1:K1"/>
    <mergeCell ref="J2:K2"/>
    <mergeCell ref="C3:K3"/>
    <mergeCell ref="B4:I4"/>
    <mergeCell ref="C5:F5"/>
    <mergeCell ref="H5:I5"/>
    <mergeCell ref="C6:F6"/>
    <mergeCell ref="A7:K7"/>
    <mergeCell ref="E8:G8"/>
    <mergeCell ref="A9:H9"/>
    <mergeCell ref="I9:J9"/>
    <mergeCell ref="A10:H10"/>
    <mergeCell ref="I10:J10"/>
    <mergeCell ref="A11:H11"/>
    <mergeCell ref="I11:J11"/>
    <mergeCell ref="A12:H12"/>
    <mergeCell ref="I12:J1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N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3.5"/>
    <col collapsed="false" customWidth="true" hidden="false" outlineLevel="0" max="3" min="3" style="0" width="10.67"/>
    <col collapsed="false" customWidth="false" hidden="false" outlineLevel="0" max="4" min="4" style="0" width="11.5"/>
    <col collapsed="false" customWidth="true" hidden="false" outlineLevel="0" max="5" min="5" style="0" width="7.67"/>
    <col collapsed="false" customWidth="true" hidden="false" outlineLevel="0" max="6" min="6" style="404" width="9.83"/>
    <col collapsed="false" customWidth="true" hidden="false" outlineLevel="0" max="14" min="7" style="0" width="13.66"/>
    <col collapsed="false" customWidth="true" hidden="false" outlineLevel="0" max="256" min="15" style="0" width="10.67"/>
    <col collapsed="false" customWidth="true" hidden="false" outlineLevel="0" max="257" min="257" style="0" width="15.34"/>
    <col collapsed="false" customWidth="true" hidden="false" outlineLevel="0" max="259" min="258" style="0" width="10.67"/>
    <col collapsed="false" customWidth="false" hidden="false" outlineLevel="0" max="260" min="260" style="0" width="11.5"/>
    <col collapsed="false" customWidth="true" hidden="false" outlineLevel="0" max="261" min="261" style="0" width="7.67"/>
    <col collapsed="false" customWidth="true" hidden="false" outlineLevel="0" max="262" min="262" style="0" width="9.83"/>
    <col collapsed="false" customWidth="true" hidden="false" outlineLevel="0" max="270" min="263" style="0" width="13.66"/>
    <col collapsed="false" customWidth="true" hidden="false" outlineLevel="0" max="512" min="271" style="0" width="10.67"/>
    <col collapsed="false" customWidth="true" hidden="false" outlineLevel="0" max="513" min="513" style="0" width="15.34"/>
    <col collapsed="false" customWidth="true" hidden="false" outlineLevel="0" max="515" min="514" style="0" width="10.67"/>
    <col collapsed="false" customWidth="false" hidden="false" outlineLevel="0" max="516" min="516" style="0" width="11.5"/>
    <col collapsed="false" customWidth="true" hidden="false" outlineLevel="0" max="517" min="517" style="0" width="7.67"/>
    <col collapsed="false" customWidth="true" hidden="false" outlineLevel="0" max="518" min="518" style="0" width="9.83"/>
    <col collapsed="false" customWidth="true" hidden="false" outlineLevel="0" max="526" min="519" style="0" width="13.66"/>
    <col collapsed="false" customWidth="true" hidden="false" outlineLevel="0" max="768" min="527" style="0" width="10.67"/>
    <col collapsed="false" customWidth="true" hidden="false" outlineLevel="0" max="769" min="769" style="0" width="15.34"/>
    <col collapsed="false" customWidth="true" hidden="false" outlineLevel="0" max="771" min="770" style="0" width="10.67"/>
    <col collapsed="false" customWidth="false" hidden="false" outlineLevel="0" max="772" min="772" style="0" width="11.5"/>
    <col collapsed="false" customWidth="true" hidden="false" outlineLevel="0" max="773" min="773" style="0" width="7.67"/>
    <col collapsed="false" customWidth="true" hidden="false" outlineLevel="0" max="774" min="774" style="0" width="9.83"/>
    <col collapsed="false" customWidth="true" hidden="false" outlineLevel="0" max="782" min="775" style="0" width="13.66"/>
    <col collapsed="false" customWidth="true" hidden="false" outlineLevel="0" max="1025" min="783" style="0" width="10.67"/>
  </cols>
  <sheetData>
    <row r="1" customFormat="false" ht="14" hidden="false" customHeight="false" outlineLevel="0" collapsed="false">
      <c r="A1" s="176" t="s">
        <v>1209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customFormat="false" ht="14" hidden="false" customHeight="true" outlineLevel="0" collapsed="false">
      <c r="A2" s="782"/>
      <c r="B2" s="782"/>
      <c r="C2" s="480"/>
      <c r="D2" s="480"/>
      <c r="E2" s="480"/>
      <c r="F2" s="480"/>
      <c r="G2" s="480"/>
      <c r="M2" s="723" t="s">
        <v>1723</v>
      </c>
      <c r="N2" s="723"/>
    </row>
    <row r="3" customFormat="false" ht="14" hidden="false" customHeight="false" outlineLevel="0" collapsed="false">
      <c r="A3" s="407" t="s">
        <v>48</v>
      </c>
      <c r="B3" s="783"/>
      <c r="C3" s="724" t="n">
        <f aca="false">'NOTES DGI - INS'!C3</f>
        <v>0</v>
      </c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</row>
    <row r="4" customFormat="false" ht="14" hidden="false" customHeight="false" outlineLevel="0" collapsed="false">
      <c r="A4" s="407" t="s">
        <v>49</v>
      </c>
      <c r="B4" s="724" t="n">
        <f aca="false">'NOTES DGI - INS'!B4</f>
        <v>0</v>
      </c>
      <c r="C4" s="724"/>
      <c r="D4" s="724"/>
      <c r="E4" s="724"/>
      <c r="F4" s="724"/>
      <c r="G4" s="724"/>
      <c r="H4" s="724"/>
      <c r="I4" s="724"/>
      <c r="J4" s="724"/>
      <c r="K4" s="724"/>
      <c r="L4" s="484" t="s">
        <v>1020</v>
      </c>
      <c r="M4" s="725" t="n">
        <f aca="false">'NOTES DGI - INS'!I4</f>
        <v>0</v>
      </c>
      <c r="N4" s="725"/>
    </row>
    <row r="5" customFormat="false" ht="14" hidden="false" customHeight="false" outlineLevel="0" collapsed="false">
      <c r="A5" s="407" t="s">
        <v>51</v>
      </c>
      <c r="B5" s="730"/>
      <c r="C5" s="724" t="n">
        <f aca="false">'NOTES DGI - INS'!C5</f>
        <v>0</v>
      </c>
      <c r="D5" s="724"/>
      <c r="E5" s="724"/>
      <c r="F5" s="724"/>
      <c r="G5" s="409" t="s">
        <v>52</v>
      </c>
      <c r="H5" s="409"/>
      <c r="I5" s="725" t="n">
        <f aca="false">'NOTES DGI - INS'!F5</f>
        <v>0</v>
      </c>
      <c r="J5" s="725"/>
      <c r="K5" s="730"/>
      <c r="L5" s="484" t="s">
        <v>53</v>
      </c>
      <c r="M5" s="725" t="n">
        <f aca="false">'NOTES DGI - INS'!I5</f>
        <v>0</v>
      </c>
      <c r="N5" s="725"/>
    </row>
    <row r="6" customFormat="false" ht="14" hidden="false" customHeight="false" outlineLevel="0" collapsed="false">
      <c r="A6" s="407" t="s">
        <v>1670</v>
      </c>
      <c r="B6" s="730"/>
      <c r="C6" s="731" t="n">
        <f aca="false">'NOTES DGI - INS'!C6</f>
        <v>0</v>
      </c>
      <c r="D6" s="731"/>
      <c r="E6" s="731"/>
      <c r="F6" s="731"/>
      <c r="G6" s="733"/>
      <c r="H6" s="733"/>
      <c r="I6" s="734"/>
      <c r="J6" s="734"/>
      <c r="K6" s="735"/>
      <c r="L6" s="736"/>
      <c r="M6" s="734"/>
      <c r="N6" s="734"/>
    </row>
    <row r="7" customFormat="false" ht="25" hidden="false" customHeight="true" outlineLevel="0" collapsed="false">
      <c r="A7" s="800" t="s">
        <v>1412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</row>
    <row r="8" customFormat="false" ht="21" hidden="false" customHeight="true" outlineLevel="0" collapsed="false">
      <c r="A8" s="801" t="s">
        <v>1724</v>
      </c>
      <c r="B8" s="802" t="s">
        <v>1725</v>
      </c>
      <c r="C8" s="802"/>
      <c r="D8" s="802"/>
      <c r="E8" s="801" t="s">
        <v>1726</v>
      </c>
      <c r="F8" s="801" t="s">
        <v>1727</v>
      </c>
      <c r="G8" s="801" t="s">
        <v>1728</v>
      </c>
      <c r="H8" s="803" t="s">
        <v>1729</v>
      </c>
      <c r="I8" s="803"/>
      <c r="J8" s="803"/>
      <c r="K8" s="801" t="s">
        <v>1730</v>
      </c>
      <c r="L8" s="801" t="s">
        <v>1731</v>
      </c>
      <c r="M8" s="801" t="s">
        <v>1732</v>
      </c>
      <c r="N8" s="801" t="s">
        <v>1733</v>
      </c>
    </row>
    <row r="9" customFormat="false" ht="21" hidden="false" customHeight="true" outlineLevel="0" collapsed="false">
      <c r="A9" s="801"/>
      <c r="B9" s="802"/>
      <c r="C9" s="802"/>
      <c r="D9" s="802"/>
      <c r="E9" s="801"/>
      <c r="F9" s="801"/>
      <c r="G9" s="801"/>
      <c r="H9" s="801" t="s">
        <v>1734</v>
      </c>
      <c r="I9" s="801" t="s">
        <v>1735</v>
      </c>
      <c r="J9" s="801" t="s">
        <v>1288</v>
      </c>
      <c r="K9" s="801"/>
      <c r="L9" s="801"/>
      <c r="M9" s="801"/>
      <c r="N9" s="801"/>
    </row>
    <row r="10" customFormat="false" ht="14" hidden="false" customHeight="false" outlineLevel="0" collapsed="false">
      <c r="A10" s="804"/>
      <c r="B10" s="805"/>
      <c r="C10" s="805"/>
      <c r="D10" s="805"/>
      <c r="E10" s="806"/>
      <c r="F10" s="807"/>
      <c r="G10" s="808"/>
      <c r="H10" s="808"/>
      <c r="I10" s="808"/>
      <c r="J10" s="809" t="n">
        <f aca="false">H10+I10</f>
        <v>0</v>
      </c>
      <c r="K10" s="808"/>
      <c r="L10" s="808"/>
      <c r="M10" s="808"/>
      <c r="N10" s="808"/>
    </row>
    <row r="11" customFormat="false" ht="14" hidden="false" customHeight="false" outlineLevel="0" collapsed="false">
      <c r="A11" s="810"/>
      <c r="B11" s="811"/>
      <c r="C11" s="811"/>
      <c r="D11" s="811"/>
      <c r="E11" s="812"/>
      <c r="F11" s="813"/>
      <c r="G11" s="814"/>
      <c r="H11" s="814"/>
      <c r="I11" s="814"/>
      <c r="J11" s="815" t="n">
        <f aca="false">H11+I11</f>
        <v>0</v>
      </c>
      <c r="K11" s="814"/>
      <c r="L11" s="814"/>
      <c r="M11" s="814"/>
      <c r="N11" s="814"/>
    </row>
    <row r="12" customFormat="false" ht="14" hidden="false" customHeight="false" outlineLevel="0" collapsed="false">
      <c r="A12" s="810"/>
      <c r="B12" s="811"/>
      <c r="C12" s="811"/>
      <c r="D12" s="811"/>
      <c r="E12" s="812"/>
      <c r="F12" s="813"/>
      <c r="G12" s="814"/>
      <c r="H12" s="814"/>
      <c r="I12" s="814"/>
      <c r="J12" s="815" t="n">
        <f aca="false">H12+I12</f>
        <v>0</v>
      </c>
      <c r="K12" s="814"/>
      <c r="L12" s="814"/>
      <c r="M12" s="814"/>
      <c r="N12" s="814"/>
    </row>
    <row r="13" customFormat="false" ht="14" hidden="false" customHeight="false" outlineLevel="0" collapsed="false">
      <c r="A13" s="810"/>
      <c r="B13" s="811"/>
      <c r="C13" s="811"/>
      <c r="D13" s="811"/>
      <c r="E13" s="812"/>
      <c r="F13" s="813"/>
      <c r="G13" s="814"/>
      <c r="H13" s="814"/>
      <c r="I13" s="814"/>
      <c r="J13" s="815" t="n">
        <f aca="false">H13+I13</f>
        <v>0</v>
      </c>
      <c r="K13" s="814"/>
      <c r="L13" s="814"/>
      <c r="M13" s="814"/>
      <c r="N13" s="814"/>
    </row>
    <row r="14" customFormat="false" ht="14" hidden="false" customHeight="false" outlineLevel="0" collapsed="false">
      <c r="A14" s="810"/>
      <c r="B14" s="811"/>
      <c r="C14" s="811"/>
      <c r="D14" s="811"/>
      <c r="E14" s="812"/>
      <c r="F14" s="813"/>
      <c r="G14" s="814"/>
      <c r="H14" s="814"/>
      <c r="I14" s="814"/>
      <c r="J14" s="815" t="n">
        <f aca="false">H14+I14</f>
        <v>0</v>
      </c>
      <c r="K14" s="814"/>
      <c r="L14" s="814"/>
      <c r="M14" s="814"/>
      <c r="N14" s="814"/>
    </row>
    <row r="15" customFormat="false" ht="14" hidden="false" customHeight="false" outlineLevel="0" collapsed="false">
      <c r="A15" s="810"/>
      <c r="B15" s="811"/>
      <c r="C15" s="811"/>
      <c r="D15" s="811"/>
      <c r="E15" s="812"/>
      <c r="F15" s="813"/>
      <c r="G15" s="814"/>
      <c r="H15" s="814"/>
      <c r="I15" s="814"/>
      <c r="J15" s="815" t="n">
        <f aca="false">H15+I15</f>
        <v>0</v>
      </c>
      <c r="K15" s="814"/>
      <c r="L15" s="814"/>
      <c r="M15" s="814"/>
      <c r="N15" s="814"/>
    </row>
    <row r="16" customFormat="false" ht="14" hidden="false" customHeight="false" outlineLevel="0" collapsed="false">
      <c r="A16" s="810"/>
      <c r="B16" s="811"/>
      <c r="C16" s="811"/>
      <c r="D16" s="811"/>
      <c r="E16" s="812"/>
      <c r="F16" s="813"/>
      <c r="G16" s="814"/>
      <c r="H16" s="814"/>
      <c r="I16" s="814"/>
      <c r="J16" s="815" t="n">
        <f aca="false">H16+I16</f>
        <v>0</v>
      </c>
      <c r="K16" s="814"/>
      <c r="L16" s="814"/>
      <c r="M16" s="814"/>
      <c r="N16" s="814"/>
    </row>
    <row r="17" customFormat="false" ht="14" hidden="false" customHeight="false" outlineLevel="0" collapsed="false">
      <c r="A17" s="810"/>
      <c r="B17" s="811"/>
      <c r="C17" s="811"/>
      <c r="D17" s="811"/>
      <c r="E17" s="812"/>
      <c r="F17" s="813"/>
      <c r="G17" s="814"/>
      <c r="H17" s="814"/>
      <c r="I17" s="814"/>
      <c r="J17" s="815" t="n">
        <f aca="false">H17+I17</f>
        <v>0</v>
      </c>
      <c r="K17" s="814"/>
      <c r="L17" s="814"/>
      <c r="M17" s="814"/>
      <c r="N17" s="814"/>
    </row>
    <row r="18" customFormat="false" ht="14" hidden="false" customHeight="false" outlineLevel="0" collapsed="false">
      <c r="A18" s="810"/>
      <c r="B18" s="811"/>
      <c r="C18" s="811"/>
      <c r="D18" s="811"/>
      <c r="E18" s="812"/>
      <c r="F18" s="813"/>
      <c r="G18" s="814"/>
      <c r="H18" s="814"/>
      <c r="I18" s="814"/>
      <c r="J18" s="815" t="n">
        <f aca="false">H18+I18</f>
        <v>0</v>
      </c>
      <c r="K18" s="814"/>
      <c r="L18" s="814"/>
      <c r="M18" s="814"/>
      <c r="N18" s="814"/>
    </row>
    <row r="19" customFormat="false" ht="14" hidden="false" customHeight="false" outlineLevel="0" collapsed="false">
      <c r="A19" s="810"/>
      <c r="B19" s="811"/>
      <c r="C19" s="811"/>
      <c r="D19" s="811"/>
      <c r="E19" s="812"/>
      <c r="F19" s="813"/>
      <c r="G19" s="814"/>
      <c r="H19" s="814"/>
      <c r="I19" s="814"/>
      <c r="J19" s="815" t="n">
        <f aca="false">H19+I19</f>
        <v>0</v>
      </c>
      <c r="K19" s="814"/>
      <c r="L19" s="814"/>
      <c r="M19" s="814"/>
      <c r="N19" s="814"/>
    </row>
    <row r="20" customFormat="false" ht="14" hidden="false" customHeight="false" outlineLevel="0" collapsed="false">
      <c r="A20" s="810"/>
      <c r="B20" s="811"/>
      <c r="C20" s="811"/>
      <c r="D20" s="811"/>
      <c r="E20" s="812"/>
      <c r="F20" s="813"/>
      <c r="G20" s="814"/>
      <c r="H20" s="814"/>
      <c r="I20" s="814"/>
      <c r="J20" s="815" t="n">
        <f aca="false">H20+I20</f>
        <v>0</v>
      </c>
      <c r="K20" s="814"/>
      <c r="L20" s="814"/>
      <c r="M20" s="814"/>
      <c r="N20" s="814"/>
    </row>
    <row r="21" customFormat="false" ht="14" hidden="false" customHeight="false" outlineLevel="0" collapsed="false">
      <c r="A21" s="810"/>
      <c r="B21" s="811"/>
      <c r="C21" s="811"/>
      <c r="D21" s="811"/>
      <c r="E21" s="812"/>
      <c r="F21" s="813"/>
      <c r="G21" s="814"/>
      <c r="H21" s="814"/>
      <c r="I21" s="814"/>
      <c r="J21" s="815" t="n">
        <f aca="false">H21+I21</f>
        <v>0</v>
      </c>
      <c r="K21" s="814"/>
      <c r="L21" s="814"/>
      <c r="M21" s="814"/>
      <c r="N21" s="814"/>
    </row>
    <row r="22" customFormat="false" ht="14" hidden="false" customHeight="false" outlineLevel="0" collapsed="false">
      <c r="A22" s="810"/>
      <c r="B22" s="811"/>
      <c r="C22" s="811"/>
      <c r="D22" s="811"/>
      <c r="E22" s="812"/>
      <c r="F22" s="813"/>
      <c r="G22" s="814"/>
      <c r="H22" s="814"/>
      <c r="I22" s="814"/>
      <c r="J22" s="815" t="n">
        <f aca="false">H22+I22</f>
        <v>0</v>
      </c>
      <c r="K22" s="814"/>
      <c r="L22" s="814"/>
      <c r="M22" s="814"/>
      <c r="N22" s="814"/>
    </row>
    <row r="23" customFormat="false" ht="14" hidden="false" customHeight="false" outlineLevel="0" collapsed="false">
      <c r="A23" s="810"/>
      <c r="B23" s="811"/>
      <c r="C23" s="811"/>
      <c r="D23" s="811"/>
      <c r="E23" s="812"/>
      <c r="F23" s="813"/>
      <c r="G23" s="814"/>
      <c r="H23" s="814"/>
      <c r="I23" s="814"/>
      <c r="J23" s="815" t="n">
        <f aca="false">H23+I23</f>
        <v>0</v>
      </c>
      <c r="K23" s="814"/>
      <c r="L23" s="814"/>
      <c r="M23" s="814"/>
      <c r="N23" s="814"/>
    </row>
    <row r="24" customFormat="false" ht="14" hidden="false" customHeight="false" outlineLevel="0" collapsed="false">
      <c r="A24" s="810"/>
      <c r="B24" s="811"/>
      <c r="C24" s="811"/>
      <c r="D24" s="811"/>
      <c r="E24" s="812"/>
      <c r="F24" s="813"/>
      <c r="G24" s="814"/>
      <c r="H24" s="814"/>
      <c r="I24" s="814"/>
      <c r="J24" s="815" t="n">
        <f aca="false">H24+I24</f>
        <v>0</v>
      </c>
      <c r="K24" s="814"/>
      <c r="L24" s="814"/>
      <c r="M24" s="814"/>
      <c r="N24" s="814"/>
    </row>
    <row r="25" customFormat="false" ht="14" hidden="false" customHeight="false" outlineLevel="0" collapsed="false">
      <c r="A25" s="810"/>
      <c r="B25" s="811"/>
      <c r="C25" s="811"/>
      <c r="D25" s="811"/>
      <c r="E25" s="812"/>
      <c r="F25" s="813"/>
      <c r="G25" s="814"/>
      <c r="H25" s="814"/>
      <c r="I25" s="814"/>
      <c r="J25" s="815" t="n">
        <f aca="false">H25+I25</f>
        <v>0</v>
      </c>
      <c r="K25" s="814"/>
      <c r="L25" s="814"/>
      <c r="M25" s="814"/>
      <c r="N25" s="814"/>
    </row>
    <row r="26" customFormat="false" ht="14" hidden="false" customHeight="false" outlineLevel="0" collapsed="false">
      <c r="A26" s="810"/>
      <c r="B26" s="811"/>
      <c r="C26" s="811"/>
      <c r="D26" s="811"/>
      <c r="E26" s="812"/>
      <c r="F26" s="813"/>
      <c r="G26" s="814"/>
      <c r="H26" s="814"/>
      <c r="I26" s="814"/>
      <c r="J26" s="815" t="n">
        <f aca="false">H26+I26</f>
        <v>0</v>
      </c>
      <c r="K26" s="814"/>
      <c r="L26" s="814"/>
      <c r="M26" s="814"/>
      <c r="N26" s="814"/>
    </row>
    <row r="27" customFormat="false" ht="14" hidden="false" customHeight="false" outlineLevel="0" collapsed="false">
      <c r="A27" s="810"/>
      <c r="B27" s="811"/>
      <c r="C27" s="811"/>
      <c r="D27" s="811"/>
      <c r="E27" s="812"/>
      <c r="F27" s="813"/>
      <c r="G27" s="814"/>
      <c r="H27" s="814"/>
      <c r="I27" s="814"/>
      <c r="J27" s="815" t="n">
        <f aca="false">H27+I27</f>
        <v>0</v>
      </c>
      <c r="K27" s="814"/>
      <c r="L27" s="814"/>
      <c r="M27" s="814"/>
      <c r="N27" s="814"/>
    </row>
    <row r="28" customFormat="false" ht="14" hidden="false" customHeight="false" outlineLevel="0" collapsed="false">
      <c r="A28" s="810"/>
      <c r="B28" s="811"/>
      <c r="C28" s="811"/>
      <c r="D28" s="811"/>
      <c r="E28" s="812"/>
      <c r="F28" s="813"/>
      <c r="G28" s="814"/>
      <c r="H28" s="814"/>
      <c r="I28" s="814"/>
      <c r="J28" s="815" t="n">
        <f aca="false">H28+I28</f>
        <v>0</v>
      </c>
      <c r="K28" s="814"/>
      <c r="L28" s="814"/>
      <c r="M28" s="814"/>
      <c r="N28" s="814"/>
    </row>
    <row r="29" customFormat="false" ht="14" hidden="false" customHeight="false" outlineLevel="0" collapsed="false">
      <c r="A29" s="810"/>
      <c r="B29" s="811"/>
      <c r="C29" s="811"/>
      <c r="D29" s="811"/>
      <c r="E29" s="812"/>
      <c r="F29" s="813"/>
      <c r="G29" s="814"/>
      <c r="H29" s="814"/>
      <c r="I29" s="814"/>
      <c r="J29" s="815" t="n">
        <f aca="false">H29+I29</f>
        <v>0</v>
      </c>
      <c r="K29" s="814"/>
      <c r="L29" s="814"/>
      <c r="M29" s="814"/>
      <c r="N29" s="814"/>
    </row>
    <row r="30" customFormat="false" ht="14" hidden="false" customHeight="false" outlineLevel="0" collapsed="false">
      <c r="A30" s="810"/>
      <c r="B30" s="811"/>
      <c r="C30" s="811"/>
      <c r="D30" s="811"/>
      <c r="E30" s="812"/>
      <c r="F30" s="813"/>
      <c r="G30" s="814"/>
      <c r="H30" s="814"/>
      <c r="I30" s="814"/>
      <c r="J30" s="815" t="n">
        <f aca="false">H30+I30</f>
        <v>0</v>
      </c>
      <c r="K30" s="814"/>
      <c r="L30" s="814"/>
      <c r="M30" s="814"/>
      <c r="N30" s="814"/>
    </row>
    <row r="31" customFormat="false" ht="14" hidden="false" customHeight="false" outlineLevel="0" collapsed="false">
      <c r="A31" s="810"/>
      <c r="B31" s="811"/>
      <c r="C31" s="811"/>
      <c r="D31" s="811"/>
      <c r="E31" s="812"/>
      <c r="F31" s="813"/>
      <c r="G31" s="814"/>
      <c r="H31" s="814"/>
      <c r="I31" s="814"/>
      <c r="J31" s="815" t="n">
        <f aca="false">H31+I31</f>
        <v>0</v>
      </c>
      <c r="K31" s="814"/>
      <c r="L31" s="814"/>
      <c r="M31" s="814"/>
      <c r="N31" s="814"/>
    </row>
    <row r="32" customFormat="false" ht="14" hidden="false" customHeight="false" outlineLevel="0" collapsed="false">
      <c r="A32" s="810"/>
      <c r="B32" s="811"/>
      <c r="C32" s="811"/>
      <c r="D32" s="811"/>
      <c r="E32" s="812"/>
      <c r="F32" s="813"/>
      <c r="G32" s="814"/>
      <c r="H32" s="814"/>
      <c r="I32" s="814"/>
      <c r="J32" s="815" t="n">
        <f aca="false">H32+I32</f>
        <v>0</v>
      </c>
      <c r="K32" s="814"/>
      <c r="L32" s="814"/>
      <c r="M32" s="814"/>
      <c r="N32" s="814"/>
    </row>
    <row r="33" customFormat="false" ht="14" hidden="false" customHeight="false" outlineLevel="0" collapsed="false">
      <c r="A33" s="810"/>
      <c r="B33" s="811"/>
      <c r="C33" s="811"/>
      <c r="D33" s="811"/>
      <c r="E33" s="812"/>
      <c r="F33" s="813"/>
      <c r="G33" s="814"/>
      <c r="H33" s="814"/>
      <c r="I33" s="814"/>
      <c r="J33" s="815" t="n">
        <f aca="false">H33+I33</f>
        <v>0</v>
      </c>
      <c r="K33" s="814"/>
      <c r="L33" s="814"/>
      <c r="M33" s="814"/>
      <c r="N33" s="814"/>
    </row>
    <row r="34" customFormat="false" ht="14" hidden="false" customHeight="false" outlineLevel="0" collapsed="false">
      <c r="A34" s="810"/>
      <c r="B34" s="811"/>
      <c r="C34" s="811"/>
      <c r="D34" s="811"/>
      <c r="E34" s="812"/>
      <c r="F34" s="813"/>
      <c r="G34" s="814"/>
      <c r="H34" s="814"/>
      <c r="I34" s="814"/>
      <c r="J34" s="815" t="n">
        <f aca="false">H34+I34</f>
        <v>0</v>
      </c>
      <c r="K34" s="814"/>
      <c r="L34" s="814"/>
      <c r="M34" s="814"/>
      <c r="N34" s="814"/>
    </row>
    <row r="35" customFormat="false" ht="14" hidden="false" customHeight="false" outlineLevel="0" collapsed="false">
      <c r="A35" s="810"/>
      <c r="B35" s="811"/>
      <c r="C35" s="811"/>
      <c r="D35" s="811"/>
      <c r="E35" s="812"/>
      <c r="F35" s="813"/>
      <c r="G35" s="814"/>
      <c r="H35" s="814"/>
      <c r="I35" s="814"/>
      <c r="J35" s="815" t="n">
        <f aca="false">H35+I35</f>
        <v>0</v>
      </c>
      <c r="K35" s="814"/>
      <c r="L35" s="814"/>
      <c r="M35" s="814"/>
      <c r="N35" s="814"/>
    </row>
    <row r="36" customFormat="false" ht="14" hidden="false" customHeight="false" outlineLevel="0" collapsed="false">
      <c r="A36" s="810"/>
      <c r="B36" s="811"/>
      <c r="C36" s="811"/>
      <c r="D36" s="811"/>
      <c r="E36" s="812"/>
      <c r="F36" s="813"/>
      <c r="G36" s="814"/>
      <c r="H36" s="814"/>
      <c r="I36" s="814"/>
      <c r="J36" s="815" t="n">
        <f aca="false">H36+I36</f>
        <v>0</v>
      </c>
      <c r="K36" s="814"/>
      <c r="L36" s="814"/>
      <c r="M36" s="814"/>
      <c r="N36" s="814"/>
    </row>
    <row r="37" customFormat="false" ht="14" hidden="false" customHeight="false" outlineLevel="0" collapsed="false">
      <c r="A37" s="810"/>
      <c r="B37" s="811"/>
      <c r="C37" s="811"/>
      <c r="D37" s="811"/>
      <c r="E37" s="812"/>
      <c r="F37" s="813"/>
      <c r="G37" s="814"/>
      <c r="H37" s="814"/>
      <c r="I37" s="814"/>
      <c r="J37" s="815" t="n">
        <f aca="false">H37+I37</f>
        <v>0</v>
      </c>
      <c r="K37" s="814"/>
      <c r="L37" s="814"/>
      <c r="M37" s="814"/>
      <c r="N37" s="814"/>
    </row>
    <row r="38" customFormat="false" ht="14" hidden="false" customHeight="false" outlineLevel="0" collapsed="false">
      <c r="A38" s="810"/>
      <c r="B38" s="811"/>
      <c r="C38" s="811"/>
      <c r="D38" s="811"/>
      <c r="E38" s="812"/>
      <c r="F38" s="813"/>
      <c r="G38" s="814"/>
      <c r="H38" s="814"/>
      <c r="I38" s="814"/>
      <c r="J38" s="815" t="n">
        <f aca="false">H38+I38</f>
        <v>0</v>
      </c>
      <c r="K38" s="814"/>
      <c r="L38" s="814"/>
      <c r="M38" s="814"/>
      <c r="N38" s="814"/>
    </row>
    <row r="39" customFormat="false" ht="15" hidden="false" customHeight="false" outlineLevel="0" collapsed="false">
      <c r="A39" s="816"/>
      <c r="B39" s="817"/>
      <c r="C39" s="817"/>
      <c r="D39" s="817"/>
      <c r="E39" s="818"/>
      <c r="F39" s="819"/>
      <c r="G39" s="820"/>
      <c r="H39" s="820"/>
      <c r="I39" s="820"/>
      <c r="J39" s="821" t="n">
        <f aca="false">H39+I39</f>
        <v>0</v>
      </c>
      <c r="K39" s="820"/>
      <c r="L39" s="820"/>
      <c r="M39" s="820"/>
      <c r="N39" s="820"/>
    </row>
    <row r="40" customFormat="false" ht="14" hidden="false" customHeight="false" outlineLevel="0" collapsed="false">
      <c r="A40" s="822" t="s">
        <v>1288</v>
      </c>
      <c r="B40" s="822"/>
      <c r="C40" s="822"/>
      <c r="D40" s="822"/>
      <c r="E40" s="822"/>
      <c r="F40" s="822"/>
      <c r="G40" s="823" t="n">
        <f aca="false">SUM(G10:G39)</f>
        <v>0</v>
      </c>
      <c r="H40" s="823" t="n">
        <f aca="false">SUM(H10:H39)</f>
        <v>0</v>
      </c>
      <c r="I40" s="823" t="n">
        <f aca="false">SUM(I10:I39)</f>
        <v>0</v>
      </c>
      <c r="J40" s="823" t="n">
        <f aca="false">SUM(J10:J39)</f>
        <v>0</v>
      </c>
      <c r="K40" s="823" t="n">
        <f aca="false">SUM(K10:K39)</f>
        <v>0</v>
      </c>
      <c r="L40" s="823" t="n">
        <f aca="false">SUM(L10:L39)</f>
        <v>0</v>
      </c>
      <c r="M40" s="823" t="n">
        <f aca="false">SUM(M10:M39)</f>
        <v>0</v>
      </c>
      <c r="N40" s="823" t="n">
        <f aca="false">SUM(N10:N39)</f>
        <v>0</v>
      </c>
    </row>
  </sheetData>
  <mergeCells count="52">
    <mergeCell ref="A1:N1"/>
    <mergeCell ref="M2:N2"/>
    <mergeCell ref="C3:N3"/>
    <mergeCell ref="B4:K4"/>
    <mergeCell ref="M4:N4"/>
    <mergeCell ref="C5:F5"/>
    <mergeCell ref="G5:H5"/>
    <mergeCell ref="I5:J5"/>
    <mergeCell ref="M5:N5"/>
    <mergeCell ref="C6:F6"/>
    <mergeCell ref="A7:N7"/>
    <mergeCell ref="A8:A9"/>
    <mergeCell ref="B8:D9"/>
    <mergeCell ref="E8:E9"/>
    <mergeCell ref="F8:F9"/>
    <mergeCell ref="G8:G9"/>
    <mergeCell ref="H8:J8"/>
    <mergeCell ref="K8:K9"/>
    <mergeCell ref="L8:L9"/>
    <mergeCell ref="M8:M9"/>
    <mergeCell ref="N8:N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A40:F40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O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RowHeight="15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8.84"/>
    <col collapsed="false" customWidth="true" hidden="false" outlineLevel="0" max="3" min="3" style="0" width="10.67"/>
    <col collapsed="false" customWidth="true" hidden="false" outlineLevel="0" max="4" min="4" style="0" width="6.16"/>
    <col collapsed="false" customWidth="true" hidden="false" outlineLevel="0" max="5" min="5" style="0" width="11.33"/>
    <col collapsed="false" customWidth="true" hidden="false" outlineLevel="0" max="6" min="6" style="0" width="6.16"/>
    <col collapsed="false" customWidth="true" hidden="false" outlineLevel="0" max="7" min="7" style="0" width="11.33"/>
    <col collapsed="false" customWidth="true" hidden="false" outlineLevel="0" max="8" min="8" style="0" width="6.16"/>
    <col collapsed="false" customWidth="true" hidden="false" outlineLevel="0" max="9" min="9" style="0" width="11.33"/>
    <col collapsed="false" customWidth="true" hidden="false" outlineLevel="0" max="10" min="10" style="0" width="6.16"/>
    <col collapsed="false" customWidth="true" hidden="false" outlineLevel="0" max="11" min="11" style="0" width="11.33"/>
    <col collapsed="false" customWidth="true" hidden="false" outlineLevel="0" max="12" min="12" style="0" width="6.16"/>
    <col collapsed="false" customWidth="true" hidden="false" outlineLevel="0" max="13" min="13" style="0" width="11.33"/>
    <col collapsed="false" customWidth="true" hidden="false" outlineLevel="0" max="14" min="14" style="0" width="6.16"/>
    <col collapsed="false" customWidth="true" hidden="false" outlineLevel="0" max="15" min="15" style="0" width="11.33"/>
    <col collapsed="false" customWidth="true" hidden="false" outlineLevel="0" max="17" min="16" style="0" width="9.66"/>
    <col collapsed="false" customWidth="true" hidden="false" outlineLevel="0" max="256" min="18" style="0" width="10.67"/>
    <col collapsed="false" customWidth="true" hidden="false" outlineLevel="0" max="257" min="257" style="0" width="10.33"/>
    <col collapsed="false" customWidth="true" hidden="false" outlineLevel="0" max="258" min="258" style="0" width="14.34"/>
    <col collapsed="false" customWidth="true" hidden="false" outlineLevel="0" max="259" min="259" style="0" width="10.67"/>
    <col collapsed="false" customWidth="true" hidden="false" outlineLevel="0" max="260" min="260" style="0" width="8.51"/>
    <col collapsed="false" customWidth="true" hidden="false" outlineLevel="0" max="261" min="261" style="0" width="11.33"/>
    <col collapsed="false" customWidth="true" hidden="false" outlineLevel="0" max="262" min="262" style="0" width="8.51"/>
    <col collapsed="false" customWidth="true" hidden="false" outlineLevel="0" max="263" min="263" style="0" width="11.33"/>
    <col collapsed="false" customWidth="true" hidden="false" outlineLevel="0" max="264" min="264" style="0" width="8.51"/>
    <col collapsed="false" customWidth="true" hidden="false" outlineLevel="0" max="265" min="265" style="0" width="11.33"/>
    <col collapsed="false" customWidth="true" hidden="false" outlineLevel="0" max="266" min="266" style="0" width="8.51"/>
    <col collapsed="false" customWidth="true" hidden="false" outlineLevel="0" max="267" min="267" style="0" width="11.33"/>
    <col collapsed="false" customWidth="true" hidden="false" outlineLevel="0" max="268" min="268" style="0" width="8.51"/>
    <col collapsed="false" customWidth="true" hidden="false" outlineLevel="0" max="269" min="269" style="0" width="11.33"/>
    <col collapsed="false" customWidth="true" hidden="false" outlineLevel="0" max="270" min="270" style="0" width="8.51"/>
    <col collapsed="false" customWidth="true" hidden="false" outlineLevel="0" max="271" min="271" style="0" width="11.33"/>
    <col collapsed="false" customWidth="true" hidden="false" outlineLevel="0" max="273" min="272" style="0" width="9.66"/>
    <col collapsed="false" customWidth="true" hidden="false" outlineLevel="0" max="512" min="274" style="0" width="10.67"/>
    <col collapsed="false" customWidth="true" hidden="false" outlineLevel="0" max="513" min="513" style="0" width="10.33"/>
    <col collapsed="false" customWidth="true" hidden="false" outlineLevel="0" max="514" min="514" style="0" width="14.34"/>
    <col collapsed="false" customWidth="true" hidden="false" outlineLevel="0" max="515" min="515" style="0" width="10.67"/>
    <col collapsed="false" customWidth="true" hidden="false" outlineLevel="0" max="516" min="516" style="0" width="8.51"/>
    <col collapsed="false" customWidth="true" hidden="false" outlineLevel="0" max="517" min="517" style="0" width="11.33"/>
    <col collapsed="false" customWidth="true" hidden="false" outlineLevel="0" max="518" min="518" style="0" width="8.51"/>
    <col collapsed="false" customWidth="true" hidden="false" outlineLevel="0" max="519" min="519" style="0" width="11.33"/>
    <col collapsed="false" customWidth="true" hidden="false" outlineLevel="0" max="520" min="520" style="0" width="8.51"/>
    <col collapsed="false" customWidth="true" hidden="false" outlineLevel="0" max="521" min="521" style="0" width="11.33"/>
    <col collapsed="false" customWidth="true" hidden="false" outlineLevel="0" max="522" min="522" style="0" width="8.51"/>
    <col collapsed="false" customWidth="true" hidden="false" outlineLevel="0" max="523" min="523" style="0" width="11.33"/>
    <col collapsed="false" customWidth="true" hidden="false" outlineLevel="0" max="524" min="524" style="0" width="8.51"/>
    <col collapsed="false" customWidth="true" hidden="false" outlineLevel="0" max="525" min="525" style="0" width="11.33"/>
    <col collapsed="false" customWidth="true" hidden="false" outlineLevel="0" max="526" min="526" style="0" width="8.51"/>
    <col collapsed="false" customWidth="true" hidden="false" outlineLevel="0" max="527" min="527" style="0" width="11.33"/>
    <col collapsed="false" customWidth="true" hidden="false" outlineLevel="0" max="529" min="528" style="0" width="9.66"/>
    <col collapsed="false" customWidth="true" hidden="false" outlineLevel="0" max="768" min="530" style="0" width="10.67"/>
    <col collapsed="false" customWidth="true" hidden="false" outlineLevel="0" max="769" min="769" style="0" width="10.33"/>
    <col collapsed="false" customWidth="true" hidden="false" outlineLevel="0" max="770" min="770" style="0" width="14.34"/>
    <col collapsed="false" customWidth="true" hidden="false" outlineLevel="0" max="771" min="771" style="0" width="10.67"/>
    <col collapsed="false" customWidth="true" hidden="false" outlineLevel="0" max="772" min="772" style="0" width="8.51"/>
    <col collapsed="false" customWidth="true" hidden="false" outlineLevel="0" max="773" min="773" style="0" width="11.33"/>
    <col collapsed="false" customWidth="true" hidden="false" outlineLevel="0" max="774" min="774" style="0" width="8.51"/>
    <col collapsed="false" customWidth="true" hidden="false" outlineLevel="0" max="775" min="775" style="0" width="11.33"/>
    <col collapsed="false" customWidth="true" hidden="false" outlineLevel="0" max="776" min="776" style="0" width="8.51"/>
    <col collapsed="false" customWidth="true" hidden="false" outlineLevel="0" max="777" min="777" style="0" width="11.33"/>
    <col collapsed="false" customWidth="true" hidden="false" outlineLevel="0" max="778" min="778" style="0" width="8.51"/>
    <col collapsed="false" customWidth="true" hidden="false" outlineLevel="0" max="779" min="779" style="0" width="11.33"/>
    <col collapsed="false" customWidth="true" hidden="false" outlineLevel="0" max="780" min="780" style="0" width="8.51"/>
    <col collapsed="false" customWidth="true" hidden="false" outlineLevel="0" max="781" min="781" style="0" width="11.33"/>
    <col collapsed="false" customWidth="true" hidden="false" outlineLevel="0" max="782" min="782" style="0" width="8.51"/>
    <col collapsed="false" customWidth="true" hidden="false" outlineLevel="0" max="783" min="783" style="0" width="11.33"/>
    <col collapsed="false" customWidth="true" hidden="false" outlineLevel="0" max="785" min="784" style="0" width="9.66"/>
    <col collapsed="false" customWidth="true" hidden="false" outlineLevel="0" max="1025" min="786" style="0" width="10.67"/>
  </cols>
  <sheetData>
    <row r="1" customFormat="false" ht="15" hidden="false" customHeight="true" outlineLevel="0" collapsed="false">
      <c r="A1" s="176" t="s">
        <v>1249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customFormat="false" ht="15" hidden="false" customHeight="true" outlineLevel="0" collapsed="false">
      <c r="A2" s="782"/>
      <c r="B2" s="782"/>
      <c r="C2" s="480"/>
      <c r="D2" s="480"/>
      <c r="E2" s="480"/>
      <c r="F2" s="480"/>
      <c r="G2" s="480"/>
      <c r="M2" s="723" t="s">
        <v>1736</v>
      </c>
      <c r="N2" s="723"/>
      <c r="O2" s="723"/>
    </row>
    <row r="3" customFormat="false" ht="15" hidden="false" customHeight="true" outlineLevel="0" collapsed="false">
      <c r="A3" s="407" t="s">
        <v>48</v>
      </c>
      <c r="B3" s="824"/>
      <c r="C3" s="724" t="n">
        <f aca="false">'NOTES DGI - INS'!C3</f>
        <v>0</v>
      </c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</row>
    <row r="4" customFormat="false" ht="15" hidden="false" customHeight="true" outlineLevel="0" collapsed="false">
      <c r="A4" s="407" t="s">
        <v>49</v>
      </c>
      <c r="B4" s="724" t="n">
        <f aca="false">'NOTES DGI - INS'!B4</f>
        <v>0</v>
      </c>
      <c r="C4" s="724"/>
      <c r="D4" s="724"/>
      <c r="E4" s="724"/>
      <c r="F4" s="724"/>
      <c r="G4" s="724"/>
      <c r="H4" s="724"/>
      <c r="I4" s="724"/>
      <c r="J4" s="724"/>
      <c r="K4" s="824"/>
      <c r="L4" s="484" t="s">
        <v>1020</v>
      </c>
      <c r="M4" s="725" t="n">
        <f aca="false">'NOTES DGI - INS'!I4</f>
        <v>0</v>
      </c>
      <c r="N4" s="725"/>
      <c r="O4" s="725"/>
    </row>
    <row r="5" customFormat="false" ht="15" hidden="false" customHeight="true" outlineLevel="0" collapsed="false">
      <c r="A5" s="407" t="s">
        <v>51</v>
      </c>
      <c r="B5" s="730"/>
      <c r="C5" s="724" t="n">
        <f aca="false">'NOTES DGI - INS'!C5</f>
        <v>0</v>
      </c>
      <c r="D5" s="724"/>
      <c r="E5" s="724"/>
      <c r="F5" s="724"/>
      <c r="G5" s="409" t="s">
        <v>52</v>
      </c>
      <c r="H5" s="409"/>
      <c r="I5" s="725" t="n">
        <f aca="false">'NOTES DGI - INS'!F5</f>
        <v>0</v>
      </c>
      <c r="J5" s="725"/>
      <c r="K5" s="730"/>
      <c r="L5" s="484" t="s">
        <v>53</v>
      </c>
      <c r="M5" s="725" t="n">
        <f aca="false">'NOTES DGI - INS'!I5</f>
        <v>0</v>
      </c>
      <c r="N5" s="725"/>
      <c r="O5" s="725"/>
    </row>
    <row r="6" customFormat="false" ht="15" hidden="false" customHeight="true" outlineLevel="0" collapsed="false">
      <c r="A6" s="407" t="s">
        <v>1670</v>
      </c>
      <c r="B6" s="730"/>
      <c r="C6" s="731" t="n">
        <f aca="false">'NOTES DGI - INS'!C6</f>
        <v>0</v>
      </c>
      <c r="D6" s="731"/>
      <c r="E6" s="731"/>
      <c r="F6" s="731"/>
      <c r="G6" s="733"/>
      <c r="H6" s="733"/>
      <c r="I6" s="734"/>
      <c r="J6" s="734"/>
      <c r="K6" s="735"/>
      <c r="L6" s="736"/>
      <c r="M6" s="734"/>
      <c r="N6" s="734"/>
      <c r="O6" s="734"/>
    </row>
    <row r="7" customFormat="false" ht="25" hidden="false" customHeight="true" outlineLevel="0" collapsed="false">
      <c r="A7" s="800" t="s">
        <v>1414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</row>
    <row r="8" customFormat="false" ht="53.25" hidden="false" customHeight="true" outlineLevel="0" collapsed="false">
      <c r="A8" s="796"/>
      <c r="B8" s="796"/>
      <c r="C8" s="796"/>
      <c r="D8" s="796" t="s">
        <v>1451</v>
      </c>
      <c r="E8" s="796"/>
      <c r="F8" s="796" t="s">
        <v>1737</v>
      </c>
      <c r="G8" s="796"/>
      <c r="H8" s="796" t="s">
        <v>1738</v>
      </c>
      <c r="I8" s="796"/>
      <c r="J8" s="796" t="s">
        <v>1739</v>
      </c>
      <c r="K8" s="796"/>
      <c r="L8" s="796" t="s">
        <v>1478</v>
      </c>
      <c r="M8" s="796"/>
      <c r="N8" s="796" t="s">
        <v>1740</v>
      </c>
      <c r="O8" s="796"/>
    </row>
    <row r="9" customFormat="false" ht="21" hidden="false" customHeight="true" outlineLevel="0" collapsed="false">
      <c r="A9" s="825" t="s">
        <v>1741</v>
      </c>
      <c r="B9" s="825"/>
      <c r="C9" s="825"/>
      <c r="D9" s="826"/>
      <c r="E9" s="826"/>
      <c r="F9" s="826"/>
      <c r="G9" s="826"/>
      <c r="H9" s="826"/>
      <c r="I9" s="826"/>
      <c r="J9" s="826"/>
      <c r="K9" s="826"/>
      <c r="L9" s="826"/>
      <c r="M9" s="826"/>
      <c r="N9" s="827" t="n">
        <f aca="false">SUM(D9:M9)</f>
        <v>0</v>
      </c>
      <c r="O9" s="827"/>
    </row>
    <row r="10" customFormat="false" ht="21" hidden="false" customHeight="true" outlineLevel="0" collapsed="false">
      <c r="A10" s="825" t="s">
        <v>1742</v>
      </c>
      <c r="B10" s="825"/>
      <c r="C10" s="825"/>
      <c r="D10" s="826"/>
      <c r="E10" s="826"/>
      <c r="F10" s="826"/>
      <c r="G10" s="826"/>
      <c r="H10" s="826"/>
      <c r="I10" s="826"/>
      <c r="J10" s="826"/>
      <c r="K10" s="826"/>
      <c r="L10" s="826"/>
      <c r="M10" s="826"/>
      <c r="N10" s="827" t="n">
        <f aca="false">SUM(D10:M10)</f>
        <v>0</v>
      </c>
      <c r="O10" s="827"/>
    </row>
    <row r="11" customFormat="false" ht="21" hidden="false" customHeight="true" outlineLevel="0" collapsed="false">
      <c r="A11" s="825" t="s">
        <v>1743</v>
      </c>
      <c r="B11" s="825"/>
      <c r="C11" s="825"/>
      <c r="D11" s="826"/>
      <c r="E11" s="826"/>
      <c r="F11" s="826"/>
      <c r="G11" s="826"/>
      <c r="H11" s="826"/>
      <c r="I11" s="826"/>
      <c r="J11" s="826"/>
      <c r="K11" s="826"/>
      <c r="L11" s="826"/>
      <c r="M11" s="826"/>
      <c r="N11" s="827" t="n">
        <f aca="false">SUM(D11:M11)</f>
        <v>0</v>
      </c>
      <c r="O11" s="827"/>
    </row>
    <row r="12" customFormat="false" ht="21" hidden="false" customHeight="true" outlineLevel="0" collapsed="false">
      <c r="A12" s="825" t="s">
        <v>1744</v>
      </c>
      <c r="B12" s="825"/>
      <c r="C12" s="825"/>
      <c r="D12" s="826"/>
      <c r="E12" s="826"/>
      <c r="F12" s="826"/>
      <c r="G12" s="826"/>
      <c r="H12" s="826"/>
      <c r="I12" s="826"/>
      <c r="J12" s="826"/>
      <c r="K12" s="826"/>
      <c r="L12" s="826"/>
      <c r="M12" s="826"/>
      <c r="N12" s="827" t="n">
        <f aca="false">SUM(D12:M12)</f>
        <v>0</v>
      </c>
      <c r="O12" s="827"/>
    </row>
    <row r="13" customFormat="false" ht="21" hidden="false" customHeight="true" outlineLevel="0" collapsed="false">
      <c r="A13" s="825" t="s">
        <v>1745</v>
      </c>
      <c r="B13" s="825"/>
      <c r="C13" s="825"/>
      <c r="D13" s="826"/>
      <c r="E13" s="826"/>
      <c r="F13" s="826"/>
      <c r="G13" s="826"/>
      <c r="H13" s="826"/>
      <c r="I13" s="826"/>
      <c r="J13" s="826"/>
      <c r="K13" s="826"/>
      <c r="L13" s="826"/>
      <c r="M13" s="826"/>
      <c r="N13" s="827" t="n">
        <f aca="false">SUM(D13:M13)</f>
        <v>0</v>
      </c>
      <c r="O13" s="827"/>
    </row>
    <row r="14" customFormat="false" ht="21" hidden="false" customHeight="true" outlineLevel="0" collapsed="false">
      <c r="A14" s="825" t="s">
        <v>1746</v>
      </c>
      <c r="B14" s="825"/>
      <c r="C14" s="825"/>
      <c r="D14" s="826"/>
      <c r="E14" s="826"/>
      <c r="F14" s="826"/>
      <c r="G14" s="826"/>
      <c r="H14" s="826"/>
      <c r="I14" s="826"/>
      <c r="J14" s="826"/>
      <c r="K14" s="826"/>
      <c r="L14" s="826"/>
      <c r="M14" s="826"/>
      <c r="N14" s="827" t="n">
        <f aca="false">SUM(D14:M14)</f>
        <v>0</v>
      </c>
      <c r="O14" s="827"/>
    </row>
    <row r="15" customFormat="false" ht="21" hidden="false" customHeight="true" outlineLevel="0" collapsed="false">
      <c r="A15" s="828" t="s">
        <v>1747</v>
      </c>
      <c r="B15" s="828"/>
      <c r="C15" s="828"/>
      <c r="D15" s="829" t="n">
        <f aca="false">SUM(D9:E14)</f>
        <v>0</v>
      </c>
      <c r="E15" s="829"/>
      <c r="F15" s="829" t="n">
        <f aca="false">SUM(F9:G14)</f>
        <v>0</v>
      </c>
      <c r="G15" s="829"/>
      <c r="H15" s="829" t="n">
        <f aca="false">SUM(H9:I14)</f>
        <v>0</v>
      </c>
      <c r="I15" s="829"/>
      <c r="J15" s="829" t="n">
        <f aca="false">SUM(J9:K14)</f>
        <v>0</v>
      </c>
      <c r="K15" s="829"/>
      <c r="L15" s="829" t="n">
        <f aca="false">SUM(L9:M14)</f>
        <v>0</v>
      </c>
      <c r="M15" s="829"/>
      <c r="N15" s="829" t="n">
        <f aca="false">SUM(N9:O14)</f>
        <v>0</v>
      </c>
      <c r="O15" s="829"/>
    </row>
  </sheetData>
  <mergeCells count="67">
    <mergeCell ref="A1:O1"/>
    <mergeCell ref="M2:O2"/>
    <mergeCell ref="C3:O3"/>
    <mergeCell ref="B4:J4"/>
    <mergeCell ref="M4:O4"/>
    <mergeCell ref="C5:F5"/>
    <mergeCell ref="G5:H5"/>
    <mergeCell ref="I5:J5"/>
    <mergeCell ref="M5:O5"/>
    <mergeCell ref="C6:F6"/>
    <mergeCell ref="A7:O7"/>
    <mergeCell ref="A8:C8"/>
    <mergeCell ref="D8:E8"/>
    <mergeCell ref="F8:G8"/>
    <mergeCell ref="H8:I8"/>
    <mergeCell ref="J8:K8"/>
    <mergeCell ref="L8:M8"/>
    <mergeCell ref="N8:O8"/>
    <mergeCell ref="A9:C9"/>
    <mergeCell ref="D9:E9"/>
    <mergeCell ref="F9:G9"/>
    <mergeCell ref="H9:I9"/>
    <mergeCell ref="J9:K9"/>
    <mergeCell ref="L9:M9"/>
    <mergeCell ref="N9:O9"/>
    <mergeCell ref="A10:C10"/>
    <mergeCell ref="D10:E10"/>
    <mergeCell ref="F10:G10"/>
    <mergeCell ref="H10:I10"/>
    <mergeCell ref="J10:K10"/>
    <mergeCell ref="L10:M10"/>
    <mergeCell ref="N10:O10"/>
    <mergeCell ref="A11:C11"/>
    <mergeCell ref="D11:E11"/>
    <mergeCell ref="F11:G11"/>
    <mergeCell ref="H11:I11"/>
    <mergeCell ref="J11:K11"/>
    <mergeCell ref="L11:M11"/>
    <mergeCell ref="N11:O11"/>
    <mergeCell ref="A12:C12"/>
    <mergeCell ref="D12:E12"/>
    <mergeCell ref="F12:G12"/>
    <mergeCell ref="H12:I12"/>
    <mergeCell ref="J12:K12"/>
    <mergeCell ref="L12:M12"/>
    <mergeCell ref="N12:O12"/>
    <mergeCell ref="A13:C13"/>
    <mergeCell ref="D13:E13"/>
    <mergeCell ref="F13:G13"/>
    <mergeCell ref="H13:I13"/>
    <mergeCell ref="J13:K13"/>
    <mergeCell ref="L13:M13"/>
    <mergeCell ref="N13:O13"/>
    <mergeCell ref="A14:C14"/>
    <mergeCell ref="D14:E14"/>
    <mergeCell ref="F14:G14"/>
    <mergeCell ref="H14:I14"/>
    <mergeCell ref="J14:K14"/>
    <mergeCell ref="L14:M14"/>
    <mergeCell ref="N14:O14"/>
    <mergeCell ref="A15:C15"/>
    <mergeCell ref="D15:E15"/>
    <mergeCell ref="F15:G15"/>
    <mergeCell ref="H15:I15"/>
    <mergeCell ref="J15:K15"/>
    <mergeCell ref="L15:M15"/>
    <mergeCell ref="N15:O15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H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7.67"/>
    <col collapsed="false" customWidth="true" hidden="false" outlineLevel="0" max="3" min="3" style="0" width="10.67"/>
    <col collapsed="false" customWidth="true" hidden="false" outlineLevel="0" max="4" min="4" style="0" width="4.66"/>
    <col collapsed="false" customWidth="true" hidden="false" outlineLevel="0" max="5" min="5" style="0" width="13.66"/>
    <col collapsed="false" customWidth="true" hidden="false" outlineLevel="0" max="6" min="6" style="0" width="10.67"/>
    <col collapsed="false" customWidth="true" hidden="false" outlineLevel="0" max="8" min="7" style="0" width="18.16"/>
    <col collapsed="false" customWidth="true" hidden="false" outlineLevel="0" max="259" min="9" style="0" width="10.67"/>
    <col collapsed="false" customWidth="true" hidden="false" outlineLevel="0" max="260" min="260" style="0" width="4.66"/>
    <col collapsed="false" customWidth="true" hidden="false" outlineLevel="0" max="261" min="261" style="0" width="13.66"/>
    <col collapsed="false" customWidth="true" hidden="false" outlineLevel="0" max="262" min="262" style="0" width="10.67"/>
    <col collapsed="false" customWidth="true" hidden="false" outlineLevel="0" max="264" min="263" style="0" width="18.16"/>
    <col collapsed="false" customWidth="true" hidden="false" outlineLevel="0" max="515" min="265" style="0" width="10.67"/>
    <col collapsed="false" customWidth="true" hidden="false" outlineLevel="0" max="516" min="516" style="0" width="4.66"/>
    <col collapsed="false" customWidth="true" hidden="false" outlineLevel="0" max="517" min="517" style="0" width="13.66"/>
    <col collapsed="false" customWidth="true" hidden="false" outlineLevel="0" max="518" min="518" style="0" width="10.67"/>
    <col collapsed="false" customWidth="true" hidden="false" outlineLevel="0" max="520" min="519" style="0" width="18.16"/>
    <col collapsed="false" customWidth="true" hidden="false" outlineLevel="0" max="771" min="521" style="0" width="10.67"/>
    <col collapsed="false" customWidth="true" hidden="false" outlineLevel="0" max="772" min="772" style="0" width="4.66"/>
    <col collapsed="false" customWidth="true" hidden="false" outlineLevel="0" max="773" min="773" style="0" width="13.66"/>
    <col collapsed="false" customWidth="true" hidden="false" outlineLevel="0" max="774" min="774" style="0" width="10.67"/>
    <col collapsed="false" customWidth="true" hidden="false" outlineLevel="0" max="776" min="775" style="0" width="18.16"/>
    <col collapsed="false" customWidth="true" hidden="false" outlineLevel="0" max="1025" min="777" style="0" width="10.67"/>
  </cols>
  <sheetData>
    <row r="1" customFormat="false" ht="14" hidden="false" customHeight="false" outlineLevel="0" collapsed="false">
      <c r="A1" s="176" t="s">
        <v>1297</v>
      </c>
      <c r="B1" s="176"/>
      <c r="C1" s="176"/>
      <c r="D1" s="176"/>
      <c r="E1" s="176"/>
      <c r="F1" s="176"/>
      <c r="G1" s="176"/>
      <c r="H1" s="176"/>
    </row>
    <row r="2" customFormat="false" ht="14" hidden="false" customHeight="true" outlineLevel="0" collapsed="false">
      <c r="A2" s="830"/>
      <c r="B2" s="830"/>
      <c r="C2" s="480"/>
      <c r="D2" s="480"/>
      <c r="E2" s="480"/>
      <c r="F2" s="480"/>
      <c r="G2" s="723" t="s">
        <v>1748</v>
      </c>
      <c r="H2" s="723"/>
    </row>
    <row r="3" s="99" customFormat="true" ht="14" hidden="false" customHeight="false" outlineLevel="0" collapsed="false">
      <c r="A3" s="407" t="s">
        <v>48</v>
      </c>
      <c r="B3" s="824"/>
      <c r="C3" s="724" t="n">
        <f aca="false">'NOTES DGI - INS'!C3</f>
        <v>0</v>
      </c>
      <c r="D3" s="724"/>
      <c r="E3" s="724"/>
      <c r="F3" s="724"/>
      <c r="G3" s="724"/>
      <c r="H3" s="724"/>
    </row>
    <row r="4" s="99" customFormat="true" ht="14" hidden="false" customHeight="false" outlineLevel="0" collapsed="false">
      <c r="A4" s="407" t="s">
        <v>49</v>
      </c>
      <c r="B4" s="724" t="n">
        <f aca="false">'NOTES DGI - INS'!B4</f>
        <v>0</v>
      </c>
      <c r="C4" s="724"/>
      <c r="D4" s="724"/>
      <c r="E4" s="724"/>
      <c r="F4" s="724"/>
      <c r="G4" s="484" t="s">
        <v>1020</v>
      </c>
      <c r="H4" s="725" t="n">
        <f aca="false">'NOTES DGI - INS'!I4</f>
        <v>0</v>
      </c>
    </row>
    <row r="5" s="99" customFormat="true" ht="14" hidden="false" customHeight="false" outlineLevel="0" collapsed="false">
      <c r="A5" s="407" t="s">
        <v>51</v>
      </c>
      <c r="B5" s="730"/>
      <c r="C5" s="726" t="n">
        <f aca="false">'NOTES DGI - INS'!C5</f>
        <v>0</v>
      </c>
      <c r="D5" s="726"/>
      <c r="E5" s="831" t="s">
        <v>52</v>
      </c>
      <c r="F5" s="725" t="n">
        <f aca="false">'NOTES DGI - INS'!F5</f>
        <v>0</v>
      </c>
      <c r="G5" s="484" t="s">
        <v>53</v>
      </c>
      <c r="H5" s="725" t="n">
        <f aca="false">'NOTES DGI - INS'!I5</f>
        <v>0</v>
      </c>
    </row>
    <row r="6" s="99" customFormat="true" ht="14" hidden="false" customHeight="false" outlineLevel="0" collapsed="false">
      <c r="A6" s="407" t="s">
        <v>1670</v>
      </c>
      <c r="B6" s="730"/>
      <c r="C6" s="731" t="n">
        <f aca="false">'NOTES DGI - INS'!C6</f>
        <v>0</v>
      </c>
      <c r="D6" s="731"/>
      <c r="E6" s="736"/>
      <c r="F6" s="734"/>
      <c r="G6" s="736"/>
      <c r="H6" s="734"/>
    </row>
    <row r="7" customFormat="false" ht="43.5" hidden="false" customHeight="true" outlineLevel="0" collapsed="false">
      <c r="A7" s="579" t="s">
        <v>1749</v>
      </c>
      <c r="B7" s="579"/>
      <c r="C7" s="579"/>
      <c r="D7" s="579"/>
      <c r="E7" s="579"/>
      <c r="F7" s="579"/>
      <c r="G7" s="579"/>
      <c r="H7" s="579"/>
    </row>
    <row r="8" customFormat="false" ht="30.75" hidden="false" customHeight="true" outlineLevel="0" collapsed="false">
      <c r="A8" s="832"/>
      <c r="B8" s="832"/>
      <c r="C8" s="832"/>
      <c r="D8" s="832"/>
      <c r="E8" s="832"/>
      <c r="F8" s="832"/>
      <c r="G8" s="833" t="s">
        <v>1750</v>
      </c>
      <c r="H8" s="833" t="s">
        <v>1751</v>
      </c>
    </row>
    <row r="9" customFormat="false" ht="20.25" hidden="false" customHeight="true" outlineLevel="0" collapsed="false">
      <c r="A9" s="834" t="s">
        <v>1752</v>
      </c>
      <c r="B9" s="834"/>
      <c r="C9" s="834"/>
      <c r="D9" s="834"/>
      <c r="E9" s="834"/>
      <c r="F9" s="834"/>
      <c r="G9" s="835"/>
      <c r="H9" s="835"/>
    </row>
    <row r="10" customFormat="false" ht="20.25" hidden="false" customHeight="true" outlineLevel="0" collapsed="false">
      <c r="A10" s="834" t="s">
        <v>1753</v>
      </c>
      <c r="B10" s="834"/>
      <c r="C10" s="834"/>
      <c r="D10" s="834"/>
      <c r="E10" s="834"/>
      <c r="F10" s="834"/>
      <c r="G10" s="835"/>
      <c r="H10" s="835"/>
    </row>
    <row r="11" customFormat="false" ht="20.25" hidden="false" customHeight="true" outlineLevel="0" collapsed="false">
      <c r="A11" s="834" t="s">
        <v>1754</v>
      </c>
      <c r="B11" s="834"/>
      <c r="C11" s="834"/>
      <c r="D11" s="834"/>
      <c r="E11" s="834"/>
      <c r="F11" s="834"/>
      <c r="G11" s="835"/>
      <c r="H11" s="835"/>
    </row>
    <row r="12" customFormat="false" ht="20.25" hidden="false" customHeight="true" outlineLevel="0" collapsed="false">
      <c r="A12" s="834" t="s">
        <v>1755</v>
      </c>
      <c r="B12" s="834"/>
      <c r="C12" s="834"/>
      <c r="D12" s="834"/>
      <c r="E12" s="834"/>
      <c r="F12" s="834"/>
      <c r="G12" s="835"/>
      <c r="H12" s="835"/>
    </row>
    <row r="13" customFormat="false" ht="20.25" hidden="false" customHeight="true" outlineLevel="0" collapsed="false">
      <c r="A13" s="834" t="s">
        <v>1756</v>
      </c>
      <c r="B13" s="834"/>
      <c r="C13" s="834"/>
      <c r="D13" s="834"/>
      <c r="E13" s="834"/>
      <c r="F13" s="834"/>
      <c r="G13" s="835"/>
      <c r="H13" s="835"/>
    </row>
    <row r="14" customFormat="false" ht="20.25" hidden="false" customHeight="true" outlineLevel="0" collapsed="false">
      <c r="A14" s="834" t="s">
        <v>1757</v>
      </c>
      <c r="B14" s="834"/>
      <c r="C14" s="834"/>
      <c r="D14" s="834"/>
      <c r="E14" s="834"/>
      <c r="F14" s="834"/>
      <c r="G14" s="835"/>
      <c r="H14" s="835"/>
    </row>
    <row r="15" customFormat="false" ht="20.25" hidden="false" customHeight="true" outlineLevel="0" collapsed="false">
      <c r="A15" s="834" t="s">
        <v>1758</v>
      </c>
      <c r="B15" s="834"/>
      <c r="C15" s="834"/>
      <c r="D15" s="834"/>
      <c r="E15" s="834"/>
      <c r="F15" s="834"/>
      <c r="G15" s="835"/>
      <c r="H15" s="835"/>
    </row>
    <row r="16" customFormat="false" ht="20.25" hidden="false" customHeight="true" outlineLevel="0" collapsed="false">
      <c r="A16" s="834" t="s">
        <v>1759</v>
      </c>
      <c r="B16" s="834"/>
      <c r="C16" s="834"/>
      <c r="D16" s="834"/>
      <c r="E16" s="834"/>
      <c r="F16" s="834"/>
      <c r="G16" s="835"/>
      <c r="H16" s="835"/>
    </row>
    <row r="17" customFormat="false" ht="20.25" hidden="false" customHeight="true" outlineLevel="0" collapsed="false">
      <c r="A17" s="834" t="s">
        <v>1760</v>
      </c>
      <c r="B17" s="834"/>
      <c r="C17" s="834"/>
      <c r="D17" s="834"/>
      <c r="E17" s="834"/>
      <c r="F17" s="834"/>
      <c r="G17" s="835"/>
      <c r="H17" s="835"/>
    </row>
    <row r="18" customFormat="false" ht="20.25" hidden="false" customHeight="true" outlineLevel="0" collapsed="false">
      <c r="A18" s="834" t="s">
        <v>1761</v>
      </c>
      <c r="B18" s="834"/>
      <c r="C18" s="834"/>
      <c r="D18" s="834"/>
      <c r="E18" s="834"/>
      <c r="F18" s="834"/>
      <c r="G18" s="835"/>
      <c r="H18" s="835"/>
    </row>
    <row r="19" customFormat="false" ht="20.25" hidden="false" customHeight="true" outlineLevel="0" collapsed="false">
      <c r="A19" s="834" t="s">
        <v>1762</v>
      </c>
      <c r="B19" s="834"/>
      <c r="C19" s="834"/>
      <c r="D19" s="834"/>
      <c r="E19" s="834"/>
      <c r="F19" s="834"/>
      <c r="G19" s="835"/>
      <c r="H19" s="835"/>
    </row>
    <row r="20" customFormat="false" ht="20.25" hidden="false" customHeight="true" outlineLevel="0" collapsed="false">
      <c r="A20" s="834" t="s">
        <v>1763</v>
      </c>
      <c r="B20" s="834"/>
      <c r="C20" s="834"/>
      <c r="D20" s="834"/>
      <c r="E20" s="834"/>
      <c r="F20" s="834"/>
      <c r="G20" s="835"/>
      <c r="H20" s="835"/>
    </row>
    <row r="21" customFormat="false" ht="20.25" hidden="false" customHeight="true" outlineLevel="0" collapsed="false">
      <c r="A21" s="834" t="s">
        <v>1764</v>
      </c>
      <c r="B21" s="834"/>
      <c r="C21" s="834"/>
      <c r="D21" s="834"/>
      <c r="E21" s="834"/>
      <c r="F21" s="834"/>
      <c r="G21" s="835"/>
      <c r="H21" s="835"/>
    </row>
    <row r="22" customFormat="false" ht="20.25" hidden="false" customHeight="true" outlineLevel="0" collapsed="false">
      <c r="A22" s="834" t="s">
        <v>1765</v>
      </c>
      <c r="B22" s="834"/>
      <c r="C22" s="834"/>
      <c r="D22" s="834"/>
      <c r="E22" s="834"/>
      <c r="F22" s="834"/>
      <c r="G22" s="835"/>
      <c r="H22" s="835"/>
    </row>
    <row r="23" customFormat="false" ht="20.25" hidden="false" customHeight="true" outlineLevel="0" collapsed="false">
      <c r="A23" s="834" t="s">
        <v>1766</v>
      </c>
      <c r="B23" s="834"/>
      <c r="C23" s="834"/>
      <c r="D23" s="834"/>
      <c r="E23" s="834"/>
      <c r="F23" s="834"/>
      <c r="G23" s="835"/>
      <c r="H23" s="835"/>
    </row>
    <row r="24" customFormat="false" ht="20.25" hidden="false" customHeight="true" outlineLevel="0" collapsed="false">
      <c r="A24" s="834" t="s">
        <v>1767</v>
      </c>
      <c r="B24" s="834"/>
      <c r="C24" s="834"/>
      <c r="D24" s="834"/>
      <c r="E24" s="834"/>
      <c r="F24" s="834"/>
      <c r="G24" s="835"/>
      <c r="H24" s="835"/>
    </row>
    <row r="25" customFormat="false" ht="20.25" hidden="false" customHeight="true" outlineLevel="0" collapsed="false">
      <c r="A25" s="834" t="s">
        <v>1768</v>
      </c>
      <c r="B25" s="834"/>
      <c r="C25" s="834"/>
      <c r="D25" s="834"/>
      <c r="E25" s="834"/>
      <c r="F25" s="834"/>
      <c r="G25" s="835"/>
      <c r="H25" s="835"/>
    </row>
    <row r="26" customFormat="false" ht="20.25" hidden="false" customHeight="true" outlineLevel="0" collapsed="false">
      <c r="A26" s="836" t="s">
        <v>1769</v>
      </c>
      <c r="B26" s="836"/>
      <c r="C26" s="836"/>
      <c r="D26" s="836"/>
      <c r="E26" s="837"/>
      <c r="F26" s="837"/>
      <c r="G26" s="838" t="n">
        <f aca="false">SUM(G9:G25)</f>
        <v>0</v>
      </c>
      <c r="H26" s="838" t="n">
        <f aca="false">SUM(H9:H25)</f>
        <v>0</v>
      </c>
    </row>
    <row r="27" customFormat="false" ht="14" hidden="false" customHeight="false" outlineLevel="0" collapsed="false">
      <c r="A27" s="839"/>
      <c r="B27" s="839"/>
      <c r="C27" s="839"/>
      <c r="D27" s="839"/>
      <c r="E27" s="839"/>
      <c r="F27" s="839"/>
      <c r="G27" s="479"/>
      <c r="H27" s="479"/>
    </row>
    <row r="28" customFormat="false" ht="14" hidden="false" customHeight="false" outlineLevel="0" collapsed="false">
      <c r="A28" s="840" t="s">
        <v>1770</v>
      </c>
      <c r="B28" s="839"/>
      <c r="C28" s="839"/>
      <c r="D28" s="839"/>
      <c r="E28" s="839"/>
      <c r="F28" s="839"/>
      <c r="G28" s="479"/>
      <c r="H28" s="479"/>
    </row>
  </sheetData>
  <mergeCells count="28">
    <mergeCell ref="A1:H1"/>
    <mergeCell ref="A2:B2"/>
    <mergeCell ref="G2:H2"/>
    <mergeCell ref="C3:H3"/>
    <mergeCell ref="B4:F4"/>
    <mergeCell ref="C5:D5"/>
    <mergeCell ref="C6:D6"/>
    <mergeCell ref="A7:H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D26"/>
    <mergeCell ref="E26:F26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I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17"/>
    <col collapsed="false" customWidth="true" hidden="false" outlineLevel="0" max="4" min="3" style="0" width="10.67"/>
    <col collapsed="false" customWidth="true" hidden="false" outlineLevel="0" max="5" min="5" style="0" width="14.16"/>
    <col collapsed="false" customWidth="true" hidden="false" outlineLevel="0" max="6" min="6" style="0" width="9.16"/>
    <col collapsed="false" customWidth="true" hidden="false" outlineLevel="0" max="7" min="7" style="0" width="7.49"/>
    <col collapsed="false" customWidth="true" hidden="false" outlineLevel="0" max="9" min="8" style="0" width="15.34"/>
    <col collapsed="false" customWidth="true" hidden="false" outlineLevel="0" max="10" min="10" style="0" width="7"/>
    <col collapsed="false" customWidth="true" hidden="false" outlineLevel="0" max="257" min="11" style="0" width="10.67"/>
    <col collapsed="false" customWidth="true" hidden="false" outlineLevel="0" max="258" min="258" style="0" width="16.33"/>
    <col collapsed="false" customWidth="true" hidden="false" outlineLevel="0" max="259" min="259" style="0" width="10.16"/>
    <col collapsed="false" customWidth="true" hidden="false" outlineLevel="0" max="260" min="260" style="0" width="6.34"/>
    <col collapsed="false" customWidth="true" hidden="false" outlineLevel="0" max="261" min="261" style="0" width="17"/>
    <col collapsed="false" customWidth="true" hidden="false" outlineLevel="0" max="262" min="262" style="0" width="9.51"/>
    <col collapsed="false" customWidth="true" hidden="false" outlineLevel="0" max="263" min="263" style="0" width="2.16"/>
    <col collapsed="false" customWidth="true" hidden="false" outlineLevel="0" max="264" min="264" style="0" width="15.49"/>
    <col collapsed="false" customWidth="true" hidden="false" outlineLevel="0" max="265" min="265" style="0" width="13.5"/>
    <col collapsed="false" customWidth="true" hidden="false" outlineLevel="0" max="266" min="266" style="0" width="7"/>
    <col collapsed="false" customWidth="true" hidden="false" outlineLevel="0" max="513" min="267" style="0" width="10.67"/>
    <col collapsed="false" customWidth="true" hidden="false" outlineLevel="0" max="514" min="514" style="0" width="16.33"/>
    <col collapsed="false" customWidth="true" hidden="false" outlineLevel="0" max="515" min="515" style="0" width="10.16"/>
    <col collapsed="false" customWidth="true" hidden="false" outlineLevel="0" max="516" min="516" style="0" width="6.34"/>
    <col collapsed="false" customWidth="true" hidden="false" outlineLevel="0" max="517" min="517" style="0" width="17"/>
    <col collapsed="false" customWidth="true" hidden="false" outlineLevel="0" max="518" min="518" style="0" width="9.51"/>
    <col collapsed="false" customWidth="true" hidden="false" outlineLevel="0" max="519" min="519" style="0" width="2.16"/>
    <col collapsed="false" customWidth="true" hidden="false" outlineLevel="0" max="520" min="520" style="0" width="15.49"/>
    <col collapsed="false" customWidth="true" hidden="false" outlineLevel="0" max="521" min="521" style="0" width="13.5"/>
    <col collapsed="false" customWidth="true" hidden="false" outlineLevel="0" max="522" min="522" style="0" width="7"/>
    <col collapsed="false" customWidth="true" hidden="false" outlineLevel="0" max="769" min="523" style="0" width="10.67"/>
    <col collapsed="false" customWidth="true" hidden="false" outlineLevel="0" max="770" min="770" style="0" width="16.33"/>
    <col collapsed="false" customWidth="true" hidden="false" outlineLevel="0" max="771" min="771" style="0" width="10.16"/>
    <col collapsed="false" customWidth="true" hidden="false" outlineLevel="0" max="772" min="772" style="0" width="6.34"/>
    <col collapsed="false" customWidth="true" hidden="false" outlineLevel="0" max="773" min="773" style="0" width="17"/>
    <col collapsed="false" customWidth="true" hidden="false" outlineLevel="0" max="774" min="774" style="0" width="9.51"/>
    <col collapsed="false" customWidth="true" hidden="false" outlineLevel="0" max="775" min="775" style="0" width="2.16"/>
    <col collapsed="false" customWidth="true" hidden="false" outlineLevel="0" max="776" min="776" style="0" width="15.49"/>
    <col collapsed="false" customWidth="true" hidden="false" outlineLevel="0" max="777" min="777" style="0" width="13.5"/>
    <col collapsed="false" customWidth="true" hidden="false" outlineLevel="0" max="778" min="778" style="0" width="7"/>
    <col collapsed="false" customWidth="true" hidden="false" outlineLevel="0" max="1025" min="779" style="0" width="10.67"/>
  </cols>
  <sheetData>
    <row r="1" customFormat="false" ht="14" hidden="false" customHeight="false" outlineLevel="0" collapsed="false">
      <c r="A1" s="249" t="s">
        <v>1304</v>
      </c>
      <c r="B1" s="249"/>
      <c r="C1" s="249"/>
      <c r="D1" s="249"/>
      <c r="E1" s="249"/>
      <c r="F1" s="249"/>
      <c r="G1" s="249"/>
      <c r="H1" s="249"/>
      <c r="I1" s="249"/>
    </row>
    <row r="2" customFormat="false" ht="14" hidden="false" customHeight="true" outlineLevel="0" collapsed="false">
      <c r="A2" s="841"/>
      <c r="B2" s="841"/>
      <c r="C2" s="146"/>
      <c r="D2" s="146"/>
      <c r="E2" s="146"/>
      <c r="F2" s="146"/>
      <c r="G2" s="96"/>
      <c r="H2" s="842" t="s">
        <v>1771</v>
      </c>
      <c r="I2" s="842"/>
    </row>
    <row r="3" customFormat="false" ht="14" hidden="false" customHeight="false" outlineLevel="0" collapsed="false">
      <c r="A3" s="103" t="s">
        <v>48</v>
      </c>
      <c r="B3" s="843"/>
      <c r="C3" s="844" t="n">
        <f aca="false">'NOTES DGI - INS'!C3</f>
        <v>0</v>
      </c>
      <c r="D3" s="844"/>
      <c r="E3" s="844"/>
      <c r="F3" s="844"/>
      <c r="G3" s="844"/>
      <c r="H3" s="844"/>
      <c r="I3" s="844"/>
    </row>
    <row r="4" customFormat="false" ht="14" hidden="false" customHeight="false" outlineLevel="0" collapsed="false">
      <c r="A4" s="103" t="s">
        <v>49</v>
      </c>
      <c r="B4" s="844" t="n">
        <f aca="false">'NOTES DGI - INS'!B4</f>
        <v>0</v>
      </c>
      <c r="C4" s="844"/>
      <c r="D4" s="844"/>
      <c r="E4" s="844"/>
      <c r="F4" s="844"/>
      <c r="G4" s="844"/>
      <c r="H4" s="106" t="s">
        <v>1020</v>
      </c>
      <c r="I4" s="845" t="n">
        <f aca="false">'NOTES DGI - INS'!I4</f>
        <v>0</v>
      </c>
    </row>
    <row r="5" customFormat="false" ht="14" hidden="false" customHeight="false" outlineLevel="0" collapsed="false">
      <c r="A5" s="103" t="s">
        <v>51</v>
      </c>
      <c r="B5" s="846"/>
      <c r="C5" s="847" t="n">
        <f aca="false">'NOTES DGI - INS'!C5</f>
        <v>0</v>
      </c>
      <c r="D5" s="847"/>
      <c r="E5" s="501" t="s">
        <v>52</v>
      </c>
      <c r="F5" s="848" t="n">
        <f aca="false">'NOTES DGI - INS'!F5</f>
        <v>0</v>
      </c>
      <c r="G5" s="848"/>
      <c r="H5" s="106" t="s">
        <v>53</v>
      </c>
      <c r="I5" s="845" t="n">
        <f aca="false">'NOTES DGI - INS'!I5</f>
        <v>0</v>
      </c>
    </row>
    <row r="6" customFormat="false" ht="14" hidden="false" customHeight="false" outlineLevel="0" collapsed="false">
      <c r="A6" s="103" t="s">
        <v>1670</v>
      </c>
      <c r="B6" s="846"/>
      <c r="C6" s="849" t="n">
        <f aca="false">'NOTES DGI - INS'!C6</f>
        <v>0</v>
      </c>
      <c r="D6" s="849"/>
      <c r="E6" s="850"/>
      <c r="F6" s="851"/>
      <c r="G6" s="851"/>
      <c r="H6" s="850"/>
      <c r="I6" s="851"/>
    </row>
    <row r="7" customFormat="false" ht="25" hidden="false" customHeight="true" outlineLevel="0" collapsed="false">
      <c r="A7" s="114" t="s">
        <v>1772</v>
      </c>
      <c r="B7" s="114"/>
      <c r="C7" s="114"/>
      <c r="D7" s="114"/>
      <c r="E7" s="114"/>
      <c r="F7" s="114"/>
      <c r="G7" s="114"/>
      <c r="H7" s="114"/>
      <c r="I7" s="114"/>
    </row>
    <row r="8" customFormat="false" ht="16.5" hidden="false" customHeight="true" outlineLevel="0" collapsed="false">
      <c r="A8" s="852" t="s">
        <v>1773</v>
      </c>
      <c r="B8" s="852"/>
      <c r="C8" s="852"/>
      <c r="D8" s="852"/>
      <c r="E8" s="852"/>
      <c r="F8" s="852"/>
      <c r="G8" s="852"/>
      <c r="H8" s="852" t="s">
        <v>1774</v>
      </c>
      <c r="I8" s="852" t="s">
        <v>1775</v>
      </c>
    </row>
    <row r="9" customFormat="false" ht="16.5" hidden="false" customHeight="true" outlineLevel="0" collapsed="false">
      <c r="A9" s="853"/>
      <c r="B9" s="853"/>
      <c r="C9" s="853"/>
      <c r="D9" s="853"/>
      <c r="E9" s="853"/>
      <c r="F9" s="853"/>
      <c r="G9" s="853"/>
      <c r="H9" s="854"/>
      <c r="I9" s="854"/>
    </row>
    <row r="10" customFormat="false" ht="16.5" hidden="false" customHeight="true" outlineLevel="0" collapsed="false">
      <c r="A10" s="855"/>
      <c r="B10" s="855"/>
      <c r="C10" s="855"/>
      <c r="D10" s="855"/>
      <c r="E10" s="855"/>
      <c r="F10" s="855"/>
      <c r="G10" s="855"/>
      <c r="H10" s="856"/>
      <c r="I10" s="856"/>
    </row>
    <row r="11" customFormat="false" ht="16.5" hidden="false" customHeight="true" outlineLevel="0" collapsed="false">
      <c r="A11" s="855"/>
      <c r="B11" s="855"/>
      <c r="C11" s="855"/>
      <c r="D11" s="855"/>
      <c r="E11" s="855"/>
      <c r="F11" s="855"/>
      <c r="G11" s="855"/>
      <c r="H11" s="856"/>
      <c r="I11" s="856"/>
    </row>
    <row r="12" customFormat="false" ht="16.5" hidden="false" customHeight="true" outlineLevel="0" collapsed="false">
      <c r="A12" s="855"/>
      <c r="B12" s="855"/>
      <c r="C12" s="855"/>
      <c r="D12" s="855"/>
      <c r="E12" s="855"/>
      <c r="F12" s="855"/>
      <c r="G12" s="855"/>
      <c r="H12" s="856"/>
      <c r="I12" s="856"/>
    </row>
    <row r="13" customFormat="false" ht="16.5" hidden="false" customHeight="true" outlineLevel="0" collapsed="false">
      <c r="A13" s="855"/>
      <c r="B13" s="855"/>
      <c r="C13" s="855"/>
      <c r="D13" s="855"/>
      <c r="E13" s="855"/>
      <c r="F13" s="855"/>
      <c r="G13" s="855"/>
      <c r="H13" s="856"/>
      <c r="I13" s="856"/>
    </row>
    <row r="14" customFormat="false" ht="16.5" hidden="false" customHeight="true" outlineLevel="0" collapsed="false">
      <c r="A14" s="855"/>
      <c r="B14" s="855"/>
      <c r="C14" s="855"/>
      <c r="D14" s="855"/>
      <c r="E14" s="855"/>
      <c r="F14" s="855"/>
      <c r="G14" s="855"/>
      <c r="H14" s="856"/>
      <c r="I14" s="856"/>
    </row>
    <row r="15" customFormat="false" ht="16.5" hidden="false" customHeight="true" outlineLevel="0" collapsed="false">
      <c r="A15" s="855"/>
      <c r="B15" s="855"/>
      <c r="C15" s="855"/>
      <c r="D15" s="855"/>
      <c r="E15" s="855"/>
      <c r="F15" s="855"/>
      <c r="G15" s="855"/>
      <c r="H15" s="856"/>
      <c r="I15" s="856"/>
    </row>
    <row r="16" customFormat="false" ht="16.5" hidden="false" customHeight="true" outlineLevel="0" collapsed="false">
      <c r="A16" s="855"/>
      <c r="B16" s="855"/>
      <c r="C16" s="855"/>
      <c r="D16" s="855"/>
      <c r="E16" s="855"/>
      <c r="F16" s="855"/>
      <c r="G16" s="855"/>
      <c r="H16" s="856"/>
      <c r="I16" s="856"/>
    </row>
    <row r="17" customFormat="false" ht="16.5" hidden="false" customHeight="true" outlineLevel="0" collapsed="false">
      <c r="A17" s="855"/>
      <c r="B17" s="855"/>
      <c r="C17" s="855"/>
      <c r="D17" s="855"/>
      <c r="E17" s="855"/>
      <c r="F17" s="855"/>
      <c r="G17" s="855"/>
      <c r="H17" s="856"/>
      <c r="I17" s="856"/>
    </row>
    <row r="18" customFormat="false" ht="16.5" hidden="false" customHeight="true" outlineLevel="0" collapsed="false">
      <c r="A18" s="857"/>
      <c r="B18" s="857"/>
      <c r="C18" s="857"/>
      <c r="D18" s="857"/>
      <c r="E18" s="857"/>
      <c r="F18" s="857"/>
      <c r="G18" s="857"/>
      <c r="H18" s="858"/>
      <c r="I18" s="858"/>
    </row>
    <row r="19" customFormat="false" ht="16.5" hidden="false" customHeight="true" outlineLevel="0" collapsed="false">
      <c r="A19" s="859" t="s">
        <v>1776</v>
      </c>
      <c r="B19" s="859"/>
      <c r="C19" s="859"/>
      <c r="D19" s="859"/>
      <c r="E19" s="859"/>
      <c r="F19" s="859"/>
      <c r="G19" s="859"/>
      <c r="H19" s="859" t="s">
        <v>1774</v>
      </c>
      <c r="I19" s="859" t="s">
        <v>1775</v>
      </c>
    </row>
    <row r="20" customFormat="false" ht="16.5" hidden="false" customHeight="true" outlineLevel="0" collapsed="false">
      <c r="A20" s="853"/>
      <c r="B20" s="853"/>
      <c r="C20" s="853"/>
      <c r="D20" s="853"/>
      <c r="E20" s="853"/>
      <c r="F20" s="853"/>
      <c r="G20" s="853"/>
      <c r="H20" s="854"/>
      <c r="I20" s="854"/>
    </row>
    <row r="21" customFormat="false" ht="16.5" hidden="false" customHeight="true" outlineLevel="0" collapsed="false">
      <c r="A21" s="855"/>
      <c r="B21" s="855"/>
      <c r="C21" s="855"/>
      <c r="D21" s="855"/>
      <c r="E21" s="855"/>
      <c r="F21" s="855"/>
      <c r="G21" s="855"/>
      <c r="H21" s="856"/>
      <c r="I21" s="856"/>
    </row>
    <row r="22" customFormat="false" ht="16.5" hidden="false" customHeight="true" outlineLevel="0" collapsed="false">
      <c r="A22" s="860"/>
      <c r="B22" s="860"/>
      <c r="C22" s="860"/>
      <c r="D22" s="860"/>
      <c r="E22" s="860"/>
      <c r="F22" s="860"/>
      <c r="G22" s="860"/>
      <c r="H22" s="861"/>
      <c r="I22" s="861"/>
    </row>
    <row r="23" customFormat="false" ht="16.5" hidden="false" customHeight="true" outlineLevel="0" collapsed="false">
      <c r="A23" s="855"/>
      <c r="B23" s="855"/>
      <c r="C23" s="855"/>
      <c r="D23" s="855"/>
      <c r="E23" s="855"/>
      <c r="F23" s="855"/>
      <c r="G23" s="855"/>
      <c r="H23" s="856"/>
      <c r="I23" s="856"/>
    </row>
    <row r="24" customFormat="false" ht="16.5" hidden="false" customHeight="true" outlineLevel="0" collapsed="false">
      <c r="A24" s="855"/>
      <c r="B24" s="855"/>
      <c r="C24" s="855"/>
      <c r="D24" s="855"/>
      <c r="E24" s="855"/>
      <c r="F24" s="855"/>
      <c r="G24" s="855"/>
      <c r="H24" s="856"/>
      <c r="I24" s="856"/>
    </row>
    <row r="25" customFormat="false" ht="16.5" hidden="false" customHeight="true" outlineLevel="0" collapsed="false">
      <c r="A25" s="855"/>
      <c r="B25" s="855"/>
      <c r="C25" s="855"/>
      <c r="D25" s="855"/>
      <c r="E25" s="855"/>
      <c r="F25" s="855"/>
      <c r="G25" s="855"/>
      <c r="H25" s="856"/>
      <c r="I25" s="856"/>
    </row>
    <row r="26" customFormat="false" ht="16.5" hidden="false" customHeight="true" outlineLevel="0" collapsed="false">
      <c r="A26" s="855"/>
      <c r="B26" s="855"/>
      <c r="C26" s="855"/>
      <c r="D26" s="855"/>
      <c r="E26" s="855"/>
      <c r="F26" s="855"/>
      <c r="G26" s="855"/>
      <c r="H26" s="856"/>
      <c r="I26" s="856"/>
    </row>
    <row r="27" customFormat="false" ht="16.5" hidden="false" customHeight="true" outlineLevel="0" collapsed="false">
      <c r="A27" s="855"/>
      <c r="B27" s="855"/>
      <c r="C27" s="855"/>
      <c r="D27" s="855"/>
      <c r="E27" s="855"/>
      <c r="F27" s="855"/>
      <c r="G27" s="855"/>
      <c r="H27" s="856"/>
      <c r="I27" s="856"/>
    </row>
    <row r="28" customFormat="false" ht="16.5" hidden="false" customHeight="true" outlineLevel="0" collapsed="false">
      <c r="A28" s="855"/>
      <c r="B28" s="855"/>
      <c r="C28" s="855"/>
      <c r="D28" s="855"/>
      <c r="E28" s="855"/>
      <c r="F28" s="855"/>
      <c r="G28" s="855"/>
      <c r="H28" s="856"/>
      <c r="I28" s="856"/>
    </row>
    <row r="29" customFormat="false" ht="16.5" hidden="false" customHeight="true" outlineLevel="0" collapsed="false">
      <c r="A29" s="855"/>
      <c r="B29" s="855"/>
      <c r="C29" s="855"/>
      <c r="D29" s="855"/>
      <c r="E29" s="855"/>
      <c r="F29" s="855"/>
      <c r="G29" s="855"/>
      <c r="H29" s="856"/>
      <c r="I29" s="856"/>
    </row>
  </sheetData>
  <mergeCells count="30">
    <mergeCell ref="A1:I1"/>
    <mergeCell ref="H2:I2"/>
    <mergeCell ref="C3:I3"/>
    <mergeCell ref="B4:G4"/>
    <mergeCell ref="C5:D5"/>
    <mergeCell ref="F5:G5"/>
    <mergeCell ref="C6:D6"/>
    <mergeCell ref="A7:I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4" zeroHeight="false" outlineLevelRow="0" outlineLevelCol="0"/>
  <cols>
    <col collapsed="false" customWidth="true" hidden="false" outlineLevel="0" max="1" min="1" style="0" width="0.83"/>
    <col collapsed="false" customWidth="true" hidden="false" outlineLevel="0" max="2" min="2" style="0" width="0.67"/>
    <col collapsed="false" customWidth="true" hidden="false" outlineLevel="0" max="12" min="3" style="0" width="9"/>
    <col collapsed="false" customWidth="true" hidden="false" outlineLevel="0" max="13" min="13" style="0" width="0.83"/>
    <col collapsed="false" customWidth="true" hidden="false" outlineLevel="0" max="259" min="14" style="0" width="10.67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515" min="267" style="0" width="10.67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771" min="523" style="0" width="10.67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1025" min="779" style="0" width="10.67"/>
  </cols>
  <sheetData>
    <row r="1" customFormat="false" ht="4.5" hidden="false" customHeight="true" outlineLevel="0" collapsed="false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customFormat="false" ht="3.75" hidden="false" customHeight="true" outlineLevel="0" collapsed="false">
      <c r="A2" s="96"/>
      <c r="B2" s="581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3"/>
    </row>
    <row r="3" customFormat="false" ht="14" hidden="false" customHeight="false" outlineLevel="0" collapsed="false">
      <c r="A3" s="96"/>
      <c r="B3" s="584"/>
      <c r="C3" s="585"/>
      <c r="D3" s="586"/>
      <c r="E3" s="586"/>
      <c r="F3" s="586"/>
      <c r="G3" s="586"/>
      <c r="H3" s="586"/>
      <c r="I3" s="586"/>
      <c r="J3" s="586"/>
      <c r="K3" s="586"/>
      <c r="L3" s="587"/>
      <c r="M3" s="588"/>
    </row>
    <row r="4" customFormat="false" ht="15" hidden="false" customHeight="false" outlineLevel="0" collapsed="false">
      <c r="A4" s="96"/>
      <c r="B4" s="584"/>
      <c r="C4" s="589"/>
      <c r="D4" s="590"/>
      <c r="E4" s="590"/>
      <c r="F4" s="590"/>
      <c r="G4" s="590"/>
      <c r="H4" s="590"/>
      <c r="I4" s="590"/>
      <c r="J4" s="590"/>
      <c r="K4" s="590"/>
      <c r="L4" s="591"/>
      <c r="M4" s="588"/>
    </row>
    <row r="5" customFormat="false" ht="14" hidden="false" customHeight="false" outlineLevel="0" collapsed="false">
      <c r="A5" s="96"/>
      <c r="B5" s="584"/>
      <c r="C5" s="589"/>
      <c r="D5" s="125"/>
      <c r="E5" s="125"/>
      <c r="F5" s="125"/>
      <c r="G5" s="125"/>
      <c r="H5" s="125"/>
      <c r="I5" s="125"/>
      <c r="J5" s="125"/>
      <c r="K5" s="125"/>
      <c r="L5" s="591"/>
      <c r="M5" s="588"/>
    </row>
    <row r="6" customFormat="false" ht="15" hidden="false" customHeight="false" outlineLevel="0" collapsed="false">
      <c r="A6" s="96"/>
      <c r="B6" s="584"/>
      <c r="C6" s="589"/>
      <c r="D6" s="592"/>
      <c r="E6" s="592"/>
      <c r="F6" s="592"/>
      <c r="G6" s="592"/>
      <c r="H6" s="592"/>
      <c r="I6" s="592"/>
      <c r="J6" s="592"/>
      <c r="K6" s="592"/>
      <c r="L6" s="591"/>
      <c r="M6" s="588"/>
    </row>
    <row r="7" customFormat="false" ht="14" hidden="false" customHeight="false" outlineLevel="0" collapsed="false">
      <c r="A7" s="96"/>
      <c r="B7" s="584"/>
      <c r="C7" s="589"/>
      <c r="D7" s="125"/>
      <c r="E7" s="125"/>
      <c r="F7" s="125"/>
      <c r="G7" s="125"/>
      <c r="H7" s="125"/>
      <c r="I7" s="125"/>
      <c r="J7" s="125"/>
      <c r="K7" s="125"/>
      <c r="L7" s="591"/>
      <c r="M7" s="588"/>
    </row>
    <row r="8" customFormat="false" ht="15" hidden="false" customHeight="false" outlineLevel="0" collapsed="false">
      <c r="A8" s="96"/>
      <c r="B8" s="584"/>
      <c r="C8" s="589"/>
      <c r="D8" s="590"/>
      <c r="E8" s="590"/>
      <c r="F8" s="590"/>
      <c r="G8" s="590"/>
      <c r="H8" s="590"/>
      <c r="I8" s="590"/>
      <c r="J8" s="590"/>
      <c r="K8" s="590"/>
      <c r="L8" s="591"/>
      <c r="M8" s="588"/>
    </row>
    <row r="9" customFormat="false" ht="14" hidden="false" customHeight="false" outlineLevel="0" collapsed="false">
      <c r="A9" s="96"/>
      <c r="B9" s="584"/>
      <c r="C9" s="589"/>
      <c r="D9" s="125"/>
      <c r="E9" s="125"/>
      <c r="F9" s="125"/>
      <c r="G9" s="125"/>
      <c r="H9" s="125"/>
      <c r="I9" s="125"/>
      <c r="J9" s="125"/>
      <c r="K9" s="125"/>
      <c r="L9" s="591"/>
      <c r="M9" s="588"/>
    </row>
    <row r="10" customFormat="false" ht="14" hidden="false" customHeight="false" outlineLevel="0" collapsed="false">
      <c r="A10" s="96"/>
      <c r="B10" s="584"/>
      <c r="C10" s="589"/>
      <c r="D10" s="125"/>
      <c r="E10" s="125"/>
      <c r="F10" s="125"/>
      <c r="G10" s="125"/>
      <c r="H10" s="125"/>
      <c r="I10" s="125"/>
      <c r="J10" s="125"/>
      <c r="K10" s="125"/>
      <c r="L10" s="591"/>
      <c r="M10" s="588"/>
    </row>
    <row r="11" customFormat="false" ht="14" hidden="false" customHeight="false" outlineLevel="0" collapsed="false">
      <c r="A11" s="96"/>
      <c r="B11" s="584"/>
      <c r="C11" s="589"/>
      <c r="D11" s="125"/>
      <c r="E11" s="125"/>
      <c r="F11" s="125"/>
      <c r="G11" s="125"/>
      <c r="H11" s="125"/>
      <c r="I11" s="125"/>
      <c r="J11" s="125"/>
      <c r="K11" s="125"/>
      <c r="L11" s="591"/>
      <c r="M11" s="588"/>
    </row>
    <row r="12" customFormat="false" ht="14" hidden="false" customHeight="false" outlineLevel="0" collapsed="false">
      <c r="A12" s="96"/>
      <c r="B12" s="584"/>
      <c r="C12" s="589"/>
      <c r="D12" s="125"/>
      <c r="E12" s="125"/>
      <c r="F12" s="125"/>
      <c r="G12" s="125"/>
      <c r="H12" s="125"/>
      <c r="I12" s="125"/>
      <c r="J12" s="125"/>
      <c r="K12" s="125"/>
      <c r="L12" s="591"/>
      <c r="M12" s="588"/>
    </row>
    <row r="13" customFormat="false" ht="14" hidden="false" customHeight="false" outlineLevel="0" collapsed="false">
      <c r="A13" s="96"/>
      <c r="B13" s="584"/>
      <c r="C13" s="589"/>
      <c r="D13" s="125"/>
      <c r="E13" s="125"/>
      <c r="F13" s="125"/>
      <c r="G13" s="125"/>
      <c r="H13" s="125"/>
      <c r="I13" s="125"/>
      <c r="J13" s="125"/>
      <c r="K13" s="125"/>
      <c r="L13" s="591"/>
      <c r="M13" s="588"/>
    </row>
    <row r="14" customFormat="false" ht="14" hidden="false" customHeight="false" outlineLevel="0" collapsed="false">
      <c r="A14" s="96"/>
      <c r="B14" s="584"/>
      <c r="C14" s="589"/>
      <c r="D14" s="125"/>
      <c r="E14" s="125"/>
      <c r="F14" s="125"/>
      <c r="G14" s="125"/>
      <c r="H14" s="125"/>
      <c r="I14" s="125"/>
      <c r="J14" s="125"/>
      <c r="K14" s="125"/>
      <c r="L14" s="591"/>
      <c r="M14" s="588"/>
    </row>
    <row r="15" customFormat="false" ht="14" hidden="false" customHeight="false" outlineLevel="0" collapsed="false">
      <c r="A15" s="96"/>
      <c r="B15" s="584"/>
      <c r="C15" s="589"/>
      <c r="D15" s="125"/>
      <c r="E15" s="125"/>
      <c r="F15" s="125"/>
      <c r="G15" s="125"/>
      <c r="H15" s="125"/>
      <c r="I15" s="125"/>
      <c r="J15" s="125"/>
      <c r="K15" s="125"/>
      <c r="L15" s="591"/>
      <c r="M15" s="588"/>
    </row>
    <row r="16" customFormat="false" ht="14" hidden="false" customHeight="false" outlineLevel="0" collapsed="false">
      <c r="A16" s="96"/>
      <c r="B16" s="584"/>
      <c r="C16" s="589"/>
      <c r="D16" s="125"/>
      <c r="E16" s="125"/>
      <c r="F16" s="125"/>
      <c r="G16" s="125"/>
      <c r="H16" s="125"/>
      <c r="I16" s="125"/>
      <c r="J16" s="125"/>
      <c r="K16" s="125"/>
      <c r="L16" s="591"/>
      <c r="M16" s="588"/>
    </row>
    <row r="17" customFormat="false" ht="14" hidden="false" customHeight="false" outlineLevel="0" collapsed="false">
      <c r="A17" s="96"/>
      <c r="B17" s="584"/>
      <c r="C17" s="589"/>
      <c r="D17" s="125"/>
      <c r="E17" s="125"/>
      <c r="F17" s="125"/>
      <c r="G17" s="125"/>
      <c r="H17" s="125"/>
      <c r="I17" s="125"/>
      <c r="J17" s="125"/>
      <c r="K17" s="125"/>
      <c r="L17" s="591"/>
      <c r="M17" s="588"/>
    </row>
    <row r="18" customFormat="false" ht="14" hidden="false" customHeight="false" outlineLevel="0" collapsed="false">
      <c r="A18" s="96"/>
      <c r="B18" s="584"/>
      <c r="C18" s="589"/>
      <c r="D18" s="125"/>
      <c r="E18" s="125"/>
      <c r="F18" s="125"/>
      <c r="G18" s="125"/>
      <c r="H18" s="125"/>
      <c r="I18" s="125"/>
      <c r="J18" s="125"/>
      <c r="K18" s="125"/>
      <c r="L18" s="591"/>
      <c r="M18" s="588"/>
    </row>
    <row r="19" customFormat="false" ht="14" hidden="false" customHeight="false" outlineLevel="0" collapsed="false">
      <c r="A19" s="96"/>
      <c r="B19" s="584"/>
      <c r="C19" s="589"/>
      <c r="D19" s="125"/>
      <c r="E19" s="125"/>
      <c r="F19" s="125"/>
      <c r="G19" s="125"/>
      <c r="H19" s="125"/>
      <c r="I19" s="125"/>
      <c r="J19" s="125"/>
      <c r="K19" s="125"/>
      <c r="L19" s="591"/>
      <c r="M19" s="588"/>
    </row>
    <row r="20" customFormat="false" ht="14" hidden="false" customHeight="false" outlineLevel="0" collapsed="false">
      <c r="A20" s="96"/>
      <c r="B20" s="584"/>
      <c r="C20" s="589"/>
      <c r="D20" s="125"/>
      <c r="E20" s="125"/>
      <c r="F20" s="125"/>
      <c r="G20" s="125"/>
      <c r="H20" s="125"/>
      <c r="I20" s="125"/>
      <c r="J20" s="125"/>
      <c r="K20" s="125"/>
      <c r="L20" s="591"/>
      <c r="M20" s="588"/>
    </row>
    <row r="21" customFormat="false" ht="15" hidden="false" customHeight="true" outlineLevel="0" collapsed="false">
      <c r="A21" s="96"/>
      <c r="B21" s="584"/>
      <c r="C21" s="589"/>
      <c r="D21" s="125"/>
      <c r="E21" s="862" t="s">
        <v>1777</v>
      </c>
      <c r="F21" s="862"/>
      <c r="G21" s="862"/>
      <c r="H21" s="862"/>
      <c r="I21" s="862"/>
      <c r="J21" s="862"/>
      <c r="K21" s="125"/>
      <c r="L21" s="591"/>
      <c r="M21" s="588"/>
    </row>
    <row r="22" customFormat="false" ht="15" hidden="false" customHeight="true" outlineLevel="0" collapsed="false">
      <c r="A22" s="96"/>
      <c r="B22" s="584"/>
      <c r="C22" s="589"/>
      <c r="D22" s="125"/>
      <c r="E22" s="862"/>
      <c r="F22" s="862"/>
      <c r="G22" s="862"/>
      <c r="H22" s="862"/>
      <c r="I22" s="862"/>
      <c r="J22" s="862"/>
      <c r="K22" s="125"/>
      <c r="L22" s="591"/>
      <c r="M22" s="588"/>
    </row>
    <row r="23" customFormat="false" ht="15" hidden="false" customHeight="true" outlineLevel="0" collapsed="false">
      <c r="A23" s="96"/>
      <c r="B23" s="584"/>
      <c r="C23" s="589"/>
      <c r="D23" s="125"/>
      <c r="E23" s="862"/>
      <c r="F23" s="862"/>
      <c r="G23" s="862"/>
      <c r="H23" s="862"/>
      <c r="I23" s="862"/>
      <c r="J23" s="862"/>
      <c r="K23" s="125"/>
      <c r="L23" s="591"/>
      <c r="M23" s="588"/>
    </row>
    <row r="24" customFormat="false" ht="15" hidden="false" customHeight="true" outlineLevel="0" collapsed="false">
      <c r="A24" s="96"/>
      <c r="B24" s="584"/>
      <c r="C24" s="589"/>
      <c r="D24" s="125"/>
      <c r="E24" s="862"/>
      <c r="F24" s="862"/>
      <c r="G24" s="862"/>
      <c r="H24" s="862"/>
      <c r="I24" s="862"/>
      <c r="J24" s="862"/>
      <c r="K24" s="125"/>
      <c r="L24" s="591"/>
      <c r="M24" s="588"/>
    </row>
    <row r="25" customFormat="false" ht="14" hidden="false" customHeight="false" outlineLevel="0" collapsed="false">
      <c r="A25" s="96"/>
      <c r="B25" s="584"/>
      <c r="C25" s="589"/>
      <c r="D25" s="125"/>
      <c r="E25" s="125"/>
      <c r="F25" s="125"/>
      <c r="G25" s="125"/>
      <c r="H25" s="125"/>
      <c r="I25" s="125"/>
      <c r="J25" s="125"/>
      <c r="K25" s="125"/>
      <c r="L25" s="591"/>
      <c r="M25" s="588"/>
    </row>
    <row r="26" customFormat="false" ht="14" hidden="false" customHeight="false" outlineLevel="0" collapsed="false">
      <c r="A26" s="96"/>
      <c r="B26" s="584"/>
      <c r="C26" s="589"/>
      <c r="D26" s="125"/>
      <c r="K26" s="125"/>
      <c r="L26" s="591"/>
      <c r="M26" s="588"/>
    </row>
    <row r="27" customFormat="false" ht="14" hidden="false" customHeight="false" outlineLevel="0" collapsed="false">
      <c r="A27" s="96"/>
      <c r="B27" s="584"/>
      <c r="C27" s="589"/>
      <c r="D27" s="125"/>
      <c r="K27" s="125"/>
      <c r="L27" s="591"/>
      <c r="M27" s="588"/>
    </row>
    <row r="28" customFormat="false" ht="14" hidden="false" customHeight="false" outlineLevel="0" collapsed="false">
      <c r="A28" s="96"/>
      <c r="B28" s="584"/>
      <c r="C28" s="589"/>
      <c r="D28" s="125"/>
      <c r="K28" s="125"/>
      <c r="L28" s="591"/>
      <c r="M28" s="588"/>
    </row>
    <row r="29" customFormat="false" ht="14" hidden="false" customHeight="false" outlineLevel="0" collapsed="false">
      <c r="A29" s="96"/>
      <c r="B29" s="584"/>
      <c r="C29" s="589"/>
      <c r="D29" s="125"/>
      <c r="K29" s="125"/>
      <c r="L29" s="591"/>
      <c r="M29" s="588"/>
    </row>
    <row r="30" customFormat="false" ht="14" hidden="false" customHeight="false" outlineLevel="0" collapsed="false">
      <c r="A30" s="96"/>
      <c r="B30" s="584"/>
      <c r="C30" s="589"/>
      <c r="D30" s="125"/>
      <c r="E30" s="125"/>
      <c r="F30" s="125"/>
      <c r="G30" s="125"/>
      <c r="H30" s="125"/>
      <c r="I30" s="125"/>
      <c r="J30" s="125"/>
      <c r="K30" s="125"/>
      <c r="L30" s="591"/>
      <c r="M30" s="588"/>
    </row>
    <row r="31" customFormat="false" ht="18" hidden="false" customHeight="false" outlineLevel="0" collapsed="false">
      <c r="A31" s="96"/>
      <c r="B31" s="584"/>
      <c r="C31" s="589"/>
      <c r="D31" s="125"/>
      <c r="E31" s="596"/>
      <c r="F31" s="596"/>
      <c r="G31" s="596"/>
      <c r="H31" s="596"/>
      <c r="I31" s="596"/>
      <c r="J31" s="596"/>
      <c r="K31" s="125"/>
      <c r="L31" s="591"/>
      <c r="M31" s="588"/>
    </row>
    <row r="32" customFormat="false" ht="14" hidden="false" customHeight="false" outlineLevel="0" collapsed="false">
      <c r="A32" s="96"/>
      <c r="B32" s="584"/>
      <c r="C32" s="589"/>
      <c r="D32" s="125"/>
      <c r="E32" s="125"/>
      <c r="F32" s="125"/>
      <c r="G32" s="125"/>
      <c r="H32" s="125"/>
      <c r="I32" s="125"/>
      <c r="J32" s="125"/>
      <c r="K32" s="125"/>
      <c r="L32" s="591"/>
      <c r="M32" s="588"/>
    </row>
    <row r="33" customFormat="false" ht="14" hidden="false" customHeight="false" outlineLevel="0" collapsed="false">
      <c r="A33" s="96"/>
      <c r="B33" s="584"/>
      <c r="C33" s="589"/>
      <c r="D33" s="125"/>
      <c r="E33" s="125"/>
      <c r="F33" s="125"/>
      <c r="G33" s="125"/>
      <c r="H33" s="125"/>
      <c r="I33" s="125"/>
      <c r="J33" s="125"/>
      <c r="K33" s="125"/>
      <c r="L33" s="591"/>
      <c r="M33" s="588"/>
    </row>
    <row r="34" customFormat="false" ht="14" hidden="false" customHeight="false" outlineLevel="0" collapsed="false">
      <c r="A34" s="96"/>
      <c r="B34" s="584"/>
      <c r="C34" s="589"/>
      <c r="D34" s="125"/>
      <c r="E34" s="125"/>
      <c r="F34" s="125"/>
      <c r="G34" s="125"/>
      <c r="H34" s="125"/>
      <c r="I34" s="125"/>
      <c r="J34" s="125"/>
      <c r="K34" s="125"/>
      <c r="L34" s="591"/>
      <c r="M34" s="588"/>
    </row>
    <row r="35" customFormat="false" ht="14" hidden="false" customHeight="false" outlineLevel="0" collapsed="false">
      <c r="A35" s="96"/>
      <c r="B35" s="584"/>
      <c r="C35" s="589"/>
      <c r="D35" s="125"/>
      <c r="E35" s="125"/>
      <c r="F35" s="125"/>
      <c r="G35" s="125"/>
      <c r="H35" s="125"/>
      <c r="I35" s="125"/>
      <c r="J35" s="125"/>
      <c r="K35" s="125"/>
      <c r="L35" s="591"/>
      <c r="M35" s="588"/>
    </row>
    <row r="36" customFormat="false" ht="14" hidden="false" customHeight="false" outlineLevel="0" collapsed="false">
      <c r="A36" s="96"/>
      <c r="B36" s="584"/>
      <c r="C36" s="589"/>
      <c r="D36" s="125"/>
      <c r="E36" s="125"/>
      <c r="F36" s="125"/>
      <c r="G36" s="125"/>
      <c r="H36" s="125"/>
      <c r="I36" s="125"/>
      <c r="J36" s="125"/>
      <c r="K36" s="125"/>
      <c r="L36" s="591"/>
      <c r="M36" s="588"/>
    </row>
    <row r="37" customFormat="false" ht="14" hidden="false" customHeight="false" outlineLevel="0" collapsed="false">
      <c r="A37" s="96"/>
      <c r="B37" s="584"/>
      <c r="C37" s="589"/>
      <c r="D37" s="125"/>
      <c r="E37" s="125"/>
      <c r="F37" s="125"/>
      <c r="G37" s="125"/>
      <c r="H37" s="125"/>
      <c r="I37" s="125"/>
      <c r="J37" s="125"/>
      <c r="K37" s="125"/>
      <c r="L37" s="591"/>
      <c r="M37" s="588"/>
    </row>
    <row r="38" customFormat="false" ht="14" hidden="false" customHeight="false" outlineLevel="0" collapsed="false">
      <c r="A38" s="96"/>
      <c r="B38" s="584"/>
      <c r="C38" s="589"/>
      <c r="D38" s="125"/>
      <c r="E38" s="125"/>
      <c r="F38" s="125"/>
      <c r="G38" s="125"/>
      <c r="H38" s="125"/>
      <c r="I38" s="125"/>
      <c r="J38" s="125"/>
      <c r="K38" s="125"/>
      <c r="L38" s="591"/>
      <c r="M38" s="588"/>
    </row>
    <row r="39" customFormat="false" ht="14" hidden="false" customHeight="false" outlineLevel="0" collapsed="false">
      <c r="A39" s="96"/>
      <c r="B39" s="584"/>
      <c r="C39" s="589"/>
      <c r="D39" s="125"/>
      <c r="E39" s="125"/>
      <c r="F39" s="125"/>
      <c r="G39" s="125"/>
      <c r="H39" s="125"/>
      <c r="I39" s="125"/>
      <c r="J39" s="125"/>
      <c r="K39" s="125"/>
      <c r="L39" s="591"/>
      <c r="M39" s="588"/>
    </row>
    <row r="40" customFormat="false" ht="14" hidden="false" customHeight="false" outlineLevel="0" collapsed="false">
      <c r="A40" s="96"/>
      <c r="B40" s="584"/>
      <c r="C40" s="589"/>
      <c r="D40" s="125"/>
      <c r="E40" s="125"/>
      <c r="F40" s="125"/>
      <c r="G40" s="125"/>
      <c r="H40" s="125"/>
      <c r="I40" s="125"/>
      <c r="J40" s="125"/>
      <c r="K40" s="125"/>
      <c r="L40" s="591"/>
      <c r="M40" s="588"/>
    </row>
    <row r="41" customFormat="false" ht="14" hidden="false" customHeight="false" outlineLevel="0" collapsed="false">
      <c r="A41" s="96"/>
      <c r="B41" s="584"/>
      <c r="C41" s="589"/>
      <c r="D41" s="125"/>
      <c r="E41" s="125"/>
      <c r="F41" s="125"/>
      <c r="G41" s="125"/>
      <c r="H41" s="125"/>
      <c r="I41" s="125"/>
      <c r="J41" s="125"/>
      <c r="K41" s="125"/>
      <c r="L41" s="591"/>
      <c r="M41" s="588"/>
    </row>
    <row r="42" customFormat="false" ht="14" hidden="false" customHeight="false" outlineLevel="0" collapsed="false">
      <c r="A42" s="96"/>
      <c r="B42" s="584"/>
      <c r="C42" s="589"/>
      <c r="D42" s="125"/>
      <c r="E42" s="125"/>
      <c r="F42" s="125"/>
      <c r="G42" s="125"/>
      <c r="H42" s="125"/>
      <c r="I42" s="125"/>
      <c r="J42" s="125"/>
      <c r="K42" s="125"/>
      <c r="L42" s="591"/>
      <c r="M42" s="588"/>
    </row>
    <row r="43" customFormat="false" ht="14" hidden="false" customHeight="false" outlineLevel="0" collapsed="false">
      <c r="A43" s="96"/>
      <c r="B43" s="584"/>
      <c r="C43" s="589"/>
      <c r="D43" s="125"/>
      <c r="E43" s="125"/>
      <c r="F43" s="125"/>
      <c r="G43" s="125"/>
      <c r="H43" s="125"/>
      <c r="I43" s="125"/>
      <c r="J43" s="125"/>
      <c r="K43" s="125"/>
      <c r="L43" s="591"/>
      <c r="M43" s="588"/>
    </row>
    <row r="44" customFormat="false" ht="14" hidden="false" customHeight="false" outlineLevel="0" collapsed="false">
      <c r="A44" s="96"/>
      <c r="B44" s="584"/>
      <c r="C44" s="589"/>
      <c r="D44" s="125"/>
      <c r="E44" s="125"/>
      <c r="F44" s="125"/>
      <c r="G44" s="125"/>
      <c r="H44" s="125"/>
      <c r="I44" s="125"/>
      <c r="J44" s="125"/>
      <c r="K44" s="125"/>
      <c r="L44" s="591"/>
      <c r="M44" s="588"/>
    </row>
    <row r="45" customFormat="false" ht="14" hidden="false" customHeight="false" outlineLevel="0" collapsed="false">
      <c r="A45" s="96"/>
      <c r="B45" s="584"/>
      <c r="C45" s="589"/>
      <c r="D45" s="125"/>
      <c r="E45" s="125"/>
      <c r="F45" s="125"/>
      <c r="G45" s="125"/>
      <c r="H45" s="125"/>
      <c r="I45" s="125"/>
      <c r="J45" s="125"/>
      <c r="K45" s="125"/>
      <c r="L45" s="591"/>
      <c r="M45" s="588"/>
    </row>
    <row r="46" customFormat="false" ht="14" hidden="false" customHeight="false" outlineLevel="0" collapsed="false">
      <c r="A46" s="96"/>
      <c r="B46" s="584"/>
      <c r="C46" s="589"/>
      <c r="D46" s="125"/>
      <c r="E46" s="125"/>
      <c r="F46" s="125"/>
      <c r="G46" s="125"/>
      <c r="H46" s="125"/>
      <c r="I46" s="125"/>
      <c r="J46" s="125"/>
      <c r="K46" s="125"/>
      <c r="L46" s="591"/>
      <c r="M46" s="588"/>
    </row>
    <row r="47" customFormat="false" ht="14" hidden="false" customHeight="false" outlineLevel="0" collapsed="false">
      <c r="A47" s="96"/>
      <c r="B47" s="584"/>
      <c r="C47" s="589"/>
      <c r="D47" s="125"/>
      <c r="E47" s="125"/>
      <c r="F47" s="125"/>
      <c r="G47" s="125"/>
      <c r="H47" s="125"/>
      <c r="I47" s="125"/>
      <c r="J47" s="125"/>
      <c r="K47" s="125"/>
      <c r="L47" s="591"/>
      <c r="M47" s="588"/>
    </row>
    <row r="48" customFormat="false" ht="14" hidden="false" customHeight="false" outlineLevel="0" collapsed="false">
      <c r="A48" s="96"/>
      <c r="B48" s="584"/>
      <c r="C48" s="597"/>
      <c r="D48" s="598"/>
      <c r="E48" s="598"/>
      <c r="F48" s="598"/>
      <c r="G48" s="598"/>
      <c r="H48" s="598"/>
      <c r="I48" s="598"/>
      <c r="J48" s="598"/>
      <c r="K48" s="598"/>
      <c r="L48" s="599"/>
      <c r="M48" s="588"/>
    </row>
    <row r="49" customFormat="false" ht="3.75" hidden="false" customHeight="true" outlineLevel="0" collapsed="false">
      <c r="A49" s="96"/>
      <c r="B49" s="600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2"/>
    </row>
  </sheetData>
  <mergeCells count="1">
    <mergeCell ref="E21:J24"/>
  </mergeCells>
  <printOptions headings="false" gridLines="false" gridLinesSet="true" horizontalCentered="true" verticalCentered="true"/>
  <pageMargins left="0.708333333333333" right="0.708333333333333" top="0.747916666666667" bottom="0.74791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E21" activeCellId="0" sqref="E21"/>
    </sheetView>
  </sheetViews>
  <sheetFormatPr defaultRowHeight="14" zeroHeight="false" outlineLevelRow="0" outlineLevelCol="0"/>
  <cols>
    <col collapsed="false" customWidth="true" hidden="false" outlineLevel="0" max="1" min="1" style="0" width="0.83"/>
    <col collapsed="false" customWidth="true" hidden="false" outlineLevel="0" max="2" min="2" style="0" width="0.67"/>
    <col collapsed="false" customWidth="true" hidden="false" outlineLevel="0" max="12" min="3" style="0" width="9"/>
    <col collapsed="false" customWidth="true" hidden="false" outlineLevel="0" max="13" min="13" style="0" width="0.67"/>
    <col collapsed="false" customWidth="true" hidden="false" outlineLevel="0" max="259" min="14" style="0" width="10.67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515" min="267" style="0" width="10.67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771" min="523" style="0" width="10.67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1025" min="779" style="0" width="10.67"/>
  </cols>
  <sheetData>
    <row r="1" customFormat="false" ht="5.25" hidden="false" customHeight="true" outlineLevel="0" collapsed="false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customFormat="false" ht="3.75" hidden="false" customHeight="true" outlineLevel="0" collapsed="false">
      <c r="A2" s="96"/>
      <c r="B2" s="581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3"/>
    </row>
    <row r="3" customFormat="false" ht="14" hidden="false" customHeight="false" outlineLevel="0" collapsed="false">
      <c r="A3" s="96"/>
      <c r="B3" s="584"/>
      <c r="C3" s="585"/>
      <c r="D3" s="586"/>
      <c r="E3" s="586"/>
      <c r="F3" s="586"/>
      <c r="G3" s="586"/>
      <c r="H3" s="586"/>
      <c r="I3" s="586"/>
      <c r="J3" s="586"/>
      <c r="K3" s="586"/>
      <c r="L3" s="587"/>
      <c r="M3" s="588"/>
    </row>
    <row r="4" customFormat="false" ht="15" hidden="false" customHeight="false" outlineLevel="0" collapsed="false">
      <c r="A4" s="96"/>
      <c r="B4" s="584"/>
      <c r="C4" s="589"/>
      <c r="D4" s="590"/>
      <c r="E4" s="590"/>
      <c r="F4" s="590"/>
      <c r="G4" s="590"/>
      <c r="H4" s="590"/>
      <c r="I4" s="590"/>
      <c r="J4" s="590"/>
      <c r="K4" s="590"/>
      <c r="L4" s="591"/>
      <c r="M4" s="588"/>
    </row>
    <row r="5" customFormat="false" ht="14" hidden="false" customHeight="false" outlineLevel="0" collapsed="false">
      <c r="A5" s="96"/>
      <c r="B5" s="584"/>
      <c r="C5" s="589"/>
      <c r="D5" s="125"/>
      <c r="E5" s="125"/>
      <c r="F5" s="125"/>
      <c r="G5" s="125"/>
      <c r="H5" s="125"/>
      <c r="I5" s="125"/>
      <c r="J5" s="125"/>
      <c r="K5" s="125"/>
      <c r="L5" s="591"/>
      <c r="M5" s="588"/>
    </row>
    <row r="6" customFormat="false" ht="15" hidden="false" customHeight="false" outlineLevel="0" collapsed="false">
      <c r="A6" s="96"/>
      <c r="B6" s="584"/>
      <c r="C6" s="589"/>
      <c r="D6" s="592"/>
      <c r="E6" s="592"/>
      <c r="F6" s="592"/>
      <c r="G6" s="592"/>
      <c r="H6" s="592"/>
      <c r="I6" s="592"/>
      <c r="J6" s="592"/>
      <c r="K6" s="592"/>
      <c r="L6" s="591"/>
      <c r="M6" s="588"/>
    </row>
    <row r="7" customFormat="false" ht="14" hidden="false" customHeight="false" outlineLevel="0" collapsed="false">
      <c r="A7" s="96"/>
      <c r="B7" s="584"/>
      <c r="C7" s="589"/>
      <c r="D7" s="125"/>
      <c r="E7" s="125"/>
      <c r="F7" s="125"/>
      <c r="G7" s="125"/>
      <c r="H7" s="125"/>
      <c r="I7" s="125"/>
      <c r="J7" s="125"/>
      <c r="K7" s="125"/>
      <c r="L7" s="591"/>
      <c r="M7" s="588"/>
    </row>
    <row r="8" customFormat="false" ht="15" hidden="false" customHeight="false" outlineLevel="0" collapsed="false">
      <c r="A8" s="96"/>
      <c r="B8" s="584"/>
      <c r="C8" s="589"/>
      <c r="D8" s="590"/>
      <c r="E8" s="590"/>
      <c r="F8" s="590"/>
      <c r="G8" s="590"/>
      <c r="H8" s="590"/>
      <c r="I8" s="590"/>
      <c r="J8" s="590"/>
      <c r="K8" s="590"/>
      <c r="L8" s="591"/>
      <c r="M8" s="588"/>
    </row>
    <row r="9" customFormat="false" ht="14" hidden="false" customHeight="false" outlineLevel="0" collapsed="false">
      <c r="A9" s="96"/>
      <c r="B9" s="584"/>
      <c r="C9" s="589"/>
      <c r="D9" s="125"/>
      <c r="E9" s="125"/>
      <c r="F9" s="125"/>
      <c r="G9" s="125"/>
      <c r="H9" s="125"/>
      <c r="I9" s="125"/>
      <c r="J9" s="125"/>
      <c r="K9" s="125"/>
      <c r="L9" s="591"/>
      <c r="M9" s="588"/>
    </row>
    <row r="10" customFormat="false" ht="14" hidden="false" customHeight="false" outlineLevel="0" collapsed="false">
      <c r="A10" s="96"/>
      <c r="B10" s="584"/>
      <c r="C10" s="589"/>
      <c r="D10" s="125"/>
      <c r="E10" s="125"/>
      <c r="F10" s="125"/>
      <c r="G10" s="125"/>
      <c r="H10" s="125"/>
      <c r="I10" s="125"/>
      <c r="J10" s="125"/>
      <c r="K10" s="125"/>
      <c r="L10" s="591"/>
      <c r="M10" s="588"/>
    </row>
    <row r="11" customFormat="false" ht="14" hidden="false" customHeight="false" outlineLevel="0" collapsed="false">
      <c r="A11" s="96"/>
      <c r="B11" s="584"/>
      <c r="C11" s="589"/>
      <c r="D11" s="125"/>
      <c r="E11" s="125"/>
      <c r="F11" s="125"/>
      <c r="G11" s="125"/>
      <c r="H11" s="125"/>
      <c r="I11" s="125"/>
      <c r="J11" s="125"/>
      <c r="K11" s="125"/>
      <c r="L11" s="591"/>
      <c r="M11" s="588"/>
    </row>
    <row r="12" customFormat="false" ht="14" hidden="false" customHeight="false" outlineLevel="0" collapsed="false">
      <c r="A12" s="96"/>
      <c r="B12" s="584"/>
      <c r="C12" s="589"/>
      <c r="D12" s="125"/>
      <c r="E12" s="125"/>
      <c r="F12" s="125"/>
      <c r="G12" s="125"/>
      <c r="H12" s="125"/>
      <c r="I12" s="125"/>
      <c r="J12" s="125"/>
      <c r="K12" s="125"/>
      <c r="L12" s="591"/>
      <c r="M12" s="588"/>
    </row>
    <row r="13" customFormat="false" ht="14" hidden="false" customHeight="false" outlineLevel="0" collapsed="false">
      <c r="A13" s="96"/>
      <c r="B13" s="584"/>
      <c r="C13" s="589"/>
      <c r="D13" s="125"/>
      <c r="E13" s="125"/>
      <c r="F13" s="125"/>
      <c r="G13" s="125"/>
      <c r="H13" s="125"/>
      <c r="I13" s="125"/>
      <c r="J13" s="125"/>
      <c r="K13" s="125"/>
      <c r="L13" s="591"/>
      <c r="M13" s="588"/>
    </row>
    <row r="14" customFormat="false" ht="14" hidden="false" customHeight="false" outlineLevel="0" collapsed="false">
      <c r="A14" s="96"/>
      <c r="B14" s="584"/>
      <c r="C14" s="589"/>
      <c r="D14" s="125"/>
      <c r="E14" s="125"/>
      <c r="F14" s="125"/>
      <c r="G14" s="125"/>
      <c r="H14" s="125"/>
      <c r="I14" s="125"/>
      <c r="J14" s="125"/>
      <c r="K14" s="125"/>
      <c r="L14" s="591"/>
      <c r="M14" s="588"/>
    </row>
    <row r="15" customFormat="false" ht="14" hidden="false" customHeight="false" outlineLevel="0" collapsed="false">
      <c r="A15" s="96"/>
      <c r="B15" s="584"/>
      <c r="C15" s="589"/>
      <c r="D15" s="125"/>
      <c r="E15" s="125"/>
      <c r="F15" s="125"/>
      <c r="G15" s="125"/>
      <c r="H15" s="125"/>
      <c r="I15" s="125"/>
      <c r="J15" s="125"/>
      <c r="K15" s="125"/>
      <c r="L15" s="591"/>
      <c r="M15" s="588"/>
    </row>
    <row r="16" customFormat="false" ht="14" hidden="false" customHeight="false" outlineLevel="0" collapsed="false">
      <c r="A16" s="96"/>
      <c r="B16" s="584"/>
      <c r="C16" s="589"/>
      <c r="D16" s="125"/>
      <c r="E16" s="125"/>
      <c r="F16" s="125"/>
      <c r="G16" s="125"/>
      <c r="H16" s="125"/>
      <c r="I16" s="125"/>
      <c r="J16" s="125"/>
      <c r="K16" s="125"/>
      <c r="L16" s="591"/>
      <c r="M16" s="588"/>
    </row>
    <row r="17" customFormat="false" ht="14" hidden="false" customHeight="false" outlineLevel="0" collapsed="false">
      <c r="A17" s="96"/>
      <c r="B17" s="584"/>
      <c r="C17" s="589"/>
      <c r="D17" s="125"/>
      <c r="E17" s="125"/>
      <c r="F17" s="125"/>
      <c r="G17" s="125"/>
      <c r="H17" s="125"/>
      <c r="I17" s="125"/>
      <c r="J17" s="125"/>
      <c r="K17" s="125"/>
      <c r="L17" s="591"/>
      <c r="M17" s="588"/>
    </row>
    <row r="18" customFormat="false" ht="14" hidden="false" customHeight="false" outlineLevel="0" collapsed="false">
      <c r="A18" s="96"/>
      <c r="B18" s="584"/>
      <c r="C18" s="589"/>
      <c r="D18" s="125"/>
      <c r="E18" s="125"/>
      <c r="F18" s="125"/>
      <c r="G18" s="125"/>
      <c r="H18" s="125"/>
      <c r="I18" s="125"/>
      <c r="J18" s="125"/>
      <c r="K18" s="125"/>
      <c r="L18" s="591"/>
      <c r="M18" s="588"/>
    </row>
    <row r="19" customFormat="false" ht="14" hidden="false" customHeight="false" outlineLevel="0" collapsed="false">
      <c r="A19" s="96"/>
      <c r="B19" s="584"/>
      <c r="C19" s="589"/>
      <c r="D19" s="125"/>
      <c r="E19" s="125"/>
      <c r="F19" s="125"/>
      <c r="G19" s="125"/>
      <c r="H19" s="125"/>
      <c r="I19" s="125"/>
      <c r="J19" s="125"/>
      <c r="K19" s="125"/>
      <c r="L19" s="591"/>
      <c r="M19" s="588"/>
    </row>
    <row r="20" customFormat="false" ht="14" hidden="false" customHeight="false" outlineLevel="0" collapsed="false">
      <c r="A20" s="96"/>
      <c r="B20" s="584"/>
      <c r="C20" s="589"/>
      <c r="D20" s="125"/>
      <c r="E20" s="125"/>
      <c r="F20" s="125"/>
      <c r="G20" s="125"/>
      <c r="H20" s="125"/>
      <c r="I20" s="125"/>
      <c r="J20" s="125"/>
      <c r="K20" s="125"/>
      <c r="L20" s="591"/>
      <c r="M20" s="588"/>
    </row>
    <row r="21" customFormat="false" ht="14" hidden="false" customHeight="true" outlineLevel="0" collapsed="false">
      <c r="A21" s="96"/>
      <c r="B21" s="584"/>
      <c r="C21" s="589"/>
      <c r="D21" s="125"/>
      <c r="E21" s="862" t="s">
        <v>1778</v>
      </c>
      <c r="F21" s="862"/>
      <c r="G21" s="862"/>
      <c r="H21" s="862"/>
      <c r="I21" s="862"/>
      <c r="J21" s="862"/>
      <c r="K21" s="125"/>
      <c r="L21" s="591"/>
      <c r="M21" s="588"/>
    </row>
    <row r="22" customFormat="false" ht="14" hidden="false" customHeight="false" outlineLevel="0" collapsed="false">
      <c r="A22" s="96"/>
      <c r="B22" s="584"/>
      <c r="C22" s="589"/>
      <c r="D22" s="125"/>
      <c r="E22" s="862"/>
      <c r="F22" s="862"/>
      <c r="G22" s="862"/>
      <c r="H22" s="862"/>
      <c r="I22" s="862"/>
      <c r="J22" s="862"/>
      <c r="K22" s="125"/>
      <c r="L22" s="591"/>
      <c r="M22" s="588"/>
    </row>
    <row r="23" customFormat="false" ht="14" hidden="false" customHeight="false" outlineLevel="0" collapsed="false">
      <c r="A23" s="96"/>
      <c r="B23" s="584"/>
      <c r="C23" s="589"/>
      <c r="D23" s="125"/>
      <c r="E23" s="862"/>
      <c r="F23" s="862"/>
      <c r="G23" s="862"/>
      <c r="H23" s="862"/>
      <c r="I23" s="862"/>
      <c r="J23" s="862"/>
      <c r="K23" s="125"/>
      <c r="L23" s="591"/>
      <c r="M23" s="588"/>
    </row>
    <row r="24" customFormat="false" ht="14" hidden="false" customHeight="false" outlineLevel="0" collapsed="false">
      <c r="A24" s="96"/>
      <c r="B24" s="584"/>
      <c r="C24" s="589"/>
      <c r="D24" s="125"/>
      <c r="E24" s="862"/>
      <c r="F24" s="862"/>
      <c r="G24" s="862"/>
      <c r="H24" s="862"/>
      <c r="I24" s="862"/>
      <c r="J24" s="862"/>
      <c r="K24" s="125"/>
      <c r="L24" s="591"/>
      <c r="M24" s="588"/>
    </row>
    <row r="25" customFormat="false" ht="14" hidden="false" customHeight="false" outlineLevel="0" collapsed="false">
      <c r="A25" s="96"/>
      <c r="B25" s="584"/>
      <c r="C25" s="589"/>
      <c r="D25" s="125"/>
      <c r="E25" s="125"/>
      <c r="F25" s="125"/>
      <c r="G25" s="125"/>
      <c r="H25" s="125"/>
      <c r="I25" s="125"/>
      <c r="J25" s="125"/>
      <c r="K25" s="125"/>
      <c r="L25" s="591"/>
      <c r="M25" s="588"/>
    </row>
    <row r="26" customFormat="false" ht="14" hidden="false" customHeight="false" outlineLevel="0" collapsed="false">
      <c r="A26" s="96"/>
      <c r="B26" s="584"/>
      <c r="C26" s="589"/>
      <c r="D26" s="125"/>
      <c r="K26" s="125"/>
      <c r="L26" s="591"/>
      <c r="M26" s="588"/>
    </row>
    <row r="27" customFormat="false" ht="14" hidden="false" customHeight="false" outlineLevel="0" collapsed="false">
      <c r="A27" s="96"/>
      <c r="B27" s="584"/>
      <c r="C27" s="589"/>
      <c r="D27" s="125"/>
      <c r="K27" s="125"/>
      <c r="L27" s="591"/>
      <c r="M27" s="588"/>
    </row>
    <row r="28" customFormat="false" ht="14" hidden="false" customHeight="false" outlineLevel="0" collapsed="false">
      <c r="A28" s="96"/>
      <c r="B28" s="584"/>
      <c r="C28" s="589"/>
      <c r="D28" s="125"/>
      <c r="K28" s="125"/>
      <c r="L28" s="591"/>
      <c r="M28" s="588"/>
    </row>
    <row r="29" customFormat="false" ht="14" hidden="false" customHeight="false" outlineLevel="0" collapsed="false">
      <c r="A29" s="96"/>
      <c r="B29" s="584"/>
      <c r="C29" s="589"/>
      <c r="D29" s="125"/>
      <c r="K29" s="125"/>
      <c r="L29" s="591"/>
      <c r="M29" s="588"/>
    </row>
    <row r="30" customFormat="false" ht="14" hidden="false" customHeight="false" outlineLevel="0" collapsed="false">
      <c r="A30" s="96"/>
      <c r="B30" s="584"/>
      <c r="C30" s="589"/>
      <c r="D30" s="125"/>
      <c r="E30" s="125"/>
      <c r="F30" s="125"/>
      <c r="G30" s="125"/>
      <c r="H30" s="125"/>
      <c r="I30" s="125"/>
      <c r="J30" s="125"/>
      <c r="K30" s="125"/>
      <c r="L30" s="591"/>
      <c r="M30" s="588"/>
    </row>
    <row r="31" customFormat="false" ht="18" hidden="false" customHeight="false" outlineLevel="0" collapsed="false">
      <c r="A31" s="96"/>
      <c r="B31" s="584"/>
      <c r="C31" s="589"/>
      <c r="D31" s="125"/>
      <c r="E31" s="596"/>
      <c r="F31" s="596"/>
      <c r="G31" s="596"/>
      <c r="H31" s="596"/>
      <c r="I31" s="596"/>
      <c r="J31" s="596"/>
      <c r="K31" s="125"/>
      <c r="L31" s="591"/>
      <c r="M31" s="588"/>
    </row>
    <row r="32" customFormat="false" ht="14" hidden="false" customHeight="false" outlineLevel="0" collapsed="false">
      <c r="A32" s="96"/>
      <c r="B32" s="584"/>
      <c r="C32" s="589"/>
      <c r="D32" s="125"/>
      <c r="E32" s="125"/>
      <c r="F32" s="125"/>
      <c r="G32" s="125"/>
      <c r="H32" s="125"/>
      <c r="I32" s="125"/>
      <c r="J32" s="125"/>
      <c r="K32" s="125"/>
      <c r="L32" s="591"/>
      <c r="M32" s="588"/>
    </row>
    <row r="33" customFormat="false" ht="14" hidden="false" customHeight="false" outlineLevel="0" collapsed="false">
      <c r="A33" s="96"/>
      <c r="B33" s="584"/>
      <c r="C33" s="589"/>
      <c r="D33" s="125"/>
      <c r="E33" s="125"/>
      <c r="F33" s="125"/>
      <c r="G33" s="125"/>
      <c r="H33" s="125"/>
      <c r="I33" s="125"/>
      <c r="J33" s="125"/>
      <c r="K33" s="125"/>
      <c r="L33" s="591"/>
      <c r="M33" s="588"/>
    </row>
    <row r="34" customFormat="false" ht="14" hidden="false" customHeight="false" outlineLevel="0" collapsed="false">
      <c r="A34" s="96"/>
      <c r="B34" s="584"/>
      <c r="C34" s="589"/>
      <c r="D34" s="125"/>
      <c r="E34" s="125"/>
      <c r="F34" s="125"/>
      <c r="G34" s="125"/>
      <c r="H34" s="125"/>
      <c r="I34" s="125"/>
      <c r="J34" s="125"/>
      <c r="K34" s="125"/>
      <c r="L34" s="591"/>
      <c r="M34" s="588"/>
    </row>
    <row r="35" customFormat="false" ht="14" hidden="false" customHeight="false" outlineLevel="0" collapsed="false">
      <c r="A35" s="96"/>
      <c r="B35" s="584"/>
      <c r="C35" s="589"/>
      <c r="D35" s="125"/>
      <c r="E35" s="125"/>
      <c r="F35" s="125"/>
      <c r="G35" s="125"/>
      <c r="H35" s="125"/>
      <c r="I35" s="125"/>
      <c r="J35" s="125"/>
      <c r="K35" s="125"/>
      <c r="L35" s="591"/>
      <c r="M35" s="588"/>
    </row>
    <row r="36" customFormat="false" ht="14" hidden="false" customHeight="false" outlineLevel="0" collapsed="false">
      <c r="A36" s="96"/>
      <c r="B36" s="584"/>
      <c r="C36" s="589"/>
      <c r="D36" s="125"/>
      <c r="E36" s="125"/>
      <c r="F36" s="125"/>
      <c r="G36" s="125"/>
      <c r="H36" s="125"/>
      <c r="I36" s="125"/>
      <c r="J36" s="125"/>
      <c r="K36" s="125"/>
      <c r="L36" s="591"/>
      <c r="M36" s="588"/>
    </row>
    <row r="37" customFormat="false" ht="14" hidden="false" customHeight="false" outlineLevel="0" collapsed="false">
      <c r="A37" s="96"/>
      <c r="B37" s="584"/>
      <c r="C37" s="589"/>
      <c r="D37" s="125"/>
      <c r="E37" s="125"/>
      <c r="F37" s="125"/>
      <c r="G37" s="125"/>
      <c r="H37" s="125"/>
      <c r="I37" s="125"/>
      <c r="J37" s="125"/>
      <c r="K37" s="125"/>
      <c r="L37" s="591"/>
      <c r="M37" s="588"/>
    </row>
    <row r="38" customFormat="false" ht="14" hidden="false" customHeight="false" outlineLevel="0" collapsed="false">
      <c r="A38" s="96"/>
      <c r="B38" s="584"/>
      <c r="C38" s="589"/>
      <c r="D38" s="125"/>
      <c r="E38" s="125"/>
      <c r="F38" s="125"/>
      <c r="G38" s="125"/>
      <c r="H38" s="125"/>
      <c r="I38" s="125"/>
      <c r="J38" s="125"/>
      <c r="K38" s="125"/>
      <c r="L38" s="591"/>
      <c r="M38" s="588"/>
    </row>
    <row r="39" customFormat="false" ht="14" hidden="false" customHeight="false" outlineLevel="0" collapsed="false">
      <c r="A39" s="96"/>
      <c r="B39" s="584"/>
      <c r="C39" s="589"/>
      <c r="D39" s="125"/>
      <c r="E39" s="125"/>
      <c r="F39" s="125"/>
      <c r="G39" s="125"/>
      <c r="H39" s="125"/>
      <c r="I39" s="125"/>
      <c r="J39" s="125"/>
      <c r="K39" s="125"/>
      <c r="L39" s="591"/>
      <c r="M39" s="588"/>
    </row>
    <row r="40" customFormat="false" ht="14" hidden="false" customHeight="false" outlineLevel="0" collapsed="false">
      <c r="A40" s="96"/>
      <c r="B40" s="584"/>
      <c r="C40" s="589"/>
      <c r="D40" s="125"/>
      <c r="E40" s="125"/>
      <c r="F40" s="125"/>
      <c r="G40" s="125"/>
      <c r="H40" s="125"/>
      <c r="I40" s="125"/>
      <c r="J40" s="125"/>
      <c r="K40" s="125"/>
      <c r="L40" s="591"/>
      <c r="M40" s="588"/>
    </row>
    <row r="41" customFormat="false" ht="14" hidden="false" customHeight="false" outlineLevel="0" collapsed="false">
      <c r="A41" s="96"/>
      <c r="B41" s="584"/>
      <c r="C41" s="589"/>
      <c r="D41" s="125"/>
      <c r="E41" s="125"/>
      <c r="F41" s="125"/>
      <c r="G41" s="125"/>
      <c r="H41" s="125"/>
      <c r="I41" s="125"/>
      <c r="J41" s="125"/>
      <c r="K41" s="125"/>
      <c r="L41" s="591"/>
      <c r="M41" s="588"/>
    </row>
    <row r="42" customFormat="false" ht="14" hidden="false" customHeight="false" outlineLevel="0" collapsed="false">
      <c r="A42" s="96"/>
      <c r="B42" s="584"/>
      <c r="C42" s="589"/>
      <c r="D42" s="125"/>
      <c r="E42" s="125"/>
      <c r="F42" s="125"/>
      <c r="G42" s="125"/>
      <c r="H42" s="125"/>
      <c r="I42" s="125"/>
      <c r="J42" s="125"/>
      <c r="K42" s="125"/>
      <c r="L42" s="591"/>
      <c r="M42" s="588"/>
    </row>
    <row r="43" customFormat="false" ht="14" hidden="false" customHeight="false" outlineLevel="0" collapsed="false">
      <c r="A43" s="96"/>
      <c r="B43" s="584"/>
      <c r="C43" s="589"/>
      <c r="D43" s="125"/>
      <c r="E43" s="125"/>
      <c r="F43" s="125"/>
      <c r="G43" s="125"/>
      <c r="H43" s="125"/>
      <c r="I43" s="125"/>
      <c r="J43" s="125"/>
      <c r="K43" s="125"/>
      <c r="L43" s="591"/>
      <c r="M43" s="588"/>
    </row>
    <row r="44" customFormat="false" ht="14" hidden="false" customHeight="false" outlineLevel="0" collapsed="false">
      <c r="A44" s="96"/>
      <c r="B44" s="584"/>
      <c r="C44" s="589"/>
      <c r="D44" s="125"/>
      <c r="E44" s="125"/>
      <c r="F44" s="125"/>
      <c r="G44" s="125"/>
      <c r="H44" s="125"/>
      <c r="I44" s="125"/>
      <c r="J44" s="125"/>
      <c r="K44" s="125"/>
      <c r="L44" s="591"/>
      <c r="M44" s="588"/>
    </row>
    <row r="45" customFormat="false" ht="14" hidden="false" customHeight="false" outlineLevel="0" collapsed="false">
      <c r="A45" s="96"/>
      <c r="B45" s="584"/>
      <c r="C45" s="589"/>
      <c r="D45" s="125"/>
      <c r="E45" s="125"/>
      <c r="F45" s="125"/>
      <c r="G45" s="125"/>
      <c r="H45" s="125"/>
      <c r="I45" s="125"/>
      <c r="J45" s="125"/>
      <c r="K45" s="125"/>
      <c r="L45" s="591"/>
      <c r="M45" s="588"/>
    </row>
    <row r="46" customFormat="false" ht="14" hidden="false" customHeight="false" outlineLevel="0" collapsed="false">
      <c r="A46" s="96"/>
      <c r="B46" s="584"/>
      <c r="C46" s="589"/>
      <c r="D46" s="125"/>
      <c r="E46" s="125"/>
      <c r="F46" s="125"/>
      <c r="G46" s="125"/>
      <c r="H46" s="125"/>
      <c r="I46" s="125"/>
      <c r="J46" s="125"/>
      <c r="K46" s="125"/>
      <c r="L46" s="591"/>
      <c r="M46" s="588"/>
    </row>
    <row r="47" customFormat="false" ht="14" hidden="false" customHeight="false" outlineLevel="0" collapsed="false">
      <c r="A47" s="96"/>
      <c r="B47" s="584"/>
      <c r="C47" s="589"/>
      <c r="D47" s="125"/>
      <c r="E47" s="125"/>
      <c r="F47" s="125"/>
      <c r="G47" s="125"/>
      <c r="H47" s="125"/>
      <c r="I47" s="125"/>
      <c r="J47" s="125"/>
      <c r="K47" s="125"/>
      <c r="L47" s="591"/>
      <c r="M47" s="588"/>
    </row>
    <row r="48" customFormat="false" ht="14" hidden="false" customHeight="false" outlineLevel="0" collapsed="false">
      <c r="A48" s="96"/>
      <c r="B48" s="584"/>
      <c r="C48" s="597"/>
      <c r="D48" s="598"/>
      <c r="E48" s="598"/>
      <c r="F48" s="598"/>
      <c r="G48" s="598"/>
      <c r="H48" s="598"/>
      <c r="I48" s="598"/>
      <c r="J48" s="598"/>
      <c r="K48" s="598"/>
      <c r="L48" s="599"/>
      <c r="M48" s="588"/>
    </row>
    <row r="49" customFormat="false" ht="3.75" hidden="false" customHeight="true" outlineLevel="0" collapsed="false">
      <c r="A49" s="96"/>
      <c r="B49" s="600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2"/>
    </row>
  </sheetData>
  <mergeCells count="1">
    <mergeCell ref="E21:J24"/>
  </mergeCells>
  <printOptions headings="false" gridLines="false" gridLinesSet="true" horizontalCentered="true" verticalCentered="true"/>
  <pageMargins left="0.708333333333333" right="0.708333333333333" top="0.747916666666667" bottom="0.74791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4" zeroHeight="false" outlineLevelRow="0" outlineLevelCol="0"/>
  <cols>
    <col collapsed="false" customWidth="true" hidden="false" outlineLevel="0" max="1" min="1" style="0" width="0.83"/>
    <col collapsed="false" customWidth="true" hidden="false" outlineLevel="0" max="2" min="2" style="0" width="0.67"/>
    <col collapsed="false" customWidth="true" hidden="false" outlineLevel="0" max="12" min="3" style="0" width="9"/>
    <col collapsed="false" customWidth="true" hidden="false" outlineLevel="0" max="13" min="13" style="0" width="0.67"/>
    <col collapsed="false" customWidth="true" hidden="false" outlineLevel="0" max="259" min="14" style="0" width="10.67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515" min="267" style="0" width="10.67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771" min="523" style="0" width="10.67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1025" min="779" style="0" width="10.67"/>
  </cols>
  <sheetData>
    <row r="1" customFormat="false" ht="4.5" hidden="false" customHeight="true" outlineLevel="0" collapsed="false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customFormat="false" ht="3" hidden="false" customHeight="true" outlineLevel="0" collapsed="false">
      <c r="A2" s="96"/>
      <c r="B2" s="581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3"/>
    </row>
    <row r="3" customFormat="false" ht="14" hidden="false" customHeight="false" outlineLevel="0" collapsed="false">
      <c r="A3" s="96"/>
      <c r="B3" s="584"/>
      <c r="C3" s="585"/>
      <c r="D3" s="586"/>
      <c r="E3" s="586"/>
      <c r="F3" s="586"/>
      <c r="G3" s="586"/>
      <c r="H3" s="586"/>
      <c r="I3" s="586"/>
      <c r="J3" s="586"/>
      <c r="K3" s="586"/>
      <c r="L3" s="587"/>
      <c r="M3" s="588"/>
    </row>
    <row r="4" customFormat="false" ht="15" hidden="false" customHeight="false" outlineLevel="0" collapsed="false">
      <c r="A4" s="96"/>
      <c r="B4" s="584"/>
      <c r="C4" s="589"/>
      <c r="D4" s="590"/>
      <c r="E4" s="590"/>
      <c r="F4" s="590"/>
      <c r="G4" s="590"/>
      <c r="H4" s="590"/>
      <c r="I4" s="590"/>
      <c r="J4" s="590"/>
      <c r="K4" s="590"/>
      <c r="L4" s="591"/>
      <c r="M4" s="588"/>
    </row>
    <row r="5" customFormat="false" ht="14" hidden="false" customHeight="false" outlineLevel="0" collapsed="false">
      <c r="A5" s="96"/>
      <c r="B5" s="584"/>
      <c r="C5" s="589"/>
      <c r="D5" s="125"/>
      <c r="E5" s="125"/>
      <c r="F5" s="125"/>
      <c r="G5" s="125"/>
      <c r="H5" s="125"/>
      <c r="I5" s="125"/>
      <c r="J5" s="125"/>
      <c r="K5" s="125"/>
      <c r="L5" s="591"/>
      <c r="M5" s="588"/>
    </row>
    <row r="6" customFormat="false" ht="15" hidden="false" customHeight="false" outlineLevel="0" collapsed="false">
      <c r="A6" s="96"/>
      <c r="B6" s="584"/>
      <c r="C6" s="589"/>
      <c r="D6" s="592"/>
      <c r="E6" s="592"/>
      <c r="F6" s="592"/>
      <c r="G6" s="592"/>
      <c r="H6" s="592"/>
      <c r="I6" s="592"/>
      <c r="J6" s="592"/>
      <c r="K6" s="592"/>
      <c r="L6" s="591"/>
      <c r="M6" s="588"/>
    </row>
    <row r="7" customFormat="false" ht="14" hidden="false" customHeight="false" outlineLevel="0" collapsed="false">
      <c r="A7" s="96"/>
      <c r="B7" s="584"/>
      <c r="C7" s="589"/>
      <c r="D7" s="125"/>
      <c r="E7" s="125"/>
      <c r="F7" s="125"/>
      <c r="G7" s="125"/>
      <c r="H7" s="125"/>
      <c r="I7" s="125"/>
      <c r="J7" s="125"/>
      <c r="K7" s="125"/>
      <c r="L7" s="591"/>
      <c r="M7" s="588"/>
    </row>
    <row r="8" customFormat="false" ht="15" hidden="false" customHeight="false" outlineLevel="0" collapsed="false">
      <c r="A8" s="96"/>
      <c r="B8" s="584"/>
      <c r="C8" s="589"/>
      <c r="D8" s="590"/>
      <c r="E8" s="590"/>
      <c r="F8" s="590"/>
      <c r="G8" s="590"/>
      <c r="H8" s="590"/>
      <c r="I8" s="590"/>
      <c r="J8" s="590"/>
      <c r="K8" s="590"/>
      <c r="L8" s="591"/>
      <c r="M8" s="588"/>
    </row>
    <row r="9" customFormat="false" ht="14" hidden="false" customHeight="false" outlineLevel="0" collapsed="false">
      <c r="A9" s="96"/>
      <c r="B9" s="584"/>
      <c r="C9" s="589"/>
      <c r="D9" s="125"/>
      <c r="E9" s="125"/>
      <c r="F9" s="125"/>
      <c r="G9" s="125"/>
      <c r="H9" s="125"/>
      <c r="I9" s="125"/>
      <c r="J9" s="125"/>
      <c r="K9" s="125"/>
      <c r="L9" s="591"/>
      <c r="M9" s="588"/>
    </row>
    <row r="10" customFormat="false" ht="14" hidden="false" customHeight="false" outlineLevel="0" collapsed="false">
      <c r="A10" s="96"/>
      <c r="B10" s="584"/>
      <c r="C10" s="589"/>
      <c r="D10" s="125"/>
      <c r="E10" s="125"/>
      <c r="F10" s="125"/>
      <c r="G10" s="125"/>
      <c r="H10" s="125"/>
      <c r="I10" s="125"/>
      <c r="J10" s="125"/>
      <c r="K10" s="125"/>
      <c r="L10" s="591"/>
      <c r="M10" s="588"/>
    </row>
    <row r="11" customFormat="false" ht="14" hidden="false" customHeight="false" outlineLevel="0" collapsed="false">
      <c r="A11" s="96"/>
      <c r="B11" s="584"/>
      <c r="C11" s="589"/>
      <c r="D11" s="125"/>
      <c r="E11" s="125"/>
      <c r="F11" s="125"/>
      <c r="G11" s="125"/>
      <c r="H11" s="125"/>
      <c r="I11" s="125"/>
      <c r="J11" s="125"/>
      <c r="K11" s="125"/>
      <c r="L11" s="591"/>
      <c r="M11" s="588"/>
    </row>
    <row r="12" customFormat="false" ht="14" hidden="false" customHeight="false" outlineLevel="0" collapsed="false">
      <c r="A12" s="96"/>
      <c r="B12" s="584"/>
      <c r="C12" s="589"/>
      <c r="D12" s="125"/>
      <c r="E12" s="125"/>
      <c r="F12" s="125"/>
      <c r="G12" s="125"/>
      <c r="H12" s="125"/>
      <c r="I12" s="125"/>
      <c r="J12" s="125"/>
      <c r="K12" s="125"/>
      <c r="L12" s="591"/>
      <c r="M12" s="588"/>
    </row>
    <row r="13" customFormat="false" ht="14" hidden="false" customHeight="false" outlineLevel="0" collapsed="false">
      <c r="A13" s="96"/>
      <c r="B13" s="584"/>
      <c r="C13" s="589"/>
      <c r="D13" s="125"/>
      <c r="E13" s="125"/>
      <c r="F13" s="125"/>
      <c r="G13" s="125"/>
      <c r="H13" s="125"/>
      <c r="I13" s="125"/>
      <c r="J13" s="125"/>
      <c r="K13" s="125"/>
      <c r="L13" s="591"/>
      <c r="M13" s="588"/>
    </row>
    <row r="14" customFormat="false" ht="14" hidden="false" customHeight="false" outlineLevel="0" collapsed="false">
      <c r="A14" s="96"/>
      <c r="B14" s="584"/>
      <c r="C14" s="589"/>
      <c r="D14" s="125"/>
      <c r="E14" s="125"/>
      <c r="F14" s="125"/>
      <c r="G14" s="125"/>
      <c r="H14" s="125"/>
      <c r="I14" s="125"/>
      <c r="J14" s="125"/>
      <c r="K14" s="125"/>
      <c r="L14" s="591"/>
      <c r="M14" s="588"/>
    </row>
    <row r="15" customFormat="false" ht="14" hidden="false" customHeight="false" outlineLevel="0" collapsed="false">
      <c r="A15" s="96"/>
      <c r="B15" s="584"/>
      <c r="C15" s="589"/>
      <c r="D15" s="125"/>
      <c r="E15" s="125"/>
      <c r="F15" s="125"/>
      <c r="G15" s="125"/>
      <c r="H15" s="125"/>
      <c r="I15" s="125"/>
      <c r="J15" s="125"/>
      <c r="K15" s="125"/>
      <c r="L15" s="591"/>
      <c r="M15" s="588"/>
    </row>
    <row r="16" customFormat="false" ht="14" hidden="false" customHeight="false" outlineLevel="0" collapsed="false">
      <c r="A16" s="96"/>
      <c r="B16" s="584"/>
      <c r="C16" s="589"/>
      <c r="D16" s="125"/>
      <c r="E16" s="125"/>
      <c r="F16" s="125"/>
      <c r="G16" s="125"/>
      <c r="H16" s="125"/>
      <c r="I16" s="125"/>
      <c r="J16" s="125"/>
      <c r="K16" s="125"/>
      <c r="L16" s="591"/>
      <c r="M16" s="588"/>
    </row>
    <row r="17" customFormat="false" ht="14" hidden="false" customHeight="false" outlineLevel="0" collapsed="false">
      <c r="A17" s="96"/>
      <c r="B17" s="584"/>
      <c r="C17" s="589"/>
      <c r="D17" s="125"/>
      <c r="E17" s="125"/>
      <c r="F17" s="125"/>
      <c r="G17" s="125"/>
      <c r="H17" s="125"/>
      <c r="I17" s="125"/>
      <c r="J17" s="125"/>
      <c r="K17" s="125"/>
      <c r="L17" s="591"/>
      <c r="M17" s="588"/>
    </row>
    <row r="18" customFormat="false" ht="14" hidden="false" customHeight="false" outlineLevel="0" collapsed="false">
      <c r="A18" s="96"/>
      <c r="B18" s="584"/>
      <c r="C18" s="589"/>
      <c r="D18" s="125"/>
      <c r="E18" s="125"/>
      <c r="F18" s="125"/>
      <c r="G18" s="125"/>
      <c r="H18" s="125"/>
      <c r="I18" s="125"/>
      <c r="J18" s="125"/>
      <c r="K18" s="125"/>
      <c r="L18" s="591"/>
      <c r="M18" s="588"/>
    </row>
    <row r="19" customFormat="false" ht="14" hidden="false" customHeight="false" outlineLevel="0" collapsed="false">
      <c r="A19" s="96"/>
      <c r="B19" s="584"/>
      <c r="C19" s="589"/>
      <c r="D19" s="125"/>
      <c r="E19" s="125"/>
      <c r="F19" s="125"/>
      <c r="G19" s="125"/>
      <c r="H19" s="125"/>
      <c r="I19" s="125"/>
      <c r="J19" s="125"/>
      <c r="K19" s="125"/>
      <c r="L19" s="591"/>
      <c r="M19" s="588"/>
    </row>
    <row r="20" customFormat="false" ht="14" hidden="false" customHeight="false" outlineLevel="0" collapsed="false">
      <c r="A20" s="96"/>
      <c r="B20" s="584"/>
      <c r="C20" s="589"/>
      <c r="D20" s="125"/>
      <c r="E20" s="125"/>
      <c r="F20" s="125"/>
      <c r="G20" s="125"/>
      <c r="H20" s="125"/>
      <c r="I20" s="125"/>
      <c r="J20" s="125"/>
      <c r="K20" s="125"/>
      <c r="L20" s="591"/>
      <c r="M20" s="588"/>
    </row>
    <row r="21" customFormat="false" ht="14" hidden="false" customHeight="true" outlineLevel="0" collapsed="false">
      <c r="A21" s="96"/>
      <c r="B21" s="584"/>
      <c r="C21" s="589"/>
      <c r="D21" s="125"/>
      <c r="E21" s="862" t="s">
        <v>1779</v>
      </c>
      <c r="F21" s="862"/>
      <c r="G21" s="862"/>
      <c r="H21" s="862"/>
      <c r="I21" s="862"/>
      <c r="J21" s="862"/>
      <c r="K21" s="125"/>
      <c r="L21" s="591"/>
      <c r="M21" s="588"/>
    </row>
    <row r="22" customFormat="false" ht="14" hidden="false" customHeight="false" outlineLevel="0" collapsed="false">
      <c r="A22" s="96"/>
      <c r="B22" s="584"/>
      <c r="C22" s="589"/>
      <c r="D22" s="125"/>
      <c r="E22" s="862"/>
      <c r="F22" s="862"/>
      <c r="G22" s="862"/>
      <c r="H22" s="862"/>
      <c r="I22" s="862"/>
      <c r="J22" s="862"/>
      <c r="K22" s="125"/>
      <c r="L22" s="591"/>
      <c r="M22" s="588"/>
    </row>
    <row r="23" customFormat="false" ht="14" hidden="false" customHeight="false" outlineLevel="0" collapsed="false">
      <c r="A23" s="96"/>
      <c r="B23" s="584"/>
      <c r="C23" s="589"/>
      <c r="D23" s="125"/>
      <c r="E23" s="862"/>
      <c r="F23" s="862"/>
      <c r="G23" s="862"/>
      <c r="H23" s="862"/>
      <c r="I23" s="862"/>
      <c r="J23" s="862"/>
      <c r="K23" s="125"/>
      <c r="L23" s="591"/>
      <c r="M23" s="588"/>
    </row>
    <row r="24" customFormat="false" ht="14" hidden="false" customHeight="false" outlineLevel="0" collapsed="false">
      <c r="A24" s="96"/>
      <c r="B24" s="584"/>
      <c r="C24" s="589"/>
      <c r="D24" s="125"/>
      <c r="E24" s="862"/>
      <c r="F24" s="862"/>
      <c r="G24" s="862"/>
      <c r="H24" s="862"/>
      <c r="I24" s="862"/>
      <c r="J24" s="862"/>
      <c r="K24" s="125"/>
      <c r="L24" s="591"/>
      <c r="M24" s="588"/>
    </row>
    <row r="25" customFormat="false" ht="14" hidden="false" customHeight="false" outlineLevel="0" collapsed="false">
      <c r="A25" s="96"/>
      <c r="B25" s="584"/>
      <c r="C25" s="589"/>
      <c r="D25" s="125"/>
      <c r="E25" s="125"/>
      <c r="F25" s="125"/>
      <c r="G25" s="125"/>
      <c r="H25" s="125"/>
      <c r="I25" s="125"/>
      <c r="J25" s="125"/>
      <c r="K25" s="125"/>
      <c r="L25" s="591"/>
      <c r="M25" s="588"/>
    </row>
    <row r="26" customFormat="false" ht="14" hidden="false" customHeight="false" outlineLevel="0" collapsed="false">
      <c r="A26" s="96"/>
      <c r="B26" s="584"/>
      <c r="C26" s="589"/>
      <c r="D26" s="125"/>
      <c r="K26" s="125"/>
      <c r="L26" s="591"/>
      <c r="M26" s="588"/>
    </row>
    <row r="27" customFormat="false" ht="14" hidden="false" customHeight="false" outlineLevel="0" collapsed="false">
      <c r="A27" s="96"/>
      <c r="B27" s="584"/>
      <c r="C27" s="589"/>
      <c r="D27" s="125"/>
      <c r="K27" s="125"/>
      <c r="L27" s="591"/>
      <c r="M27" s="588"/>
    </row>
    <row r="28" customFormat="false" ht="14" hidden="false" customHeight="false" outlineLevel="0" collapsed="false">
      <c r="A28" s="96"/>
      <c r="B28" s="584"/>
      <c r="C28" s="589"/>
      <c r="D28" s="125"/>
      <c r="K28" s="125"/>
      <c r="L28" s="591"/>
      <c r="M28" s="588"/>
    </row>
    <row r="29" customFormat="false" ht="14" hidden="false" customHeight="false" outlineLevel="0" collapsed="false">
      <c r="A29" s="96"/>
      <c r="B29" s="584"/>
      <c r="C29" s="589"/>
      <c r="D29" s="125"/>
      <c r="K29" s="125"/>
      <c r="L29" s="591"/>
      <c r="M29" s="588"/>
    </row>
    <row r="30" customFormat="false" ht="14" hidden="false" customHeight="false" outlineLevel="0" collapsed="false">
      <c r="A30" s="96"/>
      <c r="B30" s="584"/>
      <c r="C30" s="589"/>
      <c r="D30" s="125"/>
      <c r="E30" s="125"/>
      <c r="F30" s="125"/>
      <c r="G30" s="125"/>
      <c r="H30" s="125"/>
      <c r="I30" s="125"/>
      <c r="J30" s="125"/>
      <c r="K30" s="125"/>
      <c r="L30" s="591"/>
      <c r="M30" s="588"/>
    </row>
    <row r="31" customFormat="false" ht="18" hidden="false" customHeight="false" outlineLevel="0" collapsed="false">
      <c r="A31" s="96"/>
      <c r="B31" s="584"/>
      <c r="C31" s="589"/>
      <c r="D31" s="125"/>
      <c r="E31" s="596"/>
      <c r="F31" s="596"/>
      <c r="G31" s="596"/>
      <c r="H31" s="596"/>
      <c r="I31" s="596"/>
      <c r="J31" s="596"/>
      <c r="K31" s="125"/>
      <c r="L31" s="591"/>
      <c r="M31" s="588"/>
    </row>
    <row r="32" customFormat="false" ht="14" hidden="false" customHeight="false" outlineLevel="0" collapsed="false">
      <c r="A32" s="96"/>
      <c r="B32" s="584"/>
      <c r="C32" s="589"/>
      <c r="D32" s="125"/>
      <c r="E32" s="125"/>
      <c r="F32" s="125"/>
      <c r="G32" s="125"/>
      <c r="H32" s="125"/>
      <c r="I32" s="125"/>
      <c r="J32" s="125"/>
      <c r="K32" s="125"/>
      <c r="L32" s="591"/>
      <c r="M32" s="588"/>
    </row>
    <row r="33" customFormat="false" ht="14" hidden="false" customHeight="false" outlineLevel="0" collapsed="false">
      <c r="A33" s="96"/>
      <c r="B33" s="584"/>
      <c r="C33" s="589"/>
      <c r="D33" s="125"/>
      <c r="E33" s="125"/>
      <c r="F33" s="125"/>
      <c r="G33" s="125"/>
      <c r="H33" s="125"/>
      <c r="I33" s="125"/>
      <c r="J33" s="125"/>
      <c r="K33" s="125"/>
      <c r="L33" s="591"/>
      <c r="M33" s="588"/>
    </row>
    <row r="34" customFormat="false" ht="14" hidden="false" customHeight="false" outlineLevel="0" collapsed="false">
      <c r="A34" s="96"/>
      <c r="B34" s="584"/>
      <c r="C34" s="589"/>
      <c r="D34" s="125"/>
      <c r="E34" s="125"/>
      <c r="F34" s="125"/>
      <c r="G34" s="125"/>
      <c r="H34" s="125"/>
      <c r="I34" s="125"/>
      <c r="J34" s="125"/>
      <c r="K34" s="125"/>
      <c r="L34" s="591"/>
      <c r="M34" s="588"/>
    </row>
    <row r="35" customFormat="false" ht="14" hidden="false" customHeight="false" outlineLevel="0" collapsed="false">
      <c r="A35" s="96"/>
      <c r="B35" s="584"/>
      <c r="C35" s="589"/>
      <c r="D35" s="125"/>
      <c r="E35" s="125"/>
      <c r="F35" s="125"/>
      <c r="G35" s="125"/>
      <c r="H35" s="125"/>
      <c r="I35" s="125"/>
      <c r="J35" s="125"/>
      <c r="K35" s="125"/>
      <c r="L35" s="591"/>
      <c r="M35" s="588"/>
    </row>
    <row r="36" customFormat="false" ht="14" hidden="false" customHeight="false" outlineLevel="0" collapsed="false">
      <c r="A36" s="96"/>
      <c r="B36" s="584"/>
      <c r="C36" s="589"/>
      <c r="D36" s="125"/>
      <c r="E36" s="125"/>
      <c r="F36" s="125"/>
      <c r="G36" s="125"/>
      <c r="H36" s="125"/>
      <c r="I36" s="125"/>
      <c r="J36" s="125"/>
      <c r="K36" s="125"/>
      <c r="L36" s="591"/>
      <c r="M36" s="588"/>
    </row>
    <row r="37" customFormat="false" ht="14" hidden="false" customHeight="false" outlineLevel="0" collapsed="false">
      <c r="A37" s="96"/>
      <c r="B37" s="584"/>
      <c r="C37" s="589"/>
      <c r="D37" s="125"/>
      <c r="E37" s="125"/>
      <c r="F37" s="125"/>
      <c r="G37" s="125"/>
      <c r="H37" s="125"/>
      <c r="I37" s="125"/>
      <c r="J37" s="125"/>
      <c r="K37" s="125"/>
      <c r="L37" s="591"/>
      <c r="M37" s="588"/>
    </row>
    <row r="38" customFormat="false" ht="14" hidden="false" customHeight="false" outlineLevel="0" collapsed="false">
      <c r="A38" s="96"/>
      <c r="B38" s="584"/>
      <c r="C38" s="589"/>
      <c r="D38" s="125"/>
      <c r="E38" s="125"/>
      <c r="F38" s="125"/>
      <c r="G38" s="125"/>
      <c r="H38" s="125"/>
      <c r="I38" s="125"/>
      <c r="J38" s="125"/>
      <c r="K38" s="125"/>
      <c r="L38" s="591"/>
      <c r="M38" s="588"/>
    </row>
    <row r="39" customFormat="false" ht="14" hidden="false" customHeight="false" outlineLevel="0" collapsed="false">
      <c r="A39" s="96"/>
      <c r="B39" s="584"/>
      <c r="C39" s="589"/>
      <c r="D39" s="125"/>
      <c r="E39" s="125"/>
      <c r="F39" s="125"/>
      <c r="G39" s="125"/>
      <c r="H39" s="125"/>
      <c r="I39" s="125"/>
      <c r="J39" s="125"/>
      <c r="K39" s="125"/>
      <c r="L39" s="591"/>
      <c r="M39" s="588"/>
    </row>
    <row r="40" customFormat="false" ht="14" hidden="false" customHeight="false" outlineLevel="0" collapsed="false">
      <c r="A40" s="96"/>
      <c r="B40" s="584"/>
      <c r="C40" s="589"/>
      <c r="D40" s="125"/>
      <c r="E40" s="125"/>
      <c r="F40" s="125"/>
      <c r="G40" s="125"/>
      <c r="H40" s="125"/>
      <c r="I40" s="125"/>
      <c r="J40" s="125"/>
      <c r="K40" s="125"/>
      <c r="L40" s="591"/>
      <c r="M40" s="588"/>
    </row>
    <row r="41" customFormat="false" ht="14" hidden="false" customHeight="false" outlineLevel="0" collapsed="false">
      <c r="A41" s="96"/>
      <c r="B41" s="584"/>
      <c r="C41" s="589"/>
      <c r="D41" s="125"/>
      <c r="E41" s="125"/>
      <c r="F41" s="125"/>
      <c r="G41" s="125"/>
      <c r="H41" s="125"/>
      <c r="I41" s="125"/>
      <c r="J41" s="125"/>
      <c r="K41" s="125"/>
      <c r="L41" s="591"/>
      <c r="M41" s="588"/>
    </row>
    <row r="42" customFormat="false" ht="14" hidden="false" customHeight="false" outlineLevel="0" collapsed="false">
      <c r="A42" s="96"/>
      <c r="B42" s="584"/>
      <c r="C42" s="589"/>
      <c r="D42" s="125"/>
      <c r="E42" s="125"/>
      <c r="F42" s="125"/>
      <c r="G42" s="125"/>
      <c r="H42" s="125"/>
      <c r="I42" s="125"/>
      <c r="J42" s="125"/>
      <c r="K42" s="125"/>
      <c r="L42" s="591"/>
      <c r="M42" s="588"/>
    </row>
    <row r="43" customFormat="false" ht="14" hidden="false" customHeight="false" outlineLevel="0" collapsed="false">
      <c r="A43" s="96"/>
      <c r="B43" s="584"/>
      <c r="C43" s="589"/>
      <c r="D43" s="125"/>
      <c r="E43" s="125"/>
      <c r="F43" s="125"/>
      <c r="G43" s="125"/>
      <c r="H43" s="125"/>
      <c r="I43" s="125"/>
      <c r="J43" s="125"/>
      <c r="K43" s="125"/>
      <c r="L43" s="591"/>
      <c r="M43" s="588"/>
    </row>
    <row r="44" customFormat="false" ht="14" hidden="false" customHeight="false" outlineLevel="0" collapsed="false">
      <c r="A44" s="96"/>
      <c r="B44" s="584"/>
      <c r="C44" s="589"/>
      <c r="D44" s="125"/>
      <c r="E44" s="125"/>
      <c r="F44" s="125"/>
      <c r="G44" s="125"/>
      <c r="H44" s="125"/>
      <c r="I44" s="125"/>
      <c r="J44" s="125"/>
      <c r="K44" s="125"/>
      <c r="L44" s="591"/>
      <c r="M44" s="588"/>
    </row>
    <row r="45" customFormat="false" ht="14" hidden="false" customHeight="false" outlineLevel="0" collapsed="false">
      <c r="A45" s="96"/>
      <c r="B45" s="584"/>
      <c r="C45" s="589"/>
      <c r="D45" s="125"/>
      <c r="E45" s="125"/>
      <c r="F45" s="125"/>
      <c r="G45" s="125"/>
      <c r="H45" s="125"/>
      <c r="I45" s="125"/>
      <c r="J45" s="125"/>
      <c r="K45" s="125"/>
      <c r="L45" s="591"/>
      <c r="M45" s="588"/>
    </row>
    <row r="46" customFormat="false" ht="14" hidden="false" customHeight="false" outlineLevel="0" collapsed="false">
      <c r="A46" s="96"/>
      <c r="B46" s="584"/>
      <c r="C46" s="589"/>
      <c r="D46" s="125"/>
      <c r="E46" s="125"/>
      <c r="F46" s="125"/>
      <c r="G46" s="125"/>
      <c r="H46" s="125"/>
      <c r="I46" s="125"/>
      <c r="J46" s="125"/>
      <c r="K46" s="125"/>
      <c r="L46" s="591"/>
      <c r="M46" s="588"/>
    </row>
    <row r="47" customFormat="false" ht="14" hidden="false" customHeight="false" outlineLevel="0" collapsed="false">
      <c r="A47" s="96"/>
      <c r="B47" s="584"/>
      <c r="C47" s="589"/>
      <c r="D47" s="125"/>
      <c r="E47" s="125"/>
      <c r="F47" s="125"/>
      <c r="G47" s="125"/>
      <c r="H47" s="125"/>
      <c r="I47" s="125"/>
      <c r="J47" s="125"/>
      <c r="K47" s="125"/>
      <c r="L47" s="591"/>
      <c r="M47" s="588"/>
    </row>
    <row r="48" customFormat="false" ht="14" hidden="false" customHeight="false" outlineLevel="0" collapsed="false">
      <c r="A48" s="96"/>
      <c r="B48" s="584"/>
      <c r="C48" s="597"/>
      <c r="D48" s="598"/>
      <c r="E48" s="598"/>
      <c r="F48" s="598"/>
      <c r="G48" s="598"/>
      <c r="H48" s="598"/>
      <c r="I48" s="598"/>
      <c r="J48" s="598"/>
      <c r="K48" s="598"/>
      <c r="L48" s="599"/>
      <c r="M48" s="588"/>
    </row>
    <row r="49" customFormat="false" ht="3" hidden="false" customHeight="true" outlineLevel="0" collapsed="false">
      <c r="A49" s="96"/>
      <c r="B49" s="600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2"/>
    </row>
  </sheetData>
  <mergeCells count="1">
    <mergeCell ref="E21:J24"/>
  </mergeCells>
  <printOptions headings="false" gridLines="false" gridLinesSet="true" horizontalCentered="true" verticalCentered="true"/>
  <pageMargins left="0.708333333333333" right="0.708333333333333" top="0.747916666666667" bottom="0.74791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4" zeroHeight="false" outlineLevelRow="0" outlineLevelCol="0"/>
  <cols>
    <col collapsed="false" customWidth="true" hidden="false" outlineLevel="0" max="1" min="1" style="0" width="0.83"/>
    <col collapsed="false" customWidth="true" hidden="false" outlineLevel="0" max="2" min="2" style="0" width="0.67"/>
    <col collapsed="false" customWidth="true" hidden="false" outlineLevel="0" max="12" min="3" style="0" width="9"/>
    <col collapsed="false" customWidth="true" hidden="false" outlineLevel="0" max="13" min="13" style="0" width="0.83"/>
    <col collapsed="false" customWidth="true" hidden="false" outlineLevel="0" max="259" min="14" style="0" width="10.67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515" min="267" style="0" width="10.67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771" min="523" style="0" width="10.67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1025" min="779" style="0" width="10.67"/>
  </cols>
  <sheetData>
    <row r="1" customFormat="false" ht="5.25" hidden="false" customHeight="true" outlineLevel="0" collapsed="false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customFormat="false" ht="3.75" hidden="false" customHeight="true" outlineLevel="0" collapsed="false">
      <c r="A2" s="96"/>
      <c r="B2" s="581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3"/>
    </row>
    <row r="3" customFormat="false" ht="14" hidden="false" customHeight="false" outlineLevel="0" collapsed="false">
      <c r="A3" s="96"/>
      <c r="B3" s="584"/>
      <c r="C3" s="585"/>
      <c r="D3" s="586"/>
      <c r="E3" s="586"/>
      <c r="F3" s="586"/>
      <c r="G3" s="586"/>
      <c r="H3" s="586"/>
      <c r="I3" s="586"/>
      <c r="J3" s="586"/>
      <c r="K3" s="586"/>
      <c r="L3" s="587"/>
      <c r="M3" s="588"/>
    </row>
    <row r="4" customFormat="false" ht="15" hidden="false" customHeight="false" outlineLevel="0" collapsed="false">
      <c r="A4" s="96"/>
      <c r="B4" s="584"/>
      <c r="C4" s="589"/>
      <c r="D4" s="590"/>
      <c r="E4" s="590"/>
      <c r="F4" s="590"/>
      <c r="G4" s="590"/>
      <c r="H4" s="590"/>
      <c r="I4" s="590"/>
      <c r="J4" s="590"/>
      <c r="K4" s="590"/>
      <c r="L4" s="591"/>
      <c r="M4" s="588"/>
    </row>
    <row r="5" customFormat="false" ht="14" hidden="false" customHeight="false" outlineLevel="0" collapsed="false">
      <c r="A5" s="96"/>
      <c r="B5" s="584"/>
      <c r="C5" s="589"/>
      <c r="D5" s="125"/>
      <c r="E5" s="125"/>
      <c r="F5" s="125"/>
      <c r="G5" s="125"/>
      <c r="H5" s="125"/>
      <c r="I5" s="125"/>
      <c r="J5" s="125"/>
      <c r="K5" s="125"/>
      <c r="L5" s="591"/>
      <c r="M5" s="588"/>
    </row>
    <row r="6" customFormat="false" ht="15" hidden="false" customHeight="false" outlineLevel="0" collapsed="false">
      <c r="A6" s="96"/>
      <c r="B6" s="584"/>
      <c r="C6" s="589"/>
      <c r="D6" s="592"/>
      <c r="E6" s="592"/>
      <c r="F6" s="592"/>
      <c r="G6" s="592"/>
      <c r="H6" s="592"/>
      <c r="I6" s="592"/>
      <c r="J6" s="592"/>
      <c r="K6" s="592"/>
      <c r="L6" s="591"/>
      <c r="M6" s="588"/>
    </row>
    <row r="7" customFormat="false" ht="14" hidden="false" customHeight="false" outlineLevel="0" collapsed="false">
      <c r="A7" s="96"/>
      <c r="B7" s="584"/>
      <c r="C7" s="589"/>
      <c r="D7" s="125"/>
      <c r="E7" s="125"/>
      <c r="F7" s="125"/>
      <c r="G7" s="125"/>
      <c r="H7" s="125"/>
      <c r="I7" s="125"/>
      <c r="J7" s="125"/>
      <c r="K7" s="125"/>
      <c r="L7" s="591"/>
      <c r="M7" s="588"/>
    </row>
    <row r="8" customFormat="false" ht="15" hidden="false" customHeight="false" outlineLevel="0" collapsed="false">
      <c r="A8" s="96"/>
      <c r="B8" s="584"/>
      <c r="C8" s="589"/>
      <c r="D8" s="590"/>
      <c r="E8" s="590"/>
      <c r="F8" s="590"/>
      <c r="G8" s="590"/>
      <c r="H8" s="590"/>
      <c r="I8" s="590"/>
      <c r="J8" s="590"/>
      <c r="K8" s="590"/>
      <c r="L8" s="591"/>
      <c r="M8" s="588"/>
    </row>
    <row r="9" customFormat="false" ht="14" hidden="false" customHeight="false" outlineLevel="0" collapsed="false">
      <c r="A9" s="96"/>
      <c r="B9" s="584"/>
      <c r="C9" s="589"/>
      <c r="D9" s="125"/>
      <c r="E9" s="125"/>
      <c r="F9" s="125"/>
      <c r="G9" s="125"/>
      <c r="H9" s="125"/>
      <c r="I9" s="125"/>
      <c r="J9" s="125"/>
      <c r="K9" s="125"/>
      <c r="L9" s="591"/>
      <c r="M9" s="588"/>
    </row>
    <row r="10" customFormat="false" ht="14" hidden="false" customHeight="false" outlineLevel="0" collapsed="false">
      <c r="A10" s="96"/>
      <c r="B10" s="584"/>
      <c r="C10" s="589"/>
      <c r="D10" s="125"/>
      <c r="E10" s="125"/>
      <c r="F10" s="125"/>
      <c r="G10" s="125"/>
      <c r="H10" s="125"/>
      <c r="I10" s="125"/>
      <c r="J10" s="125"/>
      <c r="K10" s="125"/>
      <c r="L10" s="591"/>
      <c r="M10" s="588"/>
    </row>
    <row r="11" customFormat="false" ht="14" hidden="false" customHeight="false" outlineLevel="0" collapsed="false">
      <c r="A11" s="96"/>
      <c r="B11" s="584"/>
      <c r="C11" s="589"/>
      <c r="D11" s="125"/>
      <c r="E11" s="125"/>
      <c r="F11" s="125"/>
      <c r="G11" s="125"/>
      <c r="H11" s="125"/>
      <c r="I11" s="125"/>
      <c r="J11" s="125"/>
      <c r="K11" s="125"/>
      <c r="L11" s="591"/>
      <c r="M11" s="588"/>
    </row>
    <row r="12" customFormat="false" ht="14" hidden="false" customHeight="false" outlineLevel="0" collapsed="false">
      <c r="A12" s="96"/>
      <c r="B12" s="584"/>
      <c r="C12" s="589"/>
      <c r="D12" s="125"/>
      <c r="E12" s="125"/>
      <c r="F12" s="125"/>
      <c r="G12" s="125"/>
      <c r="H12" s="125"/>
      <c r="I12" s="125"/>
      <c r="J12" s="125"/>
      <c r="K12" s="125"/>
      <c r="L12" s="591"/>
      <c r="M12" s="588"/>
    </row>
    <row r="13" customFormat="false" ht="14" hidden="false" customHeight="false" outlineLevel="0" collapsed="false">
      <c r="A13" s="96"/>
      <c r="B13" s="584"/>
      <c r="C13" s="589"/>
      <c r="D13" s="125"/>
      <c r="E13" s="125"/>
      <c r="F13" s="125"/>
      <c r="G13" s="125"/>
      <c r="H13" s="125"/>
      <c r="I13" s="125"/>
      <c r="J13" s="125"/>
      <c r="K13" s="125"/>
      <c r="L13" s="591"/>
      <c r="M13" s="588"/>
    </row>
    <row r="14" customFormat="false" ht="14" hidden="false" customHeight="false" outlineLevel="0" collapsed="false">
      <c r="A14" s="96"/>
      <c r="B14" s="584"/>
      <c r="C14" s="589"/>
      <c r="D14" s="125"/>
      <c r="E14" s="125"/>
      <c r="F14" s="125"/>
      <c r="G14" s="125"/>
      <c r="H14" s="125"/>
      <c r="I14" s="125"/>
      <c r="J14" s="125"/>
      <c r="K14" s="125"/>
      <c r="L14" s="591"/>
      <c r="M14" s="588"/>
    </row>
    <row r="15" customFormat="false" ht="14" hidden="false" customHeight="false" outlineLevel="0" collapsed="false">
      <c r="A15" s="96"/>
      <c r="B15" s="584"/>
      <c r="C15" s="589"/>
      <c r="D15" s="125"/>
      <c r="E15" s="125"/>
      <c r="F15" s="125"/>
      <c r="G15" s="125"/>
      <c r="H15" s="125"/>
      <c r="I15" s="125"/>
      <c r="J15" s="125"/>
      <c r="K15" s="125"/>
      <c r="L15" s="591"/>
      <c r="M15" s="588"/>
    </row>
    <row r="16" customFormat="false" ht="14" hidden="false" customHeight="false" outlineLevel="0" collapsed="false">
      <c r="A16" s="96"/>
      <c r="B16" s="584"/>
      <c r="C16" s="589"/>
      <c r="D16" s="125"/>
      <c r="E16" s="125"/>
      <c r="F16" s="125"/>
      <c r="G16" s="125"/>
      <c r="H16" s="125"/>
      <c r="I16" s="125"/>
      <c r="J16" s="125"/>
      <c r="K16" s="125"/>
      <c r="L16" s="591"/>
      <c r="M16" s="588"/>
    </row>
    <row r="17" customFormat="false" ht="14" hidden="false" customHeight="false" outlineLevel="0" collapsed="false">
      <c r="A17" s="96"/>
      <c r="B17" s="584"/>
      <c r="C17" s="589"/>
      <c r="D17" s="125"/>
      <c r="E17" s="125"/>
      <c r="F17" s="125"/>
      <c r="G17" s="125"/>
      <c r="H17" s="125"/>
      <c r="I17" s="125"/>
      <c r="J17" s="125"/>
      <c r="K17" s="125"/>
      <c r="L17" s="591"/>
      <c r="M17" s="588"/>
    </row>
    <row r="18" customFormat="false" ht="14" hidden="false" customHeight="false" outlineLevel="0" collapsed="false">
      <c r="A18" s="96"/>
      <c r="B18" s="584"/>
      <c r="C18" s="589"/>
      <c r="D18" s="125"/>
      <c r="E18" s="125"/>
      <c r="F18" s="125"/>
      <c r="G18" s="125"/>
      <c r="H18" s="125"/>
      <c r="I18" s="125"/>
      <c r="J18" s="125"/>
      <c r="K18" s="125"/>
      <c r="L18" s="591"/>
      <c r="M18" s="588"/>
    </row>
    <row r="19" customFormat="false" ht="14" hidden="false" customHeight="false" outlineLevel="0" collapsed="false">
      <c r="A19" s="96"/>
      <c r="B19" s="584"/>
      <c r="C19" s="589"/>
      <c r="D19" s="125"/>
      <c r="E19" s="125"/>
      <c r="F19" s="125"/>
      <c r="G19" s="125"/>
      <c r="H19" s="125"/>
      <c r="I19" s="125"/>
      <c r="J19" s="125"/>
      <c r="K19" s="125"/>
      <c r="L19" s="591"/>
      <c r="M19" s="588"/>
    </row>
    <row r="20" customFormat="false" ht="14" hidden="false" customHeight="false" outlineLevel="0" collapsed="false">
      <c r="A20" s="96"/>
      <c r="B20" s="584"/>
      <c r="C20" s="589"/>
      <c r="D20" s="125"/>
      <c r="E20" s="125"/>
      <c r="F20" s="125"/>
      <c r="G20" s="125"/>
      <c r="H20" s="125"/>
      <c r="I20" s="125"/>
      <c r="J20" s="125"/>
      <c r="K20" s="125"/>
      <c r="L20" s="591"/>
      <c r="M20" s="588"/>
    </row>
    <row r="21" customFormat="false" ht="14" hidden="false" customHeight="true" outlineLevel="0" collapsed="false">
      <c r="A21" s="96"/>
      <c r="B21" s="584"/>
      <c r="C21" s="589"/>
      <c r="D21" s="125"/>
      <c r="E21" s="862" t="s">
        <v>1780</v>
      </c>
      <c r="F21" s="862"/>
      <c r="G21" s="862"/>
      <c r="H21" s="862"/>
      <c r="I21" s="862"/>
      <c r="J21" s="862"/>
      <c r="K21" s="125"/>
      <c r="L21" s="591"/>
      <c r="M21" s="588"/>
    </row>
    <row r="22" customFormat="false" ht="14" hidden="false" customHeight="false" outlineLevel="0" collapsed="false">
      <c r="A22" s="96"/>
      <c r="B22" s="584"/>
      <c r="C22" s="589"/>
      <c r="D22" s="125"/>
      <c r="E22" s="862"/>
      <c r="F22" s="862"/>
      <c r="G22" s="862"/>
      <c r="H22" s="862"/>
      <c r="I22" s="862"/>
      <c r="J22" s="862"/>
      <c r="K22" s="125"/>
      <c r="L22" s="591"/>
      <c r="M22" s="588"/>
    </row>
    <row r="23" customFormat="false" ht="14" hidden="false" customHeight="false" outlineLevel="0" collapsed="false">
      <c r="A23" s="96"/>
      <c r="B23" s="584"/>
      <c r="C23" s="589"/>
      <c r="D23" s="125"/>
      <c r="E23" s="862"/>
      <c r="F23" s="862"/>
      <c r="G23" s="862"/>
      <c r="H23" s="862"/>
      <c r="I23" s="862"/>
      <c r="J23" s="862"/>
      <c r="K23" s="125"/>
      <c r="L23" s="591"/>
      <c r="M23" s="588"/>
    </row>
    <row r="24" customFormat="false" ht="14" hidden="false" customHeight="false" outlineLevel="0" collapsed="false">
      <c r="A24" s="96"/>
      <c r="B24" s="584"/>
      <c r="C24" s="589"/>
      <c r="D24" s="125"/>
      <c r="E24" s="862"/>
      <c r="F24" s="862"/>
      <c r="G24" s="862"/>
      <c r="H24" s="862"/>
      <c r="I24" s="862"/>
      <c r="J24" s="862"/>
      <c r="K24" s="125"/>
      <c r="L24" s="591"/>
      <c r="M24" s="588"/>
    </row>
    <row r="25" customFormat="false" ht="14" hidden="false" customHeight="false" outlineLevel="0" collapsed="false">
      <c r="A25" s="96"/>
      <c r="B25" s="584"/>
      <c r="C25" s="589"/>
      <c r="D25" s="125"/>
      <c r="E25" s="125"/>
      <c r="F25" s="125"/>
      <c r="G25" s="125"/>
      <c r="H25" s="125"/>
      <c r="I25" s="125"/>
      <c r="J25" s="125"/>
      <c r="K25" s="125"/>
      <c r="L25" s="591"/>
      <c r="M25" s="588"/>
    </row>
    <row r="26" customFormat="false" ht="14" hidden="false" customHeight="false" outlineLevel="0" collapsed="false">
      <c r="A26" s="96"/>
      <c r="B26" s="584"/>
      <c r="C26" s="589"/>
      <c r="D26" s="125"/>
      <c r="K26" s="125"/>
      <c r="L26" s="591"/>
      <c r="M26" s="588"/>
    </row>
    <row r="27" customFormat="false" ht="14" hidden="false" customHeight="false" outlineLevel="0" collapsed="false">
      <c r="A27" s="96"/>
      <c r="B27" s="584"/>
      <c r="C27" s="589"/>
      <c r="D27" s="125"/>
      <c r="K27" s="125"/>
      <c r="L27" s="591"/>
      <c r="M27" s="588"/>
    </row>
    <row r="28" customFormat="false" ht="14" hidden="false" customHeight="false" outlineLevel="0" collapsed="false">
      <c r="A28" s="96"/>
      <c r="B28" s="584"/>
      <c r="C28" s="589"/>
      <c r="D28" s="125"/>
      <c r="K28" s="125"/>
      <c r="L28" s="591"/>
      <c r="M28" s="588"/>
    </row>
    <row r="29" customFormat="false" ht="14" hidden="false" customHeight="false" outlineLevel="0" collapsed="false">
      <c r="A29" s="96"/>
      <c r="B29" s="584"/>
      <c r="C29" s="589"/>
      <c r="D29" s="125"/>
      <c r="K29" s="125"/>
      <c r="L29" s="591"/>
      <c r="M29" s="588"/>
    </row>
    <row r="30" customFormat="false" ht="14" hidden="false" customHeight="false" outlineLevel="0" collapsed="false">
      <c r="A30" s="96"/>
      <c r="B30" s="584"/>
      <c r="C30" s="589"/>
      <c r="D30" s="125"/>
      <c r="E30" s="125"/>
      <c r="F30" s="125"/>
      <c r="G30" s="125"/>
      <c r="H30" s="125"/>
      <c r="I30" s="125"/>
      <c r="J30" s="125"/>
      <c r="K30" s="125"/>
      <c r="L30" s="591"/>
      <c r="M30" s="588"/>
    </row>
    <row r="31" customFormat="false" ht="18" hidden="false" customHeight="false" outlineLevel="0" collapsed="false">
      <c r="A31" s="96"/>
      <c r="B31" s="584"/>
      <c r="C31" s="589"/>
      <c r="D31" s="125"/>
      <c r="E31" s="596"/>
      <c r="F31" s="596"/>
      <c r="G31" s="596"/>
      <c r="H31" s="596"/>
      <c r="I31" s="596"/>
      <c r="J31" s="596"/>
      <c r="K31" s="125"/>
      <c r="L31" s="591"/>
      <c r="M31" s="588"/>
    </row>
    <row r="32" customFormat="false" ht="14" hidden="false" customHeight="false" outlineLevel="0" collapsed="false">
      <c r="A32" s="96"/>
      <c r="B32" s="584"/>
      <c r="C32" s="589"/>
      <c r="D32" s="125"/>
      <c r="E32" s="125"/>
      <c r="F32" s="125"/>
      <c r="G32" s="125"/>
      <c r="H32" s="125"/>
      <c r="I32" s="125"/>
      <c r="J32" s="125"/>
      <c r="K32" s="125"/>
      <c r="L32" s="591"/>
      <c r="M32" s="588"/>
    </row>
    <row r="33" customFormat="false" ht="14" hidden="false" customHeight="false" outlineLevel="0" collapsed="false">
      <c r="A33" s="96"/>
      <c r="B33" s="584"/>
      <c r="C33" s="589"/>
      <c r="D33" s="125"/>
      <c r="E33" s="125"/>
      <c r="F33" s="125"/>
      <c r="G33" s="125"/>
      <c r="H33" s="125"/>
      <c r="I33" s="125"/>
      <c r="J33" s="125"/>
      <c r="K33" s="125"/>
      <c r="L33" s="591"/>
      <c r="M33" s="588"/>
    </row>
    <row r="34" customFormat="false" ht="14" hidden="false" customHeight="false" outlineLevel="0" collapsed="false">
      <c r="A34" s="96"/>
      <c r="B34" s="584"/>
      <c r="C34" s="589"/>
      <c r="D34" s="125"/>
      <c r="E34" s="125"/>
      <c r="F34" s="125"/>
      <c r="G34" s="125"/>
      <c r="H34" s="125"/>
      <c r="I34" s="125"/>
      <c r="J34" s="125"/>
      <c r="K34" s="125"/>
      <c r="L34" s="591"/>
      <c r="M34" s="588"/>
    </row>
    <row r="35" customFormat="false" ht="14" hidden="false" customHeight="false" outlineLevel="0" collapsed="false">
      <c r="A35" s="96"/>
      <c r="B35" s="584"/>
      <c r="C35" s="589"/>
      <c r="D35" s="125"/>
      <c r="E35" s="125"/>
      <c r="F35" s="125"/>
      <c r="G35" s="125"/>
      <c r="H35" s="125"/>
      <c r="I35" s="125"/>
      <c r="J35" s="125"/>
      <c r="K35" s="125"/>
      <c r="L35" s="591"/>
      <c r="M35" s="588"/>
    </row>
    <row r="36" customFormat="false" ht="14" hidden="false" customHeight="false" outlineLevel="0" collapsed="false">
      <c r="A36" s="96"/>
      <c r="B36" s="584"/>
      <c r="C36" s="589"/>
      <c r="D36" s="125"/>
      <c r="E36" s="125"/>
      <c r="F36" s="125"/>
      <c r="G36" s="125"/>
      <c r="H36" s="125"/>
      <c r="I36" s="125"/>
      <c r="J36" s="125"/>
      <c r="K36" s="125"/>
      <c r="L36" s="591"/>
      <c r="M36" s="588"/>
    </row>
    <row r="37" customFormat="false" ht="14" hidden="false" customHeight="false" outlineLevel="0" collapsed="false">
      <c r="A37" s="96"/>
      <c r="B37" s="584"/>
      <c r="C37" s="589"/>
      <c r="D37" s="125"/>
      <c r="E37" s="125"/>
      <c r="F37" s="125"/>
      <c r="G37" s="125"/>
      <c r="H37" s="125"/>
      <c r="I37" s="125"/>
      <c r="J37" s="125"/>
      <c r="K37" s="125"/>
      <c r="L37" s="591"/>
      <c r="M37" s="588"/>
    </row>
    <row r="38" customFormat="false" ht="14" hidden="false" customHeight="false" outlineLevel="0" collapsed="false">
      <c r="A38" s="96"/>
      <c r="B38" s="584"/>
      <c r="C38" s="589"/>
      <c r="D38" s="125"/>
      <c r="E38" s="125"/>
      <c r="F38" s="125"/>
      <c r="G38" s="125"/>
      <c r="H38" s="125"/>
      <c r="I38" s="125"/>
      <c r="J38" s="125"/>
      <c r="K38" s="125"/>
      <c r="L38" s="591"/>
      <c r="M38" s="588"/>
    </row>
    <row r="39" customFormat="false" ht="14" hidden="false" customHeight="false" outlineLevel="0" collapsed="false">
      <c r="A39" s="96"/>
      <c r="B39" s="584"/>
      <c r="C39" s="589"/>
      <c r="D39" s="125"/>
      <c r="E39" s="125"/>
      <c r="F39" s="125"/>
      <c r="G39" s="125"/>
      <c r="H39" s="125"/>
      <c r="I39" s="125"/>
      <c r="J39" s="125"/>
      <c r="K39" s="125"/>
      <c r="L39" s="591"/>
      <c r="M39" s="588"/>
    </row>
    <row r="40" customFormat="false" ht="14" hidden="false" customHeight="false" outlineLevel="0" collapsed="false">
      <c r="A40" s="96"/>
      <c r="B40" s="584"/>
      <c r="C40" s="589"/>
      <c r="D40" s="125"/>
      <c r="E40" s="125"/>
      <c r="F40" s="125"/>
      <c r="G40" s="125"/>
      <c r="H40" s="125"/>
      <c r="I40" s="125"/>
      <c r="J40" s="125"/>
      <c r="K40" s="125"/>
      <c r="L40" s="591"/>
      <c r="M40" s="588"/>
    </row>
    <row r="41" customFormat="false" ht="14" hidden="false" customHeight="false" outlineLevel="0" collapsed="false">
      <c r="A41" s="96"/>
      <c r="B41" s="584"/>
      <c r="C41" s="589"/>
      <c r="D41" s="125"/>
      <c r="E41" s="125"/>
      <c r="F41" s="125"/>
      <c r="G41" s="125"/>
      <c r="H41" s="125"/>
      <c r="I41" s="125"/>
      <c r="J41" s="125"/>
      <c r="K41" s="125"/>
      <c r="L41" s="591"/>
      <c r="M41" s="588"/>
    </row>
    <row r="42" customFormat="false" ht="14" hidden="false" customHeight="false" outlineLevel="0" collapsed="false">
      <c r="A42" s="96"/>
      <c r="B42" s="584"/>
      <c r="C42" s="589"/>
      <c r="D42" s="125"/>
      <c r="E42" s="125"/>
      <c r="F42" s="125"/>
      <c r="G42" s="125"/>
      <c r="H42" s="125"/>
      <c r="I42" s="125"/>
      <c r="J42" s="125"/>
      <c r="K42" s="125"/>
      <c r="L42" s="591"/>
      <c r="M42" s="588"/>
    </row>
    <row r="43" customFormat="false" ht="14" hidden="false" customHeight="false" outlineLevel="0" collapsed="false">
      <c r="A43" s="96"/>
      <c r="B43" s="584"/>
      <c r="C43" s="589"/>
      <c r="D43" s="125"/>
      <c r="E43" s="125"/>
      <c r="F43" s="125"/>
      <c r="G43" s="125"/>
      <c r="H43" s="125"/>
      <c r="I43" s="125"/>
      <c r="J43" s="125"/>
      <c r="K43" s="125"/>
      <c r="L43" s="591"/>
      <c r="M43" s="588"/>
    </row>
    <row r="44" customFormat="false" ht="14" hidden="false" customHeight="false" outlineLevel="0" collapsed="false">
      <c r="A44" s="96"/>
      <c r="B44" s="584"/>
      <c r="C44" s="589"/>
      <c r="D44" s="125"/>
      <c r="E44" s="125"/>
      <c r="F44" s="125"/>
      <c r="G44" s="125"/>
      <c r="H44" s="125"/>
      <c r="I44" s="125"/>
      <c r="J44" s="125"/>
      <c r="K44" s="125"/>
      <c r="L44" s="591"/>
      <c r="M44" s="588"/>
    </row>
    <row r="45" customFormat="false" ht="14" hidden="false" customHeight="false" outlineLevel="0" collapsed="false">
      <c r="A45" s="96"/>
      <c r="B45" s="584"/>
      <c r="C45" s="589"/>
      <c r="D45" s="125"/>
      <c r="E45" s="125"/>
      <c r="F45" s="125"/>
      <c r="G45" s="125"/>
      <c r="H45" s="125"/>
      <c r="I45" s="125"/>
      <c r="J45" s="125"/>
      <c r="K45" s="125"/>
      <c r="L45" s="591"/>
      <c r="M45" s="588"/>
    </row>
    <row r="46" customFormat="false" ht="14" hidden="false" customHeight="false" outlineLevel="0" collapsed="false">
      <c r="A46" s="96"/>
      <c r="B46" s="584"/>
      <c r="C46" s="589"/>
      <c r="D46" s="125"/>
      <c r="E46" s="125"/>
      <c r="F46" s="125"/>
      <c r="G46" s="125"/>
      <c r="H46" s="125"/>
      <c r="I46" s="125"/>
      <c r="J46" s="125"/>
      <c r="K46" s="125"/>
      <c r="L46" s="591"/>
      <c r="M46" s="588"/>
    </row>
    <row r="47" customFormat="false" ht="14" hidden="false" customHeight="false" outlineLevel="0" collapsed="false">
      <c r="A47" s="96"/>
      <c r="B47" s="584"/>
      <c r="C47" s="589"/>
      <c r="D47" s="125"/>
      <c r="E47" s="125"/>
      <c r="F47" s="125"/>
      <c r="G47" s="125"/>
      <c r="H47" s="125"/>
      <c r="I47" s="125"/>
      <c r="J47" s="125"/>
      <c r="K47" s="125"/>
      <c r="L47" s="591"/>
      <c r="M47" s="588"/>
    </row>
    <row r="48" customFormat="false" ht="14" hidden="false" customHeight="false" outlineLevel="0" collapsed="false">
      <c r="A48" s="96"/>
      <c r="B48" s="584"/>
      <c r="C48" s="597"/>
      <c r="D48" s="598"/>
      <c r="E48" s="598"/>
      <c r="F48" s="598"/>
      <c r="G48" s="598"/>
      <c r="H48" s="598"/>
      <c r="I48" s="598"/>
      <c r="J48" s="598"/>
      <c r="K48" s="598"/>
      <c r="L48" s="599"/>
      <c r="M48" s="588"/>
    </row>
    <row r="49" customFormat="false" ht="3.75" hidden="false" customHeight="true" outlineLevel="0" collapsed="false">
      <c r="A49" s="96"/>
      <c r="B49" s="600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2"/>
    </row>
  </sheetData>
  <mergeCells count="1">
    <mergeCell ref="E21:J24"/>
  </mergeCells>
  <printOptions headings="false" gridLines="false" gridLinesSet="true" horizontalCentered="true" verticalCentered="true"/>
  <pageMargins left="0.708333333333333" right="0.708333333333333" top="0.747916666666667" bottom="0.74791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tru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RowHeight="14" zeroHeight="false" outlineLevelRow="0" outlineLevelCol="0"/>
  <cols>
    <col collapsed="false" customWidth="true" hidden="false" outlineLevel="0" max="1" min="1" style="0" width="0.83"/>
    <col collapsed="false" customWidth="true" hidden="false" outlineLevel="0" max="2" min="2" style="0" width="0.67"/>
    <col collapsed="false" customWidth="true" hidden="false" outlineLevel="0" max="12" min="3" style="0" width="9"/>
    <col collapsed="false" customWidth="true" hidden="false" outlineLevel="0" max="13" min="13" style="0" width="0.83"/>
    <col collapsed="false" customWidth="true" hidden="false" outlineLevel="0" max="259" min="14" style="0" width="10.67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515" min="267" style="0" width="10.67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771" min="523" style="0" width="10.67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1025" min="779" style="0" width="10.67"/>
  </cols>
  <sheetData>
    <row r="1" customFormat="false" ht="4.5" hidden="false" customHeight="true" outlineLevel="0" collapsed="false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customFormat="false" ht="3.75" hidden="false" customHeight="true" outlineLevel="0" collapsed="false">
      <c r="A2" s="96"/>
      <c r="B2" s="581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3"/>
    </row>
    <row r="3" customFormat="false" ht="14" hidden="false" customHeight="false" outlineLevel="0" collapsed="false">
      <c r="A3" s="96"/>
      <c r="B3" s="584"/>
      <c r="C3" s="585"/>
      <c r="D3" s="586"/>
      <c r="E3" s="586"/>
      <c r="F3" s="586"/>
      <c r="G3" s="586"/>
      <c r="H3" s="586"/>
      <c r="I3" s="586"/>
      <c r="J3" s="586"/>
      <c r="K3" s="586"/>
      <c r="L3" s="587"/>
      <c r="M3" s="588"/>
    </row>
    <row r="4" customFormat="false" ht="15" hidden="false" customHeight="false" outlineLevel="0" collapsed="false">
      <c r="A4" s="96"/>
      <c r="B4" s="584"/>
      <c r="C4" s="589"/>
      <c r="D4" s="590"/>
      <c r="E4" s="590"/>
      <c r="F4" s="590"/>
      <c r="G4" s="590"/>
      <c r="H4" s="590"/>
      <c r="I4" s="590"/>
      <c r="J4" s="590"/>
      <c r="K4" s="590"/>
      <c r="L4" s="591"/>
      <c r="M4" s="588"/>
    </row>
    <row r="5" customFormat="false" ht="14" hidden="false" customHeight="false" outlineLevel="0" collapsed="false">
      <c r="A5" s="96"/>
      <c r="B5" s="584"/>
      <c r="C5" s="589"/>
      <c r="D5" s="125"/>
      <c r="E5" s="125"/>
      <c r="F5" s="125"/>
      <c r="G5" s="125"/>
      <c r="H5" s="125"/>
      <c r="I5" s="125"/>
      <c r="J5" s="125"/>
      <c r="K5" s="125"/>
      <c r="L5" s="591"/>
      <c r="M5" s="588"/>
    </row>
    <row r="6" customFormat="false" ht="15" hidden="false" customHeight="false" outlineLevel="0" collapsed="false">
      <c r="A6" s="96"/>
      <c r="B6" s="584"/>
      <c r="C6" s="589"/>
      <c r="D6" s="592"/>
      <c r="E6" s="592"/>
      <c r="F6" s="592"/>
      <c r="G6" s="592"/>
      <c r="H6" s="592"/>
      <c r="I6" s="592"/>
      <c r="J6" s="592"/>
      <c r="K6" s="592"/>
      <c r="L6" s="591"/>
      <c r="M6" s="588"/>
    </row>
    <row r="7" customFormat="false" ht="14" hidden="false" customHeight="false" outlineLevel="0" collapsed="false">
      <c r="A7" s="96"/>
      <c r="B7" s="584"/>
      <c r="C7" s="589"/>
      <c r="D7" s="125"/>
      <c r="E7" s="125"/>
      <c r="F7" s="125"/>
      <c r="G7" s="125"/>
      <c r="H7" s="125"/>
      <c r="I7" s="125"/>
      <c r="J7" s="125"/>
      <c r="K7" s="125"/>
      <c r="L7" s="591"/>
      <c r="M7" s="588"/>
    </row>
    <row r="8" customFormat="false" ht="15" hidden="false" customHeight="false" outlineLevel="0" collapsed="false">
      <c r="A8" s="96"/>
      <c r="B8" s="584"/>
      <c r="C8" s="589"/>
      <c r="D8" s="590"/>
      <c r="E8" s="590"/>
      <c r="F8" s="590"/>
      <c r="G8" s="590"/>
      <c r="H8" s="590"/>
      <c r="I8" s="590"/>
      <c r="J8" s="590"/>
      <c r="K8" s="590"/>
      <c r="L8" s="591"/>
      <c r="M8" s="588"/>
    </row>
    <row r="9" customFormat="false" ht="14" hidden="false" customHeight="false" outlineLevel="0" collapsed="false">
      <c r="A9" s="96"/>
      <c r="B9" s="584"/>
      <c r="C9" s="589"/>
      <c r="D9" s="125"/>
      <c r="E9" s="125"/>
      <c r="F9" s="125"/>
      <c r="G9" s="125"/>
      <c r="H9" s="125"/>
      <c r="I9" s="125"/>
      <c r="J9" s="125"/>
      <c r="K9" s="125"/>
      <c r="L9" s="591"/>
      <c r="M9" s="588"/>
    </row>
    <row r="10" customFormat="false" ht="14" hidden="false" customHeight="false" outlineLevel="0" collapsed="false">
      <c r="A10" s="96"/>
      <c r="B10" s="584"/>
      <c r="C10" s="589"/>
      <c r="D10" s="125"/>
      <c r="E10" s="125"/>
      <c r="F10" s="125"/>
      <c r="G10" s="125"/>
      <c r="H10" s="125"/>
      <c r="I10" s="125"/>
      <c r="J10" s="125"/>
      <c r="K10" s="125"/>
      <c r="L10" s="591"/>
      <c r="M10" s="588"/>
    </row>
    <row r="11" customFormat="false" ht="14" hidden="false" customHeight="false" outlineLevel="0" collapsed="false">
      <c r="A11" s="96"/>
      <c r="B11" s="584"/>
      <c r="C11" s="589"/>
      <c r="D11" s="125"/>
      <c r="E11" s="125"/>
      <c r="F11" s="125"/>
      <c r="G11" s="125"/>
      <c r="H11" s="125"/>
      <c r="I11" s="125"/>
      <c r="J11" s="125"/>
      <c r="K11" s="125"/>
      <c r="L11" s="591"/>
      <c r="M11" s="588"/>
    </row>
    <row r="12" customFormat="false" ht="14" hidden="false" customHeight="false" outlineLevel="0" collapsed="false">
      <c r="A12" s="96"/>
      <c r="B12" s="584"/>
      <c r="C12" s="589"/>
      <c r="D12" s="125"/>
      <c r="E12" s="125"/>
      <c r="F12" s="125"/>
      <c r="G12" s="125"/>
      <c r="H12" s="125"/>
      <c r="I12" s="125"/>
      <c r="J12" s="125"/>
      <c r="K12" s="125"/>
      <c r="L12" s="591"/>
      <c r="M12" s="588"/>
    </row>
    <row r="13" customFormat="false" ht="14" hidden="false" customHeight="false" outlineLevel="0" collapsed="false">
      <c r="A13" s="96"/>
      <c r="B13" s="584"/>
      <c r="C13" s="589"/>
      <c r="D13" s="125"/>
      <c r="E13" s="125"/>
      <c r="F13" s="125"/>
      <c r="G13" s="125"/>
      <c r="H13" s="125"/>
      <c r="I13" s="125"/>
      <c r="J13" s="125"/>
      <c r="K13" s="125"/>
      <c r="L13" s="591"/>
      <c r="M13" s="588"/>
    </row>
    <row r="14" customFormat="false" ht="14" hidden="false" customHeight="false" outlineLevel="0" collapsed="false">
      <c r="A14" s="96"/>
      <c r="B14" s="584"/>
      <c r="C14" s="589"/>
      <c r="D14" s="125"/>
      <c r="E14" s="125"/>
      <c r="F14" s="125"/>
      <c r="G14" s="125"/>
      <c r="H14" s="125"/>
      <c r="I14" s="125"/>
      <c r="J14" s="125"/>
      <c r="K14" s="125"/>
      <c r="L14" s="591"/>
      <c r="M14" s="588"/>
    </row>
    <row r="15" customFormat="false" ht="14" hidden="false" customHeight="false" outlineLevel="0" collapsed="false">
      <c r="A15" s="96"/>
      <c r="B15" s="584"/>
      <c r="C15" s="589"/>
      <c r="D15" s="125"/>
      <c r="E15" s="125"/>
      <c r="F15" s="125"/>
      <c r="G15" s="125"/>
      <c r="H15" s="125"/>
      <c r="I15" s="125"/>
      <c r="J15" s="125"/>
      <c r="K15" s="125"/>
      <c r="L15" s="591"/>
      <c r="M15" s="588"/>
    </row>
    <row r="16" customFormat="false" ht="14" hidden="false" customHeight="false" outlineLevel="0" collapsed="false">
      <c r="A16" s="96"/>
      <c r="B16" s="584"/>
      <c r="C16" s="589"/>
      <c r="D16" s="125"/>
      <c r="E16" s="125"/>
      <c r="F16" s="125"/>
      <c r="G16" s="125"/>
      <c r="H16" s="125"/>
      <c r="I16" s="125"/>
      <c r="J16" s="125"/>
      <c r="K16" s="125"/>
      <c r="L16" s="591"/>
      <c r="M16" s="588"/>
    </row>
    <row r="17" customFormat="false" ht="14" hidden="false" customHeight="false" outlineLevel="0" collapsed="false">
      <c r="A17" s="96"/>
      <c r="B17" s="584"/>
      <c r="C17" s="589"/>
      <c r="D17" s="125"/>
      <c r="E17" s="125"/>
      <c r="F17" s="125"/>
      <c r="G17" s="125"/>
      <c r="H17" s="125"/>
      <c r="I17" s="125"/>
      <c r="J17" s="125"/>
      <c r="K17" s="125"/>
      <c r="L17" s="591"/>
      <c r="M17" s="588"/>
    </row>
    <row r="18" customFormat="false" ht="14" hidden="false" customHeight="false" outlineLevel="0" collapsed="false">
      <c r="A18" s="96"/>
      <c r="B18" s="584"/>
      <c r="C18" s="589"/>
      <c r="D18" s="125"/>
      <c r="E18" s="125"/>
      <c r="F18" s="125"/>
      <c r="G18" s="125"/>
      <c r="H18" s="125"/>
      <c r="I18" s="125"/>
      <c r="J18" s="125"/>
      <c r="K18" s="125"/>
      <c r="L18" s="591"/>
      <c r="M18" s="588"/>
    </row>
    <row r="19" customFormat="false" ht="14" hidden="false" customHeight="false" outlineLevel="0" collapsed="false">
      <c r="A19" s="96"/>
      <c r="B19" s="584"/>
      <c r="C19" s="589"/>
      <c r="D19" s="125"/>
      <c r="E19" s="125"/>
      <c r="F19" s="125"/>
      <c r="G19" s="125"/>
      <c r="H19" s="125"/>
      <c r="I19" s="125"/>
      <c r="J19" s="125"/>
      <c r="K19" s="125"/>
      <c r="L19" s="591"/>
      <c r="M19" s="588"/>
    </row>
    <row r="20" customFormat="false" ht="14" hidden="false" customHeight="false" outlineLevel="0" collapsed="false">
      <c r="A20" s="96"/>
      <c r="B20" s="584"/>
      <c r="C20" s="589"/>
      <c r="D20" s="125"/>
      <c r="E20" s="125"/>
      <c r="F20" s="125"/>
      <c r="G20" s="125"/>
      <c r="H20" s="125"/>
      <c r="I20" s="125"/>
      <c r="J20" s="125"/>
      <c r="K20" s="125"/>
      <c r="L20" s="591"/>
      <c r="M20" s="588"/>
    </row>
    <row r="21" customFormat="false" ht="14" hidden="false" customHeight="true" outlineLevel="0" collapsed="false">
      <c r="A21" s="96"/>
      <c r="B21" s="584"/>
      <c r="C21" s="589"/>
      <c r="D21" s="125"/>
      <c r="E21" s="862" t="s">
        <v>1781</v>
      </c>
      <c r="F21" s="862"/>
      <c r="G21" s="862"/>
      <c r="H21" s="862"/>
      <c r="I21" s="862"/>
      <c r="J21" s="862"/>
      <c r="K21" s="125"/>
      <c r="L21" s="591"/>
      <c r="M21" s="588"/>
    </row>
    <row r="22" customFormat="false" ht="14" hidden="false" customHeight="false" outlineLevel="0" collapsed="false">
      <c r="A22" s="96"/>
      <c r="B22" s="584"/>
      <c r="C22" s="589"/>
      <c r="D22" s="125"/>
      <c r="E22" s="862"/>
      <c r="F22" s="862"/>
      <c r="G22" s="862"/>
      <c r="H22" s="862"/>
      <c r="I22" s="862"/>
      <c r="J22" s="862"/>
      <c r="K22" s="125"/>
      <c r="L22" s="591"/>
      <c r="M22" s="588"/>
    </row>
    <row r="23" customFormat="false" ht="14" hidden="false" customHeight="false" outlineLevel="0" collapsed="false">
      <c r="A23" s="96"/>
      <c r="B23" s="584"/>
      <c r="C23" s="589"/>
      <c r="D23" s="125"/>
      <c r="E23" s="862"/>
      <c r="F23" s="862"/>
      <c r="G23" s="862"/>
      <c r="H23" s="862"/>
      <c r="I23" s="862"/>
      <c r="J23" s="862"/>
      <c r="K23" s="125"/>
      <c r="L23" s="591"/>
      <c r="M23" s="588"/>
    </row>
    <row r="24" customFormat="false" ht="14" hidden="false" customHeight="false" outlineLevel="0" collapsed="false">
      <c r="A24" s="96"/>
      <c r="B24" s="584"/>
      <c r="C24" s="589"/>
      <c r="D24" s="125"/>
      <c r="E24" s="862"/>
      <c r="F24" s="862"/>
      <c r="G24" s="862"/>
      <c r="H24" s="862"/>
      <c r="I24" s="862"/>
      <c r="J24" s="862"/>
      <c r="K24" s="125"/>
      <c r="L24" s="591"/>
      <c r="M24" s="588"/>
    </row>
    <row r="25" customFormat="false" ht="14" hidden="false" customHeight="false" outlineLevel="0" collapsed="false">
      <c r="A25" s="96"/>
      <c r="B25" s="584"/>
      <c r="C25" s="589"/>
      <c r="D25" s="125"/>
      <c r="E25" s="125"/>
      <c r="F25" s="125"/>
      <c r="G25" s="125"/>
      <c r="H25" s="125"/>
      <c r="I25" s="125"/>
      <c r="J25" s="125"/>
      <c r="K25" s="125"/>
      <c r="L25" s="591"/>
      <c r="M25" s="588"/>
    </row>
    <row r="26" customFormat="false" ht="14" hidden="false" customHeight="false" outlineLevel="0" collapsed="false">
      <c r="A26" s="96"/>
      <c r="B26" s="584"/>
      <c r="C26" s="589"/>
      <c r="D26" s="125"/>
      <c r="K26" s="125"/>
      <c r="L26" s="591"/>
      <c r="M26" s="588"/>
    </row>
    <row r="27" customFormat="false" ht="14" hidden="false" customHeight="false" outlineLevel="0" collapsed="false">
      <c r="A27" s="96"/>
      <c r="B27" s="584"/>
      <c r="C27" s="589"/>
      <c r="D27" s="125"/>
      <c r="K27" s="125"/>
      <c r="L27" s="591"/>
      <c r="M27" s="588"/>
    </row>
    <row r="28" customFormat="false" ht="14" hidden="false" customHeight="false" outlineLevel="0" collapsed="false">
      <c r="A28" s="96"/>
      <c r="B28" s="584"/>
      <c r="C28" s="589"/>
      <c r="D28" s="125"/>
      <c r="K28" s="125"/>
      <c r="L28" s="591"/>
      <c r="M28" s="588"/>
    </row>
    <row r="29" customFormat="false" ht="14" hidden="false" customHeight="false" outlineLevel="0" collapsed="false">
      <c r="A29" s="96"/>
      <c r="B29" s="584"/>
      <c r="C29" s="589"/>
      <c r="D29" s="125"/>
      <c r="K29" s="125"/>
      <c r="L29" s="591"/>
      <c r="M29" s="588"/>
    </row>
    <row r="30" customFormat="false" ht="14" hidden="false" customHeight="false" outlineLevel="0" collapsed="false">
      <c r="A30" s="96"/>
      <c r="B30" s="584"/>
      <c r="C30" s="589"/>
      <c r="D30" s="125"/>
      <c r="E30" s="125"/>
      <c r="F30" s="125"/>
      <c r="G30" s="125"/>
      <c r="H30" s="125"/>
      <c r="I30" s="125"/>
      <c r="J30" s="125"/>
      <c r="K30" s="125"/>
      <c r="L30" s="591"/>
      <c r="M30" s="588"/>
    </row>
    <row r="31" customFormat="false" ht="18" hidden="false" customHeight="false" outlineLevel="0" collapsed="false">
      <c r="A31" s="96"/>
      <c r="B31" s="584"/>
      <c r="C31" s="589"/>
      <c r="D31" s="125"/>
      <c r="E31" s="596"/>
      <c r="F31" s="596"/>
      <c r="G31" s="596"/>
      <c r="H31" s="596"/>
      <c r="I31" s="596"/>
      <c r="J31" s="596"/>
      <c r="K31" s="125"/>
      <c r="L31" s="591"/>
      <c r="M31" s="588"/>
    </row>
    <row r="32" customFormat="false" ht="14" hidden="false" customHeight="false" outlineLevel="0" collapsed="false">
      <c r="A32" s="96"/>
      <c r="B32" s="584"/>
      <c r="C32" s="589"/>
      <c r="D32" s="125"/>
      <c r="E32" s="125"/>
      <c r="F32" s="125"/>
      <c r="G32" s="125"/>
      <c r="H32" s="125"/>
      <c r="I32" s="125"/>
      <c r="J32" s="125"/>
      <c r="K32" s="125"/>
      <c r="L32" s="591"/>
      <c r="M32" s="588"/>
    </row>
    <row r="33" customFormat="false" ht="14" hidden="false" customHeight="false" outlineLevel="0" collapsed="false">
      <c r="A33" s="96"/>
      <c r="B33" s="584"/>
      <c r="C33" s="589"/>
      <c r="D33" s="125"/>
      <c r="E33" s="125"/>
      <c r="F33" s="125"/>
      <c r="G33" s="125"/>
      <c r="H33" s="125"/>
      <c r="I33" s="125"/>
      <c r="J33" s="125"/>
      <c r="K33" s="125"/>
      <c r="L33" s="591"/>
      <c r="M33" s="588"/>
    </row>
    <row r="34" customFormat="false" ht="14" hidden="false" customHeight="false" outlineLevel="0" collapsed="false">
      <c r="A34" s="96"/>
      <c r="B34" s="584"/>
      <c r="C34" s="589"/>
      <c r="D34" s="125"/>
      <c r="E34" s="125"/>
      <c r="F34" s="125"/>
      <c r="G34" s="125"/>
      <c r="H34" s="125"/>
      <c r="I34" s="125"/>
      <c r="J34" s="125"/>
      <c r="K34" s="125"/>
      <c r="L34" s="591"/>
      <c r="M34" s="588"/>
    </row>
    <row r="35" customFormat="false" ht="14" hidden="false" customHeight="false" outlineLevel="0" collapsed="false">
      <c r="A35" s="96"/>
      <c r="B35" s="584"/>
      <c r="C35" s="589"/>
      <c r="D35" s="125"/>
      <c r="E35" s="125"/>
      <c r="F35" s="125"/>
      <c r="G35" s="125"/>
      <c r="H35" s="125"/>
      <c r="I35" s="125"/>
      <c r="J35" s="125"/>
      <c r="K35" s="125"/>
      <c r="L35" s="591"/>
      <c r="M35" s="588"/>
    </row>
    <row r="36" customFormat="false" ht="14" hidden="false" customHeight="false" outlineLevel="0" collapsed="false">
      <c r="A36" s="96"/>
      <c r="B36" s="584"/>
      <c r="C36" s="589"/>
      <c r="D36" s="125"/>
      <c r="E36" s="125"/>
      <c r="F36" s="125"/>
      <c r="G36" s="125"/>
      <c r="H36" s="125"/>
      <c r="I36" s="125"/>
      <c r="J36" s="125"/>
      <c r="K36" s="125"/>
      <c r="L36" s="591"/>
      <c r="M36" s="588"/>
    </row>
    <row r="37" customFormat="false" ht="14" hidden="false" customHeight="false" outlineLevel="0" collapsed="false">
      <c r="A37" s="96"/>
      <c r="B37" s="584"/>
      <c r="C37" s="589"/>
      <c r="D37" s="125"/>
      <c r="E37" s="125"/>
      <c r="F37" s="125"/>
      <c r="G37" s="125"/>
      <c r="H37" s="125"/>
      <c r="I37" s="125"/>
      <c r="J37" s="125"/>
      <c r="K37" s="125"/>
      <c r="L37" s="591"/>
      <c r="M37" s="588"/>
    </row>
    <row r="38" customFormat="false" ht="14" hidden="false" customHeight="false" outlineLevel="0" collapsed="false">
      <c r="A38" s="96"/>
      <c r="B38" s="584"/>
      <c r="C38" s="589"/>
      <c r="D38" s="125"/>
      <c r="E38" s="125"/>
      <c r="F38" s="125"/>
      <c r="G38" s="125"/>
      <c r="H38" s="125"/>
      <c r="I38" s="125"/>
      <c r="J38" s="125"/>
      <c r="K38" s="125"/>
      <c r="L38" s="591"/>
      <c r="M38" s="588"/>
    </row>
    <row r="39" customFormat="false" ht="14" hidden="false" customHeight="false" outlineLevel="0" collapsed="false">
      <c r="A39" s="96"/>
      <c r="B39" s="584"/>
      <c r="C39" s="589"/>
      <c r="D39" s="125"/>
      <c r="E39" s="125"/>
      <c r="F39" s="125"/>
      <c r="G39" s="125"/>
      <c r="H39" s="125"/>
      <c r="I39" s="125"/>
      <c r="J39" s="125"/>
      <c r="K39" s="125"/>
      <c r="L39" s="591"/>
      <c r="M39" s="588"/>
    </row>
    <row r="40" customFormat="false" ht="14" hidden="false" customHeight="false" outlineLevel="0" collapsed="false">
      <c r="A40" s="96"/>
      <c r="B40" s="584"/>
      <c r="C40" s="589"/>
      <c r="D40" s="125"/>
      <c r="E40" s="125"/>
      <c r="F40" s="125"/>
      <c r="G40" s="125"/>
      <c r="H40" s="125"/>
      <c r="I40" s="125"/>
      <c r="J40" s="125"/>
      <c r="K40" s="125"/>
      <c r="L40" s="591"/>
      <c r="M40" s="588"/>
    </row>
    <row r="41" customFormat="false" ht="14" hidden="false" customHeight="false" outlineLevel="0" collapsed="false">
      <c r="A41" s="96"/>
      <c r="B41" s="584"/>
      <c r="C41" s="589"/>
      <c r="D41" s="125"/>
      <c r="E41" s="125"/>
      <c r="F41" s="125"/>
      <c r="G41" s="125"/>
      <c r="H41" s="125"/>
      <c r="I41" s="125"/>
      <c r="J41" s="125"/>
      <c r="K41" s="125"/>
      <c r="L41" s="591"/>
      <c r="M41" s="588"/>
    </row>
    <row r="42" customFormat="false" ht="14" hidden="false" customHeight="false" outlineLevel="0" collapsed="false">
      <c r="A42" s="96"/>
      <c r="B42" s="584"/>
      <c r="C42" s="589"/>
      <c r="D42" s="125"/>
      <c r="E42" s="125"/>
      <c r="F42" s="125"/>
      <c r="G42" s="125"/>
      <c r="H42" s="125"/>
      <c r="I42" s="125"/>
      <c r="J42" s="125"/>
      <c r="K42" s="125"/>
      <c r="L42" s="591"/>
      <c r="M42" s="588"/>
    </row>
    <row r="43" customFormat="false" ht="14" hidden="false" customHeight="false" outlineLevel="0" collapsed="false">
      <c r="A43" s="96"/>
      <c r="B43" s="584"/>
      <c r="C43" s="589"/>
      <c r="D43" s="125"/>
      <c r="E43" s="125"/>
      <c r="F43" s="125"/>
      <c r="G43" s="125"/>
      <c r="H43" s="125"/>
      <c r="I43" s="125"/>
      <c r="J43" s="125"/>
      <c r="K43" s="125"/>
      <c r="L43" s="591"/>
      <c r="M43" s="588"/>
    </row>
    <row r="44" customFormat="false" ht="14" hidden="false" customHeight="false" outlineLevel="0" collapsed="false">
      <c r="A44" s="96"/>
      <c r="B44" s="584"/>
      <c r="C44" s="589"/>
      <c r="D44" s="125"/>
      <c r="E44" s="125"/>
      <c r="F44" s="125"/>
      <c r="G44" s="125"/>
      <c r="H44" s="125"/>
      <c r="I44" s="125"/>
      <c r="J44" s="125"/>
      <c r="K44" s="125"/>
      <c r="L44" s="591"/>
      <c r="M44" s="588"/>
    </row>
    <row r="45" customFormat="false" ht="14" hidden="false" customHeight="false" outlineLevel="0" collapsed="false">
      <c r="A45" s="96"/>
      <c r="B45" s="584"/>
      <c r="C45" s="589"/>
      <c r="D45" s="125"/>
      <c r="E45" s="125"/>
      <c r="F45" s="125"/>
      <c r="G45" s="125"/>
      <c r="H45" s="125"/>
      <c r="I45" s="125"/>
      <c r="J45" s="125"/>
      <c r="K45" s="125"/>
      <c r="L45" s="591"/>
      <c r="M45" s="588"/>
    </row>
    <row r="46" customFormat="false" ht="14" hidden="false" customHeight="false" outlineLevel="0" collapsed="false">
      <c r="A46" s="96"/>
      <c r="B46" s="584"/>
      <c r="C46" s="589"/>
      <c r="D46" s="125"/>
      <c r="E46" s="125"/>
      <c r="F46" s="125"/>
      <c r="G46" s="125"/>
      <c r="H46" s="125"/>
      <c r="I46" s="125"/>
      <c r="J46" s="125"/>
      <c r="K46" s="125"/>
      <c r="L46" s="591"/>
      <c r="M46" s="588"/>
    </row>
    <row r="47" customFormat="false" ht="14" hidden="false" customHeight="false" outlineLevel="0" collapsed="false">
      <c r="A47" s="96"/>
      <c r="B47" s="584"/>
      <c r="C47" s="589"/>
      <c r="D47" s="125"/>
      <c r="E47" s="125"/>
      <c r="F47" s="125"/>
      <c r="G47" s="125"/>
      <c r="H47" s="125"/>
      <c r="I47" s="125"/>
      <c r="J47" s="125"/>
      <c r="K47" s="125"/>
      <c r="L47" s="591"/>
      <c r="M47" s="588"/>
    </row>
    <row r="48" customFormat="false" ht="14" hidden="false" customHeight="false" outlineLevel="0" collapsed="false">
      <c r="A48" s="96"/>
      <c r="B48" s="584"/>
      <c r="C48" s="597"/>
      <c r="D48" s="598"/>
      <c r="E48" s="598"/>
      <c r="F48" s="598"/>
      <c r="G48" s="598"/>
      <c r="H48" s="598"/>
      <c r="I48" s="598"/>
      <c r="J48" s="598"/>
      <c r="K48" s="598"/>
      <c r="L48" s="599"/>
      <c r="M48" s="588"/>
    </row>
    <row r="49" customFormat="false" ht="3.75" hidden="false" customHeight="true" outlineLevel="0" collapsed="false">
      <c r="A49" s="96"/>
      <c r="B49" s="600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2"/>
    </row>
  </sheetData>
  <mergeCells count="1">
    <mergeCell ref="E21:J24"/>
  </mergeCells>
  <printOptions headings="false" gridLines="false" gridLinesSet="true" horizontalCentered="true" verticalCentered="true"/>
  <pageMargins left="0.708333333333333" right="0.708333333333333" top="0.747916666666667" bottom="0.747916666666667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tabColor rgb="FFC00000"/>
    <pageSetUpPr fitToPage="false"/>
  </sheetPr>
  <dimension ref="B1:M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20" activeCellId="0" sqref="O20"/>
    </sheetView>
  </sheetViews>
  <sheetFormatPr defaultRowHeight="14" zeroHeight="false" outlineLevelRow="0" outlineLevelCol="0"/>
  <cols>
    <col collapsed="false" customWidth="true" hidden="false" outlineLevel="0" max="1" min="1" style="0" width="1.33"/>
    <col collapsed="false" customWidth="true" hidden="false" outlineLevel="0" max="2" min="2" style="0" width="0.83"/>
    <col collapsed="false" customWidth="true" hidden="false" outlineLevel="0" max="3" min="3" style="0" width="1.33"/>
    <col collapsed="false" customWidth="true" hidden="false" outlineLevel="0" max="4" min="4" style="0" width="8.67"/>
    <col collapsed="false" customWidth="true" hidden="false" outlineLevel="0" max="9" min="5" style="0" width="10.67"/>
    <col collapsed="false" customWidth="true" hidden="false" outlineLevel="0" max="10" min="10" style="0" width="8.67"/>
    <col collapsed="false" customWidth="true" hidden="false" outlineLevel="0" max="11" min="11" style="0" width="10.67"/>
    <col collapsed="false" customWidth="true" hidden="false" outlineLevel="0" max="12" min="12" style="0" width="1.33"/>
    <col collapsed="false" customWidth="true" hidden="false" outlineLevel="0" max="13" min="13" style="0" width="0.83"/>
    <col collapsed="false" customWidth="true" hidden="false" outlineLevel="0" max="256" min="14" style="0" width="10.67"/>
    <col collapsed="false" customWidth="true" hidden="false" outlineLevel="0" max="257" min="257" style="0" width="1.33"/>
    <col collapsed="false" customWidth="true" hidden="false" outlineLevel="0" max="258" min="258" style="0" width="0.83"/>
    <col collapsed="false" customWidth="true" hidden="false" outlineLevel="0" max="259" min="259" style="0" width="1.33"/>
    <col collapsed="false" customWidth="true" hidden="false" outlineLevel="0" max="260" min="260" style="0" width="8.67"/>
    <col collapsed="false" customWidth="true" hidden="false" outlineLevel="0" max="265" min="261" style="0" width="10.67"/>
    <col collapsed="false" customWidth="true" hidden="false" outlineLevel="0" max="266" min="266" style="0" width="8.67"/>
    <col collapsed="false" customWidth="true" hidden="false" outlineLevel="0" max="267" min="267" style="0" width="10.67"/>
    <col collapsed="false" customWidth="true" hidden="false" outlineLevel="0" max="268" min="268" style="0" width="1.33"/>
    <col collapsed="false" customWidth="true" hidden="false" outlineLevel="0" max="269" min="269" style="0" width="0.83"/>
    <col collapsed="false" customWidth="true" hidden="false" outlineLevel="0" max="512" min="270" style="0" width="10.67"/>
    <col collapsed="false" customWidth="true" hidden="false" outlineLevel="0" max="513" min="513" style="0" width="1.33"/>
    <col collapsed="false" customWidth="true" hidden="false" outlineLevel="0" max="514" min="514" style="0" width="0.83"/>
    <col collapsed="false" customWidth="true" hidden="false" outlineLevel="0" max="515" min="515" style="0" width="1.33"/>
    <col collapsed="false" customWidth="true" hidden="false" outlineLevel="0" max="516" min="516" style="0" width="8.67"/>
    <col collapsed="false" customWidth="true" hidden="false" outlineLevel="0" max="521" min="517" style="0" width="10.67"/>
    <col collapsed="false" customWidth="true" hidden="false" outlineLevel="0" max="522" min="522" style="0" width="8.67"/>
    <col collapsed="false" customWidth="true" hidden="false" outlineLevel="0" max="523" min="523" style="0" width="10.67"/>
    <col collapsed="false" customWidth="true" hidden="false" outlineLevel="0" max="524" min="524" style="0" width="1.33"/>
    <col collapsed="false" customWidth="true" hidden="false" outlineLevel="0" max="525" min="525" style="0" width="0.83"/>
    <col collapsed="false" customWidth="true" hidden="false" outlineLevel="0" max="768" min="526" style="0" width="10.67"/>
    <col collapsed="false" customWidth="true" hidden="false" outlineLevel="0" max="769" min="769" style="0" width="1.33"/>
    <col collapsed="false" customWidth="true" hidden="false" outlineLevel="0" max="770" min="770" style="0" width="0.83"/>
    <col collapsed="false" customWidth="true" hidden="false" outlineLevel="0" max="771" min="771" style="0" width="1.33"/>
    <col collapsed="false" customWidth="true" hidden="false" outlineLevel="0" max="772" min="772" style="0" width="8.67"/>
    <col collapsed="false" customWidth="true" hidden="false" outlineLevel="0" max="777" min="773" style="0" width="10.67"/>
    <col collapsed="false" customWidth="true" hidden="false" outlineLevel="0" max="778" min="778" style="0" width="8.67"/>
    <col collapsed="false" customWidth="true" hidden="false" outlineLevel="0" max="779" min="779" style="0" width="10.67"/>
    <col collapsed="false" customWidth="true" hidden="false" outlineLevel="0" max="780" min="780" style="0" width="1.33"/>
    <col collapsed="false" customWidth="true" hidden="false" outlineLevel="0" max="781" min="781" style="0" width="0.83"/>
    <col collapsed="false" customWidth="true" hidden="false" outlineLevel="0" max="1025" min="782" style="0" width="10.67"/>
  </cols>
  <sheetData>
    <row r="1" customFormat="false" ht="7.5" hidden="false" customHeight="true" outlineLevel="0" collapsed="false"/>
    <row r="2" customFormat="false" ht="3" hidden="false" customHeight="true" outlineLevel="0" collapsed="false">
      <c r="B2" s="863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865"/>
    </row>
    <row r="3" customFormat="false" ht="14" hidden="false" customHeight="false" outlineLevel="0" collapsed="false">
      <c r="B3" s="866"/>
      <c r="C3" s="43"/>
      <c r="D3" s="43"/>
      <c r="E3" s="43"/>
      <c r="F3" s="43"/>
      <c r="G3" s="43"/>
      <c r="H3" s="43"/>
      <c r="I3" s="43"/>
      <c r="J3" s="43"/>
      <c r="K3" s="43"/>
      <c r="L3" s="43"/>
      <c r="M3" s="867"/>
    </row>
    <row r="4" customFormat="false" ht="15" hidden="false" customHeight="false" outlineLevel="0" collapsed="false">
      <c r="B4" s="866"/>
      <c r="C4" s="43"/>
      <c r="D4" s="868"/>
      <c r="E4" s="868"/>
      <c r="F4" s="868"/>
      <c r="G4" s="868"/>
      <c r="H4" s="868"/>
      <c r="I4" s="868"/>
      <c r="J4" s="868"/>
      <c r="K4" s="868"/>
      <c r="L4" s="43"/>
      <c r="M4" s="867"/>
    </row>
    <row r="5" customFormat="false" ht="14" hidden="false" customHeight="false" outlineLevel="0" collapsed="false">
      <c r="B5" s="866"/>
      <c r="C5" s="43"/>
      <c r="D5" s="43"/>
      <c r="E5" s="43"/>
      <c r="F5" s="43"/>
      <c r="G5" s="43"/>
      <c r="H5" s="43"/>
      <c r="I5" s="43"/>
      <c r="J5" s="43"/>
      <c r="K5" s="43"/>
      <c r="L5" s="43"/>
      <c r="M5" s="867"/>
    </row>
    <row r="6" customFormat="false" ht="15" hidden="false" customHeight="false" outlineLevel="0" collapsed="false">
      <c r="B6" s="866"/>
      <c r="C6" s="43"/>
      <c r="D6" s="868"/>
      <c r="E6" s="868"/>
      <c r="F6" s="868"/>
      <c r="G6" s="868"/>
      <c r="H6" s="868"/>
      <c r="I6" s="868"/>
      <c r="J6" s="868"/>
      <c r="K6" s="868"/>
      <c r="L6" s="43"/>
      <c r="M6" s="867"/>
    </row>
    <row r="7" customFormat="false" ht="14" hidden="false" customHeight="false" outlineLevel="0" collapsed="false">
      <c r="B7" s="866"/>
      <c r="C7" s="43"/>
      <c r="D7" s="43"/>
      <c r="E7" s="43"/>
      <c r="F7" s="43"/>
      <c r="G7" s="43"/>
      <c r="H7" s="43"/>
      <c r="I7" s="43"/>
      <c r="J7" s="43"/>
      <c r="K7" s="43"/>
      <c r="L7" s="43"/>
      <c r="M7" s="867"/>
    </row>
    <row r="8" customFormat="false" ht="15" hidden="false" customHeight="false" outlineLevel="0" collapsed="false">
      <c r="B8" s="866"/>
      <c r="C8" s="43"/>
      <c r="D8" s="868"/>
      <c r="E8" s="868"/>
      <c r="F8" s="868"/>
      <c r="G8" s="868"/>
      <c r="H8" s="868"/>
      <c r="I8" s="868"/>
      <c r="J8" s="868"/>
      <c r="K8" s="868"/>
      <c r="L8" s="43"/>
      <c r="M8" s="867"/>
    </row>
    <row r="9" customFormat="false" ht="14" hidden="false" customHeight="false" outlineLevel="0" collapsed="false">
      <c r="B9" s="866"/>
      <c r="C9" s="43"/>
      <c r="D9" s="43"/>
      <c r="E9" s="43"/>
      <c r="F9" s="43"/>
      <c r="G9" s="43"/>
      <c r="H9" s="43"/>
      <c r="I9" s="43"/>
      <c r="J9" s="43"/>
      <c r="K9" s="43"/>
      <c r="L9" s="43"/>
      <c r="M9" s="867"/>
    </row>
    <row r="10" customFormat="false" ht="14" hidden="false" customHeight="false" outlineLevel="0" collapsed="false">
      <c r="B10" s="866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867"/>
    </row>
    <row r="11" customFormat="false" ht="14" hidden="false" customHeight="false" outlineLevel="0" collapsed="false">
      <c r="B11" s="866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867"/>
    </row>
    <row r="12" customFormat="false" ht="14" hidden="false" customHeight="false" outlineLevel="0" collapsed="false">
      <c r="B12" s="8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867"/>
    </row>
    <row r="13" customFormat="false" ht="14" hidden="false" customHeight="false" outlineLevel="0" collapsed="false">
      <c r="B13" s="866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867"/>
    </row>
    <row r="14" customFormat="false" ht="14" hidden="false" customHeight="false" outlineLevel="0" collapsed="false">
      <c r="B14" s="866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867"/>
    </row>
    <row r="15" customFormat="false" ht="14" hidden="false" customHeight="false" outlineLevel="0" collapsed="false">
      <c r="B15" s="866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867"/>
    </row>
    <row r="16" customFormat="false" ht="14" hidden="false" customHeight="false" outlineLevel="0" collapsed="false">
      <c r="B16" s="866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867"/>
    </row>
    <row r="17" customFormat="false" ht="14" hidden="false" customHeight="false" outlineLevel="0" collapsed="false">
      <c r="B17" s="866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867"/>
    </row>
    <row r="18" customFormat="false" ht="14" hidden="false" customHeight="false" outlineLevel="0" collapsed="false">
      <c r="B18" s="866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867"/>
    </row>
    <row r="19" customFormat="false" ht="14" hidden="false" customHeight="false" outlineLevel="0" collapsed="false">
      <c r="B19" s="866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867"/>
    </row>
    <row r="20" customFormat="false" ht="14" hidden="false" customHeight="false" outlineLevel="0" collapsed="false">
      <c r="B20" s="86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867"/>
    </row>
    <row r="21" customFormat="false" ht="14" hidden="false" customHeight="false" outlineLevel="0" collapsed="false">
      <c r="B21" s="866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867"/>
    </row>
    <row r="22" customFormat="false" ht="14" hidden="false" customHeight="false" outlineLevel="0" collapsed="false">
      <c r="B22" s="866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867"/>
    </row>
    <row r="23" customFormat="false" ht="14" hidden="false" customHeight="false" outlineLevel="0" collapsed="false">
      <c r="B23" s="866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867"/>
    </row>
    <row r="24" customFormat="false" ht="14" hidden="false" customHeight="false" outlineLevel="0" collapsed="false">
      <c r="B24" s="866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867"/>
    </row>
    <row r="25" customFormat="false" ht="14" hidden="false" customHeight="false" outlineLevel="0" collapsed="false">
      <c r="B25" s="866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867"/>
    </row>
    <row r="26" customFormat="false" ht="14" hidden="false" customHeight="true" outlineLevel="0" collapsed="false">
      <c r="B26" s="866"/>
      <c r="C26" s="43"/>
      <c r="D26" s="43"/>
      <c r="E26" s="869" t="s">
        <v>1782</v>
      </c>
      <c r="F26" s="869"/>
      <c r="G26" s="869"/>
      <c r="H26" s="869"/>
      <c r="I26" s="869"/>
      <c r="J26" s="869"/>
      <c r="K26" s="43"/>
      <c r="L26" s="43"/>
      <c r="M26" s="867"/>
    </row>
    <row r="27" customFormat="false" ht="14" hidden="false" customHeight="false" outlineLevel="0" collapsed="false">
      <c r="B27" s="866"/>
      <c r="C27" s="43"/>
      <c r="D27" s="43"/>
      <c r="E27" s="869"/>
      <c r="F27" s="869"/>
      <c r="G27" s="869"/>
      <c r="H27" s="869"/>
      <c r="I27" s="869"/>
      <c r="J27" s="869"/>
      <c r="K27" s="43"/>
      <c r="L27" s="43"/>
      <c r="M27" s="867"/>
    </row>
    <row r="28" customFormat="false" ht="14" hidden="false" customHeight="false" outlineLevel="0" collapsed="false">
      <c r="B28" s="866"/>
      <c r="C28" s="43"/>
      <c r="D28" s="43"/>
      <c r="E28" s="869"/>
      <c r="F28" s="869"/>
      <c r="G28" s="869"/>
      <c r="H28" s="869"/>
      <c r="I28" s="869"/>
      <c r="J28" s="869"/>
      <c r="K28" s="43"/>
      <c r="L28" s="43"/>
      <c r="M28" s="867"/>
    </row>
    <row r="29" customFormat="false" ht="14" hidden="false" customHeight="false" outlineLevel="0" collapsed="false">
      <c r="B29" s="866"/>
      <c r="C29" s="43"/>
      <c r="D29" s="43"/>
      <c r="E29" s="869"/>
      <c r="F29" s="869"/>
      <c r="G29" s="869"/>
      <c r="H29" s="869"/>
      <c r="I29" s="869"/>
      <c r="J29" s="869"/>
      <c r="K29" s="43"/>
      <c r="L29" s="43"/>
      <c r="M29" s="867"/>
    </row>
    <row r="30" customFormat="false" ht="14" hidden="false" customHeight="false" outlineLevel="0" collapsed="false">
      <c r="B30" s="866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867"/>
    </row>
    <row r="31" customFormat="false" ht="18" hidden="false" customHeight="false" outlineLevel="0" collapsed="false">
      <c r="B31" s="866"/>
      <c r="C31" s="43"/>
      <c r="D31" s="43"/>
      <c r="E31" s="870"/>
      <c r="F31" s="870"/>
      <c r="G31" s="870"/>
      <c r="H31" s="870"/>
      <c r="I31" s="870"/>
      <c r="J31" s="870"/>
      <c r="K31" s="43"/>
      <c r="L31" s="43"/>
      <c r="M31" s="867"/>
    </row>
    <row r="32" customFormat="false" ht="14" hidden="false" customHeight="false" outlineLevel="0" collapsed="false">
      <c r="B32" s="866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867"/>
    </row>
    <row r="33" customFormat="false" ht="14" hidden="false" customHeight="false" outlineLevel="0" collapsed="false">
      <c r="B33" s="866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867"/>
    </row>
    <row r="34" customFormat="false" ht="14" hidden="false" customHeight="false" outlineLevel="0" collapsed="false">
      <c r="B34" s="866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867"/>
    </row>
    <row r="35" customFormat="false" ht="14" hidden="false" customHeight="false" outlineLevel="0" collapsed="false">
      <c r="B35" s="866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867"/>
    </row>
    <row r="36" customFormat="false" ht="14" hidden="false" customHeight="false" outlineLevel="0" collapsed="false">
      <c r="B36" s="866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867"/>
    </row>
    <row r="37" customFormat="false" ht="14" hidden="false" customHeight="false" outlineLevel="0" collapsed="false">
      <c r="B37" s="866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867"/>
    </row>
    <row r="38" customFormat="false" ht="14" hidden="false" customHeight="false" outlineLevel="0" collapsed="false">
      <c r="B38" s="866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867"/>
    </row>
    <row r="39" customFormat="false" ht="14" hidden="false" customHeight="false" outlineLevel="0" collapsed="false">
      <c r="B39" s="86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867"/>
    </row>
    <row r="40" customFormat="false" ht="14" hidden="false" customHeight="false" outlineLevel="0" collapsed="false">
      <c r="B40" s="866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867"/>
    </row>
    <row r="41" customFormat="false" ht="14" hidden="false" customHeight="false" outlineLevel="0" collapsed="false">
      <c r="B41" s="866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867"/>
    </row>
    <row r="42" customFormat="false" ht="14" hidden="false" customHeight="false" outlineLevel="0" collapsed="false">
      <c r="B42" s="866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867"/>
    </row>
    <row r="43" customFormat="false" ht="14" hidden="false" customHeight="false" outlineLevel="0" collapsed="false">
      <c r="B43" s="866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867"/>
    </row>
    <row r="44" customFormat="false" ht="14" hidden="false" customHeight="false" outlineLevel="0" collapsed="false">
      <c r="B44" s="866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867"/>
    </row>
    <row r="45" customFormat="false" ht="14" hidden="false" customHeight="false" outlineLevel="0" collapsed="false">
      <c r="B45" s="86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867"/>
    </row>
    <row r="46" customFormat="false" ht="14" hidden="false" customHeight="false" outlineLevel="0" collapsed="false">
      <c r="B46" s="866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867"/>
    </row>
    <row r="47" customFormat="false" ht="14" hidden="false" customHeight="false" outlineLevel="0" collapsed="false">
      <c r="B47" s="866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867"/>
    </row>
    <row r="48" customFormat="false" ht="14" hidden="false" customHeight="false" outlineLevel="0" collapsed="false">
      <c r="B48" s="866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867"/>
    </row>
    <row r="49" customFormat="false" ht="14" hidden="false" customHeight="false" outlineLevel="0" collapsed="false">
      <c r="B49" s="866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867"/>
    </row>
    <row r="50" customFormat="false" ht="14" hidden="false" customHeight="false" outlineLevel="0" collapsed="false">
      <c r="B50" s="866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867"/>
    </row>
    <row r="51" customFormat="false" ht="14" hidden="false" customHeight="false" outlineLevel="0" collapsed="false">
      <c r="B51" s="866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867"/>
    </row>
    <row r="52" customFormat="false" ht="14" hidden="false" customHeight="false" outlineLevel="0" collapsed="false">
      <c r="B52" s="866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867"/>
    </row>
    <row r="53" customFormat="false" ht="3.75" hidden="false" customHeight="true" outlineLevel="0" collapsed="false">
      <c r="B53" s="871"/>
      <c r="C53" s="872"/>
      <c r="D53" s="872"/>
      <c r="E53" s="872"/>
      <c r="F53" s="872"/>
      <c r="G53" s="872"/>
      <c r="H53" s="872"/>
      <c r="I53" s="872"/>
      <c r="J53" s="872"/>
      <c r="K53" s="872"/>
      <c r="L53" s="872"/>
      <c r="M53" s="873"/>
    </row>
  </sheetData>
  <mergeCells count="1">
    <mergeCell ref="E26:J2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LibreOffice/6.1.4.2$Windows_X86_64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2017-09-12T15:37:25Z</dcterms:created>
  <dc:creator>Sina</dc:creator>
  <dc:description/>
  <dc:language>en-US</dc:language>
  <cp:lastModifiedBy/>
  <cp:lastPrinted>2019-01-29T21:34:02Z</cp:lastPrinted>
  <dcterms:modified xsi:type="dcterms:W3CDTF">2019-11-03T13:11:45Z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